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. Base de datos\1. Peru\PRESIO\Peru-Urbana\2023-11-PRESIO-2023-Peru-Urbana\"/>
    </mc:Choice>
  </mc:AlternateContent>
  <xr:revisionPtr revIDLastSave="0" documentId="13_ncr:1_{9469FA80-70E4-4EAA-8509-09D0931B6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General" sheetId="5" r:id="rId1"/>
    <sheet name="ResumenRubro" sheetId="4" r:id="rId2"/>
    <sheet name="Capitulos" sheetId="1" r:id="rId3"/>
    <sheet name="APU" sheetId="7" r:id="rId4"/>
    <sheet name="FP" sheetId="13" r:id="rId5"/>
    <sheet name="ResumenGeneral_RepUnif" sheetId="9" r:id="rId6"/>
    <sheet name="ResumenRubrol_RepUnif" sheetId="10" r:id="rId7"/>
    <sheet name="Est-Sum" sheetId="14" r:id="rId8"/>
  </sheets>
  <definedNames>
    <definedName name="_xlnm.Print_Area" localSheetId="3">APU!$A$1:$I$27</definedName>
    <definedName name="_xlnm.Print_Area" localSheetId="2">Capitulos!$B$1:$J$30</definedName>
    <definedName name="_xlnm.Print_Area" localSheetId="4">FP!$B$1:$T$36</definedName>
    <definedName name="_xlnm.Print_Area" localSheetId="0">ResumenGeneral!$B$1:$H$26</definedName>
    <definedName name="_xlnm.Print_Area" localSheetId="5">ResumenGeneral_RepUnif!$B$1:$H$23</definedName>
    <definedName name="_xlnm.Print_Area" localSheetId="1">ResumenRubro!$B$2:$D$23</definedName>
    <definedName name="_xlnm.Print_Area" localSheetId="6">ResumenRubrol_RepUnif!$A$2:$D$22</definedName>
    <definedName name="IU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0" l="1"/>
  <c r="D4" i="9"/>
  <c r="B5" i="1"/>
  <c r="B4" i="4"/>
  <c r="D7" i="9"/>
  <c r="D6" i="9"/>
  <c r="D5" i="9"/>
  <c r="H8" i="5"/>
  <c r="K4" i="13"/>
  <c r="D10" i="10"/>
  <c r="C8" i="10"/>
  <c r="C7" i="10"/>
  <c r="C6" i="10"/>
  <c r="C8" i="4"/>
  <c r="C7" i="4"/>
  <c r="C6" i="4"/>
  <c r="D9" i="10"/>
  <c r="H8" i="9"/>
  <c r="D9" i="4"/>
  <c r="H30" i="1"/>
  <c r="J30" i="1"/>
  <c r="H29" i="1"/>
  <c r="J29" i="1"/>
  <c r="H27" i="1"/>
  <c r="J27" i="1"/>
  <c r="H26" i="1"/>
  <c r="J26" i="1"/>
  <c r="P19" i="13"/>
  <c r="P16" i="13"/>
  <c r="H25" i="7"/>
  <c r="H27" i="7"/>
  <c r="H24" i="7"/>
  <c r="G24" i="7"/>
  <c r="H23" i="7"/>
  <c r="G23" i="7"/>
  <c r="G16" i="7"/>
  <c r="G18" i="7"/>
  <c r="G15" i="7"/>
  <c r="G14" i="7"/>
  <c r="D16" i="4"/>
  <c r="E19" i="4"/>
  <c r="H19" i="1"/>
  <c r="J19" i="1"/>
  <c r="H18" i="1"/>
  <c r="J18" i="1"/>
  <c r="J20" i="1"/>
  <c r="E15" i="4"/>
  <c r="E18" i="4"/>
  <c r="D20" i="10"/>
  <c r="G25" i="7"/>
  <c r="D2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4" authorId="0" shapeId="0" xr:uid="{3DCC0595-BD67-4931-A749-17A59A3586F5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1" authorId="0" shapeId="0" xr:uid="{59EE50BD-49EA-446D-A1F3-D3D7FEAA8096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sharedStrings.xml><?xml version="1.0" encoding="utf-8"?>
<sst xmlns="http://schemas.openxmlformats.org/spreadsheetml/2006/main" count="326" uniqueCount="179">
  <si>
    <t>VALOR REFERENCIAL</t>
  </si>
  <si>
    <t>UBICACIÓN</t>
  </si>
  <si>
    <t>SECCION I</t>
  </si>
  <si>
    <t>SUMINISTRO DE MATERIALES</t>
  </si>
  <si>
    <t>METRADOS PARCIALES</t>
  </si>
  <si>
    <t>TOTAL</t>
  </si>
  <si>
    <t>ITEM</t>
  </si>
  <si>
    <t>UNID.</t>
  </si>
  <si>
    <t>Metrado</t>
  </si>
  <si>
    <t>Cost. Unit.</t>
  </si>
  <si>
    <t>Cant.</t>
  </si>
  <si>
    <t>CRUCETAS  DE MADERA</t>
  </si>
  <si>
    <t>CRUCETA DE MADERA TRATADA DE 90 mm x 115 mm x 1,20 m</t>
  </si>
  <si>
    <t>LISTÓN DE MADERA TRATADA 50 X 19 mm SECCIÓN, 2,7 m LONGITUD (INCLUYE CLAVOS DE FIJACIÓN)</t>
  </si>
  <si>
    <t xml:space="preserve">SUB-TOTAL   1:  </t>
  </si>
  <si>
    <t>Subtotal-Encabezado</t>
  </si>
  <si>
    <t>Subtotal-Cuerpo</t>
  </si>
  <si>
    <t>Subtotal-Pie1</t>
  </si>
  <si>
    <t>Subtotal-Pie2</t>
  </si>
  <si>
    <t>Fila-Vacia</t>
  </si>
  <si>
    <t>Parcial1</t>
  </si>
  <si>
    <t>Encabezado1</t>
  </si>
  <si>
    <t>Encabezado2</t>
  </si>
  <si>
    <t>Encabezado3</t>
  </si>
  <si>
    <t>: DEPARTAMENTO</t>
  </si>
  <si>
    <t>: REDES PRIMARIAS</t>
  </si>
  <si>
    <t>S/</t>
  </si>
  <si>
    <t>und</t>
  </si>
  <si>
    <t>TOTAL SUMINISTRO DE MATERIALES</t>
  </si>
  <si>
    <t>VALOR REFERENCIAL - REDES PRIMARIAS</t>
  </si>
  <si>
    <t>DEPARTAMENTO(S)</t>
  </si>
  <si>
    <t>PROVINCIA(S)</t>
  </si>
  <si>
    <t>REDES PRIMARIAS</t>
  </si>
  <si>
    <t>DESCRIPCION</t>
  </si>
  <si>
    <t>A</t>
  </si>
  <si>
    <t>B</t>
  </si>
  <si>
    <t>C</t>
  </si>
  <si>
    <t>D</t>
  </si>
  <si>
    <t>E</t>
  </si>
  <si>
    <t>F</t>
  </si>
  <si>
    <t>RESUMEN GENERAL</t>
  </si>
  <si>
    <t>PROYECTO</t>
  </si>
  <si>
    <t>DEPARTAMENTO</t>
  </si>
  <si>
    <t>PROVINCIA</t>
  </si>
  <si>
    <t>REDES SECUNDARIAS</t>
  </si>
  <si>
    <t xml:space="preserve">  SUMINISTRO DE MATERIALES</t>
  </si>
  <si>
    <t xml:space="preserve">  MONTAJE ELECTROMECÁNICO</t>
  </si>
  <si>
    <t xml:space="preserve">  TRANSPORTE DE MATERIALES   </t>
  </si>
  <si>
    <t xml:space="preserve">  TOTAL COSTO DIRECTO</t>
  </si>
  <si>
    <t xml:space="preserve">  GASTOS GENERALES </t>
  </si>
  <si>
    <t xml:space="preserve">  UTILIDADES</t>
  </si>
  <si>
    <t xml:space="preserve">  COSTO TOTAL S/. (No incluye I.G.V.)</t>
  </si>
  <si>
    <t xml:space="preserve"> </t>
  </si>
  <si>
    <t>DISTRITO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</si>
  <si>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</si>
  <si>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</si>
  <si>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</si>
  <si>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</si>
  <si>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</si>
  <si>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</si>
  <si>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IMPUESTO GENERAL A LAS VENTAS IGV (18%)</t>
  </si>
  <si>
    <t>TOTAL  S/</t>
  </si>
  <si>
    <t>SECCIÓN I</t>
  </si>
  <si>
    <t>: Líneas Primarias - Redes Primarias - Redes Secundarias</t>
  </si>
  <si>
    <t>SECCIÓN</t>
  </si>
  <si>
    <t>DESCRIPCIÓN</t>
  </si>
  <si>
    <t>LÍNEAS PRIMARIAS</t>
  </si>
  <si>
    <t xml:space="preserve">PROYECTO : </t>
  </si>
  <si>
    <t xml:space="preserve">UNIDAD :     </t>
  </si>
  <si>
    <t>Un.</t>
  </si>
  <si>
    <t>RENDIMIENTO :</t>
  </si>
  <si>
    <t>Un/dia</t>
  </si>
  <si>
    <t>PARTICIPACIÓN DE LA M. O. EN LOS COSTOS</t>
  </si>
  <si>
    <t>CALIFICADA</t>
  </si>
  <si>
    <t>NO CALIFICADA</t>
  </si>
  <si>
    <t>Und.</t>
  </si>
  <si>
    <t>Cantidad</t>
  </si>
  <si>
    <t>P. Unitario</t>
  </si>
  <si>
    <t>Parcial</t>
  </si>
  <si>
    <t>(INEI)</t>
  </si>
  <si>
    <t>%</t>
  </si>
  <si>
    <t>EQUIPOS Y HERRAMIENTAS</t>
  </si>
  <si>
    <t>Camión plataforma 4 x 2, 122 HP, 8 Tn. (Incluye Grúa)</t>
  </si>
  <si>
    <t>h-m</t>
  </si>
  <si>
    <t>Herramientas 5% mano de obra</t>
  </si>
  <si>
    <t>DIRECCIÓN GENERAL DE ELECTRIFICACIÓN RURAL</t>
  </si>
  <si>
    <t>MINISTERIO DE ENERGÍA Y MINAS</t>
  </si>
  <si>
    <t xml:space="preserve">ANÁLISIS DE COSTOS UNITARIOS DE LÍNEAS PRIMARIAS </t>
  </si>
  <si>
    <t>Índice Unificado</t>
  </si>
  <si>
    <t>Cuadrilla</t>
  </si>
  <si>
    <t>Transporte de Poste</t>
  </si>
  <si>
    <t>Nº</t>
  </si>
  <si>
    <t>Símbolo</t>
  </si>
  <si>
    <t>Monto</t>
  </si>
  <si>
    <t>Incidencia</t>
  </si>
  <si>
    <t>% Parcial</t>
  </si>
  <si>
    <t>Coeficiente</t>
  </si>
  <si>
    <t>Líneas Primarias y Reforzamiento</t>
  </si>
  <si>
    <t>Símbolo Monómio</t>
  </si>
  <si>
    <t>Proyecto :</t>
  </si>
  <si>
    <t>Anexo Fórmula Polinómica</t>
  </si>
  <si>
    <t>Postes de Madera</t>
  </si>
  <si>
    <t>AE1</t>
  </si>
  <si>
    <t>FE</t>
  </si>
  <si>
    <t>Conductores de AAAC y Accesorios</t>
  </si>
  <si>
    <t>GG</t>
  </si>
  <si>
    <t>k =</t>
  </si>
  <si>
    <t>Jr</t>
  </si>
  <si>
    <t>Jo</t>
  </si>
  <si>
    <t>+</t>
  </si>
  <si>
    <t>Presupuesto Base:</t>
  </si>
  <si>
    <t>Gastos Generales y Utilidades</t>
  </si>
  <si>
    <t>Elemento Representativo</t>
  </si>
  <si>
    <t>DESCRIPCIÓN DE PARTIDA</t>
  </si>
  <si>
    <t>% Incidenc.</t>
  </si>
  <si>
    <t>Fórmula Polinómica</t>
  </si>
  <si>
    <t>Incidenc. Monom.</t>
  </si>
  <si>
    <t>Conformación de monomios</t>
  </si>
  <si>
    <t>Agrupación Preliminar</t>
  </si>
  <si>
    <t>Agrupación Preliminar y Conformación de monomios</t>
  </si>
  <si>
    <t>Resumen</t>
  </si>
  <si>
    <t>Elemento I.U.</t>
  </si>
  <si>
    <t>GU</t>
  </si>
  <si>
    <t>J</t>
  </si>
  <si>
    <t>MI</t>
  </si>
  <si>
    <t>M</t>
  </si>
  <si>
    <t>Índice General de Precios al Consumidor (INEI)</t>
  </si>
  <si>
    <t>Mano de obra (incluido leyes sociales)</t>
  </si>
  <si>
    <t>Madera importada para encofrado y carpintería</t>
  </si>
  <si>
    <t>Nota:</t>
  </si>
  <si>
    <t>1.-</t>
  </si>
  <si>
    <t>2.-</t>
  </si>
  <si>
    <t>3.-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</si>
  <si>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</si>
  <si>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</si>
  <si>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</si>
  <si>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En el caso de los monomios compuestos por varios indices se ha considerado para efecto de denominación</t>
  </si>
  <si>
    <t>el símbolo que tiene mayor porcentaje de incidencia</t>
  </si>
  <si>
    <t>En caso de cambios en el suministro se deberá actualizar la formula polinómica.</t>
  </si>
  <si>
    <t>Agrupam. de monom.</t>
  </si>
  <si>
    <t>Retenidas y anclajes</t>
  </si>
  <si>
    <t>Dólar más Inflación  mercado USA  (f)</t>
  </si>
  <si>
    <t>Cables y conductores de aluminio</t>
  </si>
  <si>
    <t>Alambre y cable tipo WP</t>
  </si>
  <si>
    <t>AL</t>
  </si>
  <si>
    <t>Montaje/Desmontaje Electromecánico</t>
  </si>
  <si>
    <t>Sub-total</t>
  </si>
  <si>
    <t>P. Transporte</t>
  </si>
  <si>
    <t xml:space="preserve">  COSTO TOTAL (Incluye I.G.V.) S/</t>
  </si>
  <si>
    <t xml:space="preserve">  SUB-TOTAL SIN I.G.V. (S/)</t>
  </si>
  <si>
    <t>Parcial (S/)</t>
  </si>
  <si>
    <t>Sección :</t>
  </si>
  <si>
    <t>según DS 011-79-VC</t>
  </si>
  <si>
    <t>Nº Orden monomio en F.P.</t>
  </si>
  <si>
    <t>I.U. similar</t>
  </si>
  <si>
    <t>Incidenc. Agrup. Prel.</t>
  </si>
  <si>
    <t>Incidencia Agrup. Prel.</t>
  </si>
  <si>
    <t>Localidad</t>
  </si>
  <si>
    <t>N° SED</t>
  </si>
  <si>
    <t>N° Estructura</t>
  </si>
  <si>
    <t>N°</t>
  </si>
  <si>
    <t>Cruceta de madera tratada de 90 mm x 115 mm x 1,20 m</t>
  </si>
  <si>
    <t>Nombre de SED</t>
  </si>
  <si>
    <t>POSTES DE CONCRETO ARMADO CENTRIFUGADO</t>
  </si>
  <si>
    <t>Tendido y Puesta en Flecha de Conductor de Aleación de aluminio de 50 mm², Por Fase, Incluye Instalación de Amortiguadores.</t>
  </si>
  <si>
    <t>km</t>
  </si>
  <si>
    <t>3 dec</t>
  </si>
  <si>
    <t>2 dec</t>
  </si>
  <si>
    <t>0 dec</t>
  </si>
  <si>
    <t>N01</t>
  </si>
  <si>
    <t>----------</t>
  </si>
  <si>
    <t>unidad</t>
  </si>
  <si>
    <t>PRESUPUESTO CON PRESIO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</si>
  <si>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DEPARTAMENTO</t>
    </r>
  </si>
  <si>
    <t>: PROVINCIA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</si>
  <si>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DISTRITO</t>
    </r>
  </si>
  <si>
    <t>T.C. (S/./US$): 3,8</t>
  </si>
  <si>
    <t>: Redes eléctricas</t>
  </si>
  <si>
    <t>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</si>
</sst>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\(0\)"/>
    <numFmt numFmtId="165" formatCode="#,##0.0"/>
    <numFmt numFmtId="166" formatCode="0.0"/>
    <numFmt numFmtId="167" formatCode="#,##0.000"/>
    <numFmt numFmtId="168" formatCode="&quot;S/ &quot;#,##0.00"/>
    <numFmt numFmtId="169" formatCode="0.0%"/>
    <numFmt numFmtId="170" formatCode="#,##0.0000000"/>
    <numFmt numFmtId="171" formatCode="#,###,##0.00"/>
    <numFmt numFmtId="172" formatCode="#&quot; &quot;##0.00"/>
    <numFmt numFmtId="173" formatCode="00"/>
    <numFmt numFmtId="174" formatCode="0.000"/>
    <numFmt numFmtId="175" formatCode="[$S/ -280A]#,##0.00"/>
    <numFmt numFmtId="176" formatCode="mmm\-yyyy"/>
  </numFmts>
  <fonts count="6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b/>
      <sz val="17"/>
      <name val="Arial"/>
      <family val="2"/>
    </font>
    <font>
      <sz val="10"/>
      <name val="Arial Narrow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4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8"/>
      <name val="Calibri"/>
      <family val="2"/>
    </font>
    <font>
      <b/>
      <sz val="12"/>
      <name val="Arial"/>
      <family val="2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24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Calibri"/>
      <family val="2"/>
    </font>
    <font>
      <b/>
      <sz val="13"/>
      <name val="Arial"/>
      <family val="2"/>
    </font>
    <font>
      <sz val="12"/>
      <name val="Arial Narrow"/>
      <family val="2"/>
    </font>
    <font>
      <sz val="11"/>
      <name val="Bahnschrift"/>
      <family val="2"/>
    </font>
    <font>
      <sz val="22"/>
      <name val="Times New Roman"/>
      <family val="1"/>
    </font>
    <font>
      <sz val="17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Bauhaus 93"/>
      <family val="5"/>
    </font>
    <font>
      <b/>
      <sz val="11"/>
      <name val="Revit_HEB_SHX"/>
      <charset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1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3" fillId="0" borderId="0" applyFont="0" applyFill="0" applyBorder="0" applyAlignment="0" applyProtection="0"/>
  </cellStyleXfs>
  <cellXfs count="48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Continuous" vertical="center"/>
    </xf>
    <xf numFmtId="4" fontId="6" fillId="0" borderId="0" xfId="0" applyNumberFormat="1" applyFont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Continuous" vertical="center"/>
    </xf>
    <xf numFmtId="4" fontId="9" fillId="0" borderId="0" xfId="0" applyNumberFormat="1" applyFont="1" applyAlignment="1">
      <alignment horizontal="centerContinuous" vertical="center"/>
    </xf>
    <xf numFmtId="0" fontId="10" fillId="0" borderId="2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1" fillId="0" borderId="0" xfId="0" quotePrefix="1" applyNumberFormat="1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/>
    </xf>
    <xf numFmtId="2" fontId="16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vertical="center"/>
    </xf>
    <xf numFmtId="2" fontId="17" fillId="0" borderId="3" xfId="0" quotePrefix="1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Continuous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0" xfId="0" applyFont="1" applyAlignment="1">
      <alignment horizontal="centerContinuous" vertical="center"/>
    </xf>
    <xf numFmtId="169" fontId="28" fillId="0" borderId="8" xfId="1" applyNumberFormat="1" applyFont="1" applyFill="1" applyBorder="1" applyAlignment="1">
      <alignment horizontal="center" vertical="center"/>
    </xf>
    <xf numFmtId="4" fontId="29" fillId="0" borderId="3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4" fontId="29" fillId="0" borderId="0" xfId="0" applyNumberFormat="1" applyFont="1" applyAlignment="1">
      <alignment horizontal="center" vertical="center"/>
    </xf>
    <xf numFmtId="10" fontId="30" fillId="0" borderId="0" xfId="1" applyNumberFormat="1" applyFont="1" applyFill="1" applyAlignment="1">
      <alignment vertical="center"/>
    </xf>
    <xf numFmtId="4" fontId="29" fillId="0" borderId="0" xfId="0" applyNumberFormat="1" applyFont="1" applyAlignment="1">
      <alignment vertical="center"/>
    </xf>
    <xf numFmtId="2" fontId="29" fillId="0" borderId="9" xfId="0" applyNumberFormat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4" fontId="24" fillId="0" borderId="8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2" fontId="3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171" fontId="35" fillId="0" borderId="0" xfId="0" applyNumberFormat="1" applyFont="1"/>
    <xf numFmtId="0" fontId="55" fillId="0" borderId="0" xfId="0" applyFont="1"/>
    <xf numFmtId="0" fontId="27" fillId="0" borderId="0" xfId="0" applyFont="1" applyAlignment="1">
      <alignment horizontal="centerContinuous" vertical="center" wrapText="1"/>
    </xf>
    <xf numFmtId="0" fontId="24" fillId="0" borderId="12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0" fillId="0" borderId="13" xfId="0" applyBorder="1"/>
    <xf numFmtId="165" fontId="17" fillId="0" borderId="14" xfId="0" applyNumberFormat="1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168" fontId="16" fillId="0" borderId="16" xfId="0" applyNumberFormat="1" applyFont="1" applyBorder="1" applyAlignment="1">
      <alignment horizontal="right" vertical="center"/>
    </xf>
    <xf numFmtId="165" fontId="17" fillId="0" borderId="10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0" fontId="23" fillId="0" borderId="0" xfId="0" applyFont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23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2" fontId="17" fillId="0" borderId="20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Continuous" vertical="center"/>
    </xf>
    <xf numFmtId="0" fontId="16" fillId="0" borderId="21" xfId="0" applyFont="1" applyBorder="1" applyAlignment="1">
      <alignment horizontal="center" vertical="center" wrapText="1"/>
    </xf>
    <xf numFmtId="4" fontId="17" fillId="0" borderId="3" xfId="1" applyNumberFormat="1" applyFont="1" applyFill="1" applyBorder="1" applyAlignment="1">
      <alignment horizontal="center" vertical="center"/>
    </xf>
    <xf numFmtId="4" fontId="17" fillId="0" borderId="11" xfId="1" applyNumberFormat="1" applyFont="1" applyFill="1" applyBorder="1" applyAlignment="1">
      <alignment horizontal="center" vertical="center"/>
    </xf>
    <xf numFmtId="4" fontId="16" fillId="0" borderId="21" xfId="0" quotePrefix="1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17" fontId="20" fillId="0" borderId="0" xfId="0" applyNumberFormat="1" applyFont="1" applyAlignment="1">
      <alignment horizontal="right" vertical="center"/>
    </xf>
    <xf numFmtId="0" fontId="3" fillId="0" borderId="0" xfId="0" applyFont="1"/>
    <xf numFmtId="0" fontId="43" fillId="0" borderId="0" xfId="0" applyFont="1" applyAlignment="1">
      <alignment horizontal="center" vertical="center"/>
    </xf>
    <xf numFmtId="0" fontId="23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horizontal="center" vertical="center"/>
    </xf>
    <xf numFmtId="17" fontId="23" fillId="0" borderId="0" xfId="0" applyNumberFormat="1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vertical="center"/>
    </xf>
    <xf numFmtId="17" fontId="16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Continuous" vertical="center"/>
    </xf>
    <xf numFmtId="0" fontId="44" fillId="0" borderId="4" xfId="0" applyFont="1" applyBorder="1" applyAlignment="1">
      <alignment horizontal="centerContinuous" vertical="center"/>
    </xf>
    <xf numFmtId="0" fontId="44" fillId="0" borderId="0" xfId="0" applyFont="1" applyAlignment="1">
      <alignment vertical="center"/>
    </xf>
    <xf numFmtId="4" fontId="44" fillId="0" borderId="4" xfId="0" applyNumberFormat="1" applyFont="1" applyBorder="1" applyAlignment="1">
      <alignment horizontal="center" vertical="center"/>
    </xf>
    <xf numFmtId="0" fontId="44" fillId="0" borderId="22" xfId="0" applyFont="1" applyBorder="1" applyAlignment="1">
      <alignment vertical="center"/>
    </xf>
    <xf numFmtId="4" fontId="44" fillId="0" borderId="4" xfId="0" applyNumberFormat="1" applyFont="1" applyBorder="1" applyAlignment="1">
      <alignment vertical="center"/>
    </xf>
    <xf numFmtId="0" fontId="38" fillId="0" borderId="23" xfId="0" applyFont="1" applyBorder="1" applyAlignment="1">
      <alignment vertical="center"/>
    </xf>
    <xf numFmtId="0" fontId="44" fillId="0" borderId="22" xfId="0" applyFont="1" applyBorder="1" applyAlignment="1">
      <alignment horizontal="right" vertical="center"/>
    </xf>
    <xf numFmtId="4" fontId="44" fillId="0" borderId="4" xfId="0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22" xfId="0" applyFont="1" applyBorder="1" applyAlignment="1">
      <alignment horizontal="left" vertical="center"/>
    </xf>
    <xf numFmtId="0" fontId="44" fillId="0" borderId="25" xfId="0" applyFont="1" applyBorder="1" applyAlignment="1">
      <alignment vertical="center"/>
    </xf>
    <xf numFmtId="0" fontId="44" fillId="0" borderId="26" xfId="0" applyFont="1" applyBorder="1" applyAlignment="1">
      <alignment vertical="center"/>
    </xf>
    <xf numFmtId="4" fontId="44" fillId="0" borderId="27" xfId="0" applyNumberFormat="1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4" fontId="38" fillId="0" borderId="15" xfId="0" applyNumberFormat="1" applyFont="1" applyBorder="1" applyAlignment="1">
      <alignment horizontal="left" vertical="center"/>
    </xf>
    <xf numFmtId="4" fontId="38" fillId="0" borderId="0" xfId="0" applyNumberFormat="1" applyFont="1" applyAlignment="1">
      <alignment horizontal="left" vertical="center"/>
    </xf>
    <xf numFmtId="4" fontId="38" fillId="0" borderId="4" xfId="0" applyNumberFormat="1" applyFont="1" applyBorder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38" fillId="0" borderId="27" xfId="0" applyFont="1" applyBorder="1" applyAlignment="1">
      <alignment horizontal="left" vertical="center"/>
    </xf>
    <xf numFmtId="9" fontId="40" fillId="0" borderId="0" xfId="1" applyFont="1" applyAlignment="1">
      <alignment horizontal="center" vertical="center"/>
    </xf>
    <xf numFmtId="171" fontId="44" fillId="0" borderId="0" xfId="0" applyNumberFormat="1" applyFont="1"/>
    <xf numFmtId="4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0" fontId="40" fillId="0" borderId="0" xfId="1" applyNumberFormat="1" applyFont="1" applyAlignment="1">
      <alignment horizontal="center" vertical="center"/>
    </xf>
    <xf numFmtId="169" fontId="40" fillId="0" borderId="0" xfId="0" applyNumberFormat="1" applyFont="1" applyAlignment="1">
      <alignment horizontal="center" vertical="center"/>
    </xf>
    <xf numFmtId="0" fontId="56" fillId="0" borderId="0" xfId="0" applyFont="1"/>
    <xf numFmtId="0" fontId="41" fillId="0" borderId="0" xfId="0" applyFont="1" applyAlignment="1">
      <alignment horizontal="centerContinuous" vertical="center"/>
    </xf>
    <xf numFmtId="0" fontId="42" fillId="0" borderId="0" xfId="0" applyFont="1" applyAlignment="1">
      <alignment horizontal="centerContinuous" vertical="center"/>
    </xf>
    <xf numFmtId="49" fontId="43" fillId="0" borderId="0" xfId="0" applyNumberFormat="1" applyFont="1" applyAlignment="1">
      <alignment horizontal="centerContinuous" vertical="center" wrapText="1"/>
    </xf>
    <xf numFmtId="0" fontId="38" fillId="0" borderId="28" xfId="0" applyFont="1" applyBorder="1" applyAlignment="1">
      <alignment vertical="center"/>
    </xf>
    <xf numFmtId="0" fontId="38" fillId="0" borderId="29" xfId="0" applyFont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8" fillId="0" borderId="22" xfId="0" applyFont="1" applyBorder="1" applyAlignment="1">
      <alignment horizontal="left" vertical="center"/>
    </xf>
    <xf numFmtId="0" fontId="44" fillId="0" borderId="24" xfId="0" applyFont="1" applyBorder="1"/>
    <xf numFmtId="0" fontId="38" fillId="0" borderId="25" xfId="0" applyFont="1" applyBorder="1" applyAlignment="1">
      <alignment vertical="center"/>
    </xf>
    <xf numFmtId="0" fontId="38" fillId="0" borderId="20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Continuous" vertical="center"/>
    </xf>
    <xf numFmtId="0" fontId="38" fillId="0" borderId="30" xfId="0" applyFont="1" applyBorder="1" applyAlignment="1">
      <alignment horizontal="centerContinuous" vertical="center"/>
    </xf>
    <xf numFmtId="0" fontId="38" fillId="0" borderId="31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Continuous" vertical="center"/>
    </xf>
    <xf numFmtId="4" fontId="44" fillId="0" borderId="19" xfId="0" applyNumberFormat="1" applyFont="1" applyBorder="1" applyAlignment="1">
      <alignment horizontal="center" vertical="center"/>
    </xf>
    <xf numFmtId="4" fontId="44" fillId="0" borderId="19" xfId="0" applyNumberFormat="1" applyFont="1" applyBorder="1" applyAlignment="1">
      <alignment vertical="center"/>
    </xf>
    <xf numFmtId="4" fontId="44" fillId="0" borderId="19" xfId="0" applyNumberFormat="1" applyFont="1" applyBorder="1" applyAlignment="1">
      <alignment horizontal="right" vertical="center"/>
    </xf>
    <xf numFmtId="4" fontId="44" fillId="0" borderId="33" xfId="0" applyNumberFormat="1" applyFont="1" applyBorder="1" applyAlignment="1">
      <alignment vertical="center"/>
    </xf>
    <xf numFmtId="4" fontId="38" fillId="0" borderId="34" xfId="0" applyNumberFormat="1" applyFont="1" applyBorder="1" applyAlignment="1">
      <alignment horizontal="left" vertical="center"/>
    </xf>
    <xf numFmtId="4" fontId="38" fillId="0" borderId="19" xfId="0" applyNumberFormat="1" applyFont="1" applyBorder="1" applyAlignment="1">
      <alignment horizontal="center" vertical="center"/>
    </xf>
    <xf numFmtId="0" fontId="38" fillId="0" borderId="33" xfId="0" applyFont="1" applyBorder="1" applyAlignment="1">
      <alignment horizontal="left" vertical="center"/>
    </xf>
    <xf numFmtId="0" fontId="38" fillId="0" borderId="21" xfId="0" applyFont="1" applyBorder="1" applyAlignment="1">
      <alignment horizontal="center" vertical="center" wrapText="1"/>
    </xf>
    <xf numFmtId="169" fontId="44" fillId="0" borderId="3" xfId="1" applyNumberFormat="1" applyFont="1" applyFill="1" applyBorder="1" applyAlignment="1">
      <alignment horizontal="centerContinuous" vertical="center"/>
    </xf>
    <xf numFmtId="4" fontId="44" fillId="0" borderId="3" xfId="1" applyNumberFormat="1" applyFont="1" applyFill="1" applyBorder="1" applyAlignment="1">
      <alignment horizontal="center" vertical="center"/>
    </xf>
    <xf numFmtId="4" fontId="38" fillId="0" borderId="35" xfId="0" quotePrefix="1" applyNumberFormat="1" applyFont="1" applyBorder="1" applyAlignment="1">
      <alignment horizontal="center" vertical="center"/>
    </xf>
    <xf numFmtId="4" fontId="44" fillId="0" borderId="3" xfId="0" applyNumberFormat="1" applyFont="1" applyBorder="1" applyAlignment="1">
      <alignment horizontal="center" vertical="center"/>
    </xf>
    <xf numFmtId="4" fontId="44" fillId="0" borderId="3" xfId="0" quotePrefix="1" applyNumberFormat="1" applyFont="1" applyBorder="1" applyAlignment="1">
      <alignment horizontal="center" vertical="center"/>
    </xf>
    <xf numFmtId="4" fontId="38" fillId="0" borderId="36" xfId="0" applyNumberFormat="1" applyFont="1" applyBorder="1" applyAlignment="1">
      <alignment horizontal="center" vertical="center"/>
    </xf>
    <xf numFmtId="4" fontId="38" fillId="0" borderId="3" xfId="0" applyNumberFormat="1" applyFont="1" applyBorder="1" applyAlignment="1">
      <alignment horizontal="center" vertical="center"/>
    </xf>
    <xf numFmtId="172" fontId="38" fillId="0" borderId="3" xfId="0" applyNumberFormat="1" applyFont="1" applyBorder="1" applyAlignment="1">
      <alignment horizontal="center" vertical="center"/>
    </xf>
    <xf numFmtId="4" fontId="38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9" fontId="53" fillId="0" borderId="0" xfId="1" applyAlignment="1">
      <alignment vertical="center"/>
    </xf>
    <xf numFmtId="9" fontId="53" fillId="0" borderId="0" xfId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17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Continuous" vertical="center" wrapText="1"/>
    </xf>
    <xf numFmtId="0" fontId="3" fillId="0" borderId="4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2" fontId="18" fillId="0" borderId="25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2" fontId="3" fillId="0" borderId="41" xfId="0" applyNumberFormat="1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" fontId="16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45" fillId="2" borderId="2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48" fillId="0" borderId="0" xfId="0" applyFont="1" applyAlignment="1">
      <alignment horizontal="right" vertical="center"/>
    </xf>
    <xf numFmtId="0" fontId="0" fillId="0" borderId="0" xfId="0" applyAlignment="1">
      <alignment horizontal="centerContinuous"/>
    </xf>
    <xf numFmtId="175" fontId="16" fillId="0" borderId="0" xfId="0" applyNumberFormat="1" applyFont="1" applyAlignment="1">
      <alignment horizontal="centerContinuous" vertical="center"/>
    </xf>
    <xf numFmtId="174" fontId="23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5" fillId="2" borderId="30" xfId="0" applyFont="1" applyFill="1" applyBorder="1" applyAlignment="1">
      <alignment horizontal="centerContinuous" vertical="center"/>
    </xf>
    <xf numFmtId="0" fontId="45" fillId="2" borderId="31" xfId="0" applyFont="1" applyFill="1" applyBorder="1" applyAlignment="1">
      <alignment horizontal="centerContinuous" vertical="center"/>
    </xf>
    <xf numFmtId="0" fontId="18" fillId="0" borderId="0" xfId="0" applyFont="1"/>
    <xf numFmtId="14" fontId="3" fillId="0" borderId="0" xfId="0" applyNumberFormat="1" applyFont="1"/>
    <xf numFmtId="14" fontId="41" fillId="0" borderId="0" xfId="0" applyNumberFormat="1" applyFont="1" applyAlignment="1">
      <alignment horizontal="centerContinuous" vertical="center"/>
    </xf>
    <xf numFmtId="0" fontId="18" fillId="2" borderId="18" xfId="0" applyFont="1" applyFill="1" applyBorder="1" applyAlignment="1">
      <alignment horizontal="centerContinuous" vertical="center" wrapText="1"/>
    </xf>
    <xf numFmtId="0" fontId="18" fillId="2" borderId="30" xfId="0" applyFont="1" applyFill="1" applyBorder="1" applyAlignment="1">
      <alignment horizontal="centerContinuous" vertical="center" wrapText="1"/>
    </xf>
    <xf numFmtId="0" fontId="18" fillId="2" borderId="18" xfId="0" applyFont="1" applyFill="1" applyBorder="1" applyAlignment="1">
      <alignment horizontal="centerContinuous" vertical="center"/>
    </xf>
    <xf numFmtId="0" fontId="54" fillId="0" borderId="0" xfId="0" applyFont="1"/>
    <xf numFmtId="0" fontId="18" fillId="2" borderId="31" xfId="0" applyFont="1" applyFill="1" applyBorder="1" applyAlignment="1">
      <alignment horizontal="centerContinuous" vertical="center" wrapText="1"/>
    </xf>
    <xf numFmtId="0" fontId="54" fillId="0" borderId="0" xfId="0" applyFont="1" applyAlignment="1">
      <alignment horizontal="centerContinuous"/>
    </xf>
    <xf numFmtId="0" fontId="23" fillId="0" borderId="13" xfId="0" applyFont="1" applyBorder="1" applyAlignment="1">
      <alignment horizontal="centerContinuous" vertical="center"/>
    </xf>
    <xf numFmtId="0" fontId="0" fillId="0" borderId="13" xfId="0" applyBorder="1" applyAlignment="1">
      <alignment horizontal="centerContinuous"/>
    </xf>
    <xf numFmtId="0" fontId="18" fillId="2" borderId="44" xfId="0" applyFont="1" applyFill="1" applyBorder="1" applyAlignment="1">
      <alignment horizontal="centerContinuous" vertical="center" wrapText="1"/>
    </xf>
    <xf numFmtId="0" fontId="17" fillId="0" borderId="12" xfId="0" applyFont="1" applyBorder="1" applyAlignment="1">
      <alignment vertical="center"/>
    </xf>
    <xf numFmtId="4" fontId="17" fillId="0" borderId="45" xfId="0" applyNumberFormat="1" applyFont="1" applyBorder="1" applyAlignment="1">
      <alignment horizontal="center" vertical="center"/>
    </xf>
    <xf numFmtId="4" fontId="17" fillId="0" borderId="17" xfId="0" applyNumberFormat="1" applyFont="1" applyBorder="1" applyAlignment="1">
      <alignment horizontal="center" vertical="center"/>
    </xf>
    <xf numFmtId="175" fontId="17" fillId="0" borderId="12" xfId="0" applyNumberFormat="1" applyFont="1" applyBorder="1" applyAlignment="1">
      <alignment horizontal="centerContinuous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167" fontId="17" fillId="0" borderId="48" xfId="0" applyNumberFormat="1" applyFont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 vertical="center"/>
    </xf>
    <xf numFmtId="167" fontId="17" fillId="0" borderId="49" xfId="0" applyNumberFormat="1" applyFont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174" fontId="17" fillId="0" borderId="45" xfId="0" applyNumberFormat="1" applyFont="1" applyBorder="1" applyAlignment="1">
      <alignment horizontal="center" vertical="center"/>
    </xf>
    <xf numFmtId="174" fontId="17" fillId="0" borderId="4" xfId="0" applyNumberFormat="1" applyFont="1" applyBorder="1" applyAlignment="1">
      <alignment horizontal="center" vertical="center"/>
    </xf>
    <xf numFmtId="174" fontId="17" fillId="0" borderId="17" xfId="0" applyNumberFormat="1" applyFont="1" applyBorder="1" applyAlignment="1">
      <alignment horizontal="center" vertical="center"/>
    </xf>
    <xf numFmtId="10" fontId="17" fillId="0" borderId="45" xfId="0" applyNumberFormat="1" applyFont="1" applyBorder="1" applyAlignment="1">
      <alignment horizontal="center" vertical="center"/>
    </xf>
    <xf numFmtId="10" fontId="17" fillId="0" borderId="4" xfId="0" applyNumberFormat="1" applyFont="1" applyBorder="1" applyAlignment="1">
      <alignment horizontal="center" vertical="center"/>
    </xf>
    <xf numFmtId="10" fontId="17" fillId="0" borderId="17" xfId="0" applyNumberFormat="1" applyFont="1" applyBorder="1" applyAlignment="1">
      <alignment horizontal="center" vertical="center"/>
    </xf>
    <xf numFmtId="175" fontId="17" fillId="0" borderId="13" xfId="0" applyNumberFormat="1" applyFont="1" applyBorder="1" applyAlignment="1">
      <alignment horizontal="centerContinuous"/>
    </xf>
    <xf numFmtId="0" fontId="17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174" fontId="17" fillId="0" borderId="15" xfId="0" applyNumberFormat="1" applyFont="1" applyBorder="1" applyAlignment="1">
      <alignment horizontal="center" vertical="center"/>
    </xf>
    <xf numFmtId="10" fontId="17" fillId="0" borderId="15" xfId="0" applyNumberFormat="1" applyFont="1" applyBorder="1" applyAlignment="1">
      <alignment horizontal="center" vertical="center"/>
    </xf>
    <xf numFmtId="167" fontId="17" fillId="0" borderId="16" xfId="0" applyNumberFormat="1" applyFont="1" applyBorder="1" applyAlignment="1">
      <alignment horizontal="center" vertical="center"/>
    </xf>
    <xf numFmtId="4" fontId="44" fillId="0" borderId="50" xfId="0" applyNumberFormat="1" applyFont="1" applyBorder="1" applyAlignment="1">
      <alignment horizontal="center" vertical="center"/>
    </xf>
    <xf numFmtId="4" fontId="44" fillId="0" borderId="51" xfId="0" applyNumberFormat="1" applyFont="1" applyBorder="1" applyAlignment="1">
      <alignment horizontal="center" vertical="center"/>
    </xf>
    <xf numFmtId="4" fontId="44" fillId="0" borderId="35" xfId="0" applyNumberFormat="1" applyFont="1" applyBorder="1" applyAlignment="1">
      <alignment horizontal="center" vertical="center"/>
    </xf>
    <xf numFmtId="4" fontId="38" fillId="0" borderId="50" xfId="0" applyNumberFormat="1" applyFont="1" applyBorder="1" applyAlignment="1">
      <alignment horizontal="center" vertical="center"/>
    </xf>
    <xf numFmtId="4" fontId="38" fillId="0" borderId="51" xfId="0" applyNumberFormat="1" applyFont="1" applyBorder="1" applyAlignment="1">
      <alignment horizontal="center" vertical="center"/>
    </xf>
    <xf numFmtId="4" fontId="38" fillId="0" borderId="3" xfId="0" quotePrefix="1" applyNumberFormat="1" applyFont="1" applyBorder="1" applyAlignment="1">
      <alignment horizontal="center" vertical="center"/>
    </xf>
    <xf numFmtId="4" fontId="38" fillId="0" borderId="27" xfId="0" applyNumberFormat="1" applyFont="1" applyBorder="1" applyAlignment="1">
      <alignment horizontal="center" vertical="center"/>
    </xf>
    <xf numFmtId="4" fontId="38" fillId="0" borderId="33" xfId="0" applyNumberFormat="1" applyFont="1" applyBorder="1" applyAlignment="1">
      <alignment horizontal="center" vertical="center"/>
    </xf>
    <xf numFmtId="4" fontId="38" fillId="0" borderId="6" xfId="0" quotePrefix="1" applyNumberFormat="1" applyFont="1" applyBorder="1" applyAlignment="1">
      <alignment horizontal="center" vertical="center"/>
    </xf>
    <xf numFmtId="169" fontId="44" fillId="0" borderId="8" xfId="1" applyNumberFormat="1" applyFont="1" applyFill="1" applyBorder="1" applyAlignment="1">
      <alignment horizontal="centerContinuous" vertical="center"/>
    </xf>
    <xf numFmtId="4" fontId="38" fillId="0" borderId="5" xfId="0" applyNumberFormat="1" applyFont="1" applyBorder="1" applyAlignment="1">
      <alignment horizontal="center" vertical="center"/>
    </xf>
    <xf numFmtId="0" fontId="44" fillId="0" borderId="48" xfId="0" applyFont="1" applyBorder="1" applyAlignment="1">
      <alignment horizontal="centerContinuous" vertical="center"/>
    </xf>
    <xf numFmtId="0" fontId="44" fillId="0" borderId="45" xfId="0" applyFont="1" applyBorder="1" applyAlignment="1">
      <alignment horizontal="centerContinuous" vertical="center"/>
    </xf>
    <xf numFmtId="0" fontId="44" fillId="0" borderId="52" xfId="0" applyFont="1" applyBorder="1" applyAlignment="1">
      <alignment horizontal="centerContinuous" vertical="center"/>
    </xf>
    <xf numFmtId="0" fontId="38" fillId="0" borderId="19" xfId="0" applyFont="1" applyBorder="1" applyAlignment="1">
      <alignment vertical="center"/>
    </xf>
    <xf numFmtId="0" fontId="44" fillId="0" borderId="46" xfId="0" applyFont="1" applyBorder="1" applyAlignment="1">
      <alignment horizontal="centerContinuous" vertical="center"/>
    </xf>
    <xf numFmtId="4" fontId="16" fillId="0" borderId="3" xfId="0" quotePrefix="1" applyNumberFormat="1" applyFont="1" applyBorder="1" applyAlignment="1">
      <alignment horizontal="center" vertical="center"/>
    </xf>
    <xf numFmtId="0" fontId="28" fillId="0" borderId="9" xfId="0" applyFont="1" applyBorder="1" applyAlignment="1">
      <alignment vertical="center"/>
    </xf>
    <xf numFmtId="0" fontId="28" fillId="0" borderId="48" xfId="0" applyFont="1" applyBorder="1" applyAlignment="1">
      <alignment horizontal="centerContinuous" vertical="center"/>
    </xf>
    <xf numFmtId="0" fontId="16" fillId="0" borderId="5" xfId="0" applyFont="1" applyBorder="1" applyAlignment="1">
      <alignment horizontal="left" vertical="center"/>
    </xf>
    <xf numFmtId="4" fontId="16" fillId="0" borderId="1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4" fontId="18" fillId="0" borderId="25" xfId="0" applyNumberFormat="1" applyFont="1" applyBorder="1" applyAlignment="1">
      <alignment vertical="center"/>
    </xf>
    <xf numFmtId="4" fontId="16" fillId="0" borderId="27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53" xfId="0" applyFont="1" applyBorder="1" applyAlignment="1">
      <alignment horizontal="center" vertical="center"/>
    </xf>
    <xf numFmtId="0" fontId="54" fillId="0" borderId="0" xfId="0" applyFont="1" applyAlignment="1">
      <alignment horizontal="left"/>
    </xf>
    <xf numFmtId="0" fontId="38" fillId="0" borderId="54" xfId="0" applyFont="1" applyBorder="1" applyAlignment="1">
      <alignment vertical="center"/>
    </xf>
    <xf numFmtId="0" fontId="44" fillId="0" borderId="55" xfId="0" applyFont="1" applyBorder="1"/>
    <xf numFmtId="4" fontId="38" fillId="0" borderId="56" xfId="0" applyNumberFormat="1" applyFont="1" applyBorder="1" applyAlignment="1">
      <alignment horizontal="center" vertical="center"/>
    </xf>
    <xf numFmtId="4" fontId="38" fillId="0" borderId="57" xfId="0" applyNumberFormat="1" applyFont="1" applyBorder="1" applyAlignment="1">
      <alignment horizontal="center" vertical="center"/>
    </xf>
    <xf numFmtId="0" fontId="3" fillId="0" borderId="2" xfId="0" applyFont="1" applyBorder="1"/>
    <xf numFmtId="2" fontId="44" fillId="0" borderId="22" xfId="0" applyNumberFormat="1" applyFont="1" applyBorder="1" applyAlignment="1">
      <alignment horizontal="center" vertical="center"/>
    </xf>
    <xf numFmtId="0" fontId="44" fillId="0" borderId="24" xfId="0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29" xfId="0" applyFont="1" applyBorder="1" applyAlignment="1">
      <alignment horizontal="center" vertical="center"/>
    </xf>
    <xf numFmtId="0" fontId="44" fillId="0" borderId="58" xfId="0" applyFont="1" applyBorder="1"/>
    <xf numFmtId="0" fontId="44" fillId="0" borderId="52" xfId="0" applyFont="1" applyBorder="1" applyAlignment="1">
      <alignment vertical="center"/>
    </xf>
    <xf numFmtId="0" fontId="0" fillId="0" borderId="2" xfId="0" applyBorder="1"/>
    <xf numFmtId="1" fontId="17" fillId="0" borderId="0" xfId="0" applyNumberFormat="1" applyFont="1" applyAlignment="1">
      <alignment horizontal="center" vertical="center"/>
    </xf>
    <xf numFmtId="4" fontId="17" fillId="0" borderId="4" xfId="0" applyNumberFormat="1" applyFont="1" applyBorder="1" applyAlignment="1">
      <alignment vertical="center"/>
    </xf>
    <xf numFmtId="0" fontId="17" fillId="0" borderId="0" xfId="0" applyFont="1"/>
    <xf numFmtId="4" fontId="17" fillId="0" borderId="0" xfId="0" applyNumberFormat="1" applyFont="1"/>
    <xf numFmtId="4" fontId="16" fillId="0" borderId="0" xfId="0" applyNumberFormat="1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Continuous" vertical="center" wrapText="1"/>
    </xf>
    <xf numFmtId="4" fontId="3" fillId="0" borderId="12" xfId="0" applyNumberFormat="1" applyFont="1" applyBorder="1"/>
    <xf numFmtId="4" fontId="17" fillId="0" borderId="12" xfId="0" applyNumberFormat="1" applyFont="1" applyBorder="1"/>
    <xf numFmtId="4" fontId="3" fillId="0" borderId="0" xfId="0" applyNumberFormat="1" applyFont="1"/>
    <xf numFmtId="175" fontId="17" fillId="0" borderId="0" xfId="0" applyNumberFormat="1" applyFont="1" applyAlignment="1">
      <alignment horizontal="centerContinuous"/>
    </xf>
    <xf numFmtId="4" fontId="3" fillId="0" borderId="13" xfId="0" applyNumberFormat="1" applyFont="1" applyBorder="1"/>
    <xf numFmtId="4" fontId="17" fillId="0" borderId="13" xfId="0" applyNumberFormat="1" applyFont="1" applyBorder="1"/>
    <xf numFmtId="0" fontId="17" fillId="0" borderId="12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quotePrefix="1" applyFont="1" applyBorder="1" applyAlignment="1">
      <alignment horizontal="center" vertical="center"/>
    </xf>
    <xf numFmtId="0" fontId="17" fillId="0" borderId="28" xfId="0" quotePrefix="1" applyFont="1" applyBorder="1" applyAlignment="1">
      <alignment horizontal="center" vertical="center"/>
    </xf>
    <xf numFmtId="0" fontId="17" fillId="0" borderId="15" xfId="0" quotePrefix="1" applyFont="1" applyBorder="1" applyAlignment="1">
      <alignment horizontal="center" vertical="center"/>
    </xf>
    <xf numFmtId="0" fontId="17" fillId="0" borderId="13" xfId="0" quotePrefix="1" applyFont="1" applyBorder="1" applyAlignment="1">
      <alignment horizontal="center" vertical="center"/>
    </xf>
    <xf numFmtId="0" fontId="17" fillId="0" borderId="17" xfId="0" quotePrefix="1" applyFont="1" applyBorder="1" applyAlignment="1">
      <alignment horizontal="center" vertical="center"/>
    </xf>
    <xf numFmtId="0" fontId="56" fillId="0" borderId="0" xfId="0" applyFont="1" applyAlignment="1">
      <alignment horizontal="center" vertical="center" textRotation="90" wrapText="1"/>
    </xf>
    <xf numFmtId="0" fontId="54" fillId="3" borderId="50" xfId="0" applyFont="1" applyFill="1" applyBorder="1" applyAlignment="1">
      <alignment horizontal="center" vertical="center" wrapText="1"/>
    </xf>
    <xf numFmtId="0" fontId="50" fillId="4" borderId="50" xfId="0" applyFont="1" applyFill="1" applyBorder="1" applyAlignment="1">
      <alignment horizontal="center" vertical="center" textRotation="90" wrapText="1"/>
    </xf>
    <xf numFmtId="2" fontId="57" fillId="4" borderId="50" xfId="0" applyNumberFormat="1" applyFont="1" applyFill="1" applyBorder="1" applyAlignment="1">
      <alignment horizontal="center"/>
    </xf>
    <xf numFmtId="0" fontId="54" fillId="3" borderId="50" xfId="0" applyFont="1" applyFill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0" fontId="0" fillId="0" borderId="68" xfId="0" applyBorder="1"/>
    <xf numFmtId="167" fontId="17" fillId="0" borderId="1" xfId="0" applyNumberFormat="1" applyFont="1" applyBorder="1" applyAlignment="1">
      <alignment vertical="center"/>
    </xf>
    <xf numFmtId="167" fontId="17" fillId="0" borderId="59" xfId="0" applyNumberFormat="1" applyFont="1" applyBorder="1" applyAlignment="1">
      <alignment vertical="center"/>
    </xf>
    <xf numFmtId="4" fontId="17" fillId="0" borderId="27" xfId="0" applyNumberFormat="1" applyFont="1" applyBorder="1" applyAlignment="1">
      <alignment vertical="center"/>
    </xf>
    <xf numFmtId="4" fontId="17" fillId="0" borderId="60" xfId="0" applyNumberFormat="1" applyFont="1" applyBorder="1" applyAlignment="1">
      <alignment vertical="center"/>
    </xf>
    <xf numFmtId="2" fontId="17" fillId="0" borderId="1" xfId="0" applyNumberFormat="1" applyFont="1" applyBorder="1" applyAlignment="1">
      <alignment vertical="center"/>
    </xf>
    <xf numFmtId="2" fontId="17" fillId="0" borderId="59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58" fillId="0" borderId="0" xfId="0" applyFont="1" applyAlignment="1">
      <alignment vertical="center"/>
    </xf>
    <xf numFmtId="0" fontId="58" fillId="0" borderId="2" xfId="0" applyFont="1" applyBorder="1" applyAlignment="1">
      <alignment vertical="center"/>
    </xf>
    <xf numFmtId="0" fontId="51" fillId="0" borderId="0" xfId="0" applyFont="1" applyAlignment="1">
      <alignment horizontal="centerContinuous" vertical="center"/>
    </xf>
    <xf numFmtId="0" fontId="52" fillId="0" borderId="0" xfId="0" applyFont="1" applyAlignment="1">
      <alignment horizontal="centerContinuous" vertical="center"/>
    </xf>
    <xf numFmtId="0" fontId="58" fillId="0" borderId="0" xfId="0" applyFont="1"/>
    <xf numFmtId="0" fontId="58" fillId="0" borderId="0" xfId="0" quotePrefix="1" applyFont="1"/>
    <xf numFmtId="0" fontId="2" fillId="0" borderId="8" xfId="0" applyFont="1" applyBorder="1" applyAlignment="1">
      <alignment horizontal="center" vertical="center"/>
    </xf>
    <xf numFmtId="0" fontId="20" fillId="0" borderId="8" xfId="0" quotePrefix="1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vertical="center"/>
    </xf>
    <xf numFmtId="0" fontId="21" fillId="0" borderId="3" xfId="0" quotePrefix="1" applyFont="1" applyBorder="1" applyAlignment="1">
      <alignment vertical="center"/>
    </xf>
    <xf numFmtId="1" fontId="17" fillId="0" borderId="1" xfId="0" applyNumberFormat="1" applyFont="1" applyBorder="1" applyAlignment="1">
      <alignment vertical="center"/>
    </xf>
    <xf numFmtId="1" fontId="17" fillId="0" borderId="27" xfId="0" applyNumberFormat="1" applyFont="1" applyBorder="1" applyAlignment="1">
      <alignment horizontal="center" vertical="center"/>
    </xf>
    <xf numFmtId="4" fontId="17" fillId="0" borderId="27" xfId="0" applyNumberFormat="1" applyFont="1" applyBorder="1" applyAlignment="1">
      <alignment horizontal="right" vertical="center"/>
    </xf>
    <xf numFmtId="0" fontId="17" fillId="0" borderId="68" xfId="0" applyFont="1" applyBorder="1" applyAlignment="1">
      <alignment horizontal="center" vertical="center"/>
    </xf>
    <xf numFmtId="0" fontId="16" fillId="0" borderId="69" xfId="0" applyFont="1" applyBorder="1" applyAlignment="1">
      <alignment horizontal="right" vertical="center"/>
    </xf>
    <xf numFmtId="0" fontId="17" fillId="0" borderId="36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6" fillId="0" borderId="71" xfId="0" applyFont="1" applyBorder="1" applyAlignment="1">
      <alignment horizontal="right" vertical="center"/>
    </xf>
    <xf numFmtId="0" fontId="17" fillId="0" borderId="6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168" fontId="16" fillId="0" borderId="2" xfId="0" applyNumberFormat="1" applyFont="1" applyBorder="1" applyAlignment="1">
      <alignment horizontal="right" vertical="center"/>
    </xf>
    <xf numFmtId="0" fontId="58" fillId="0" borderId="1" xfId="0" applyFont="1" applyBorder="1"/>
    <xf numFmtId="0" fontId="58" fillId="0" borderId="12" xfId="0" applyFont="1" applyBorder="1"/>
    <xf numFmtId="0" fontId="58" fillId="0" borderId="66" xfId="0" applyFont="1" applyBorder="1"/>
    <xf numFmtId="168" fontId="23" fillId="0" borderId="2" xfId="0" applyNumberFormat="1" applyFont="1" applyBorder="1" applyAlignment="1">
      <alignment horizontal="right" vertical="center"/>
    </xf>
    <xf numFmtId="0" fontId="58" fillId="0" borderId="67" xfId="0" applyFont="1" applyBorder="1"/>
    <xf numFmtId="0" fontId="58" fillId="0" borderId="13" xfId="0" applyFont="1" applyBorder="1"/>
    <xf numFmtId="0" fontId="58" fillId="0" borderId="64" xfId="0" applyFont="1" applyBorder="1"/>
    <xf numFmtId="0" fontId="58" fillId="0" borderId="0" xfId="0" applyFont="1" applyAlignment="1">
      <alignment horizontal="centerContinuous" vertical="center"/>
    </xf>
    <xf numFmtId="0" fontId="58" fillId="0" borderId="11" xfId="0" applyFont="1" applyBorder="1" applyAlignment="1">
      <alignment vertical="center"/>
    </xf>
    <xf numFmtId="174" fontId="17" fillId="0" borderId="0" xfId="0" applyNumberFormat="1" applyFont="1" applyAlignment="1">
      <alignment horizontal="center"/>
    </xf>
    <xf numFmtId="174" fontId="17" fillId="0" borderId="4" xfId="0" applyNumberFormat="1" applyFont="1" applyBorder="1" applyAlignment="1">
      <alignment horizontal="center"/>
    </xf>
    <xf numFmtId="174" fontId="17" fillId="0" borderId="59" xfId="0" applyNumberFormat="1" applyFont="1" applyBorder="1" applyAlignment="1">
      <alignment horizontal="center"/>
    </xf>
    <xf numFmtId="174" fontId="17" fillId="0" borderId="27" xfId="0" applyNumberFormat="1" applyFont="1" applyBorder="1" applyAlignment="1">
      <alignment horizontal="center"/>
    </xf>
    <xf numFmtId="174" fontId="17" fillId="0" borderId="60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17" fillId="0" borderId="59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2" fontId="17" fillId="0" borderId="60" xfId="0" applyNumberFormat="1" applyFont="1" applyBorder="1" applyAlignment="1">
      <alignment horizontal="center"/>
    </xf>
    <xf numFmtId="0" fontId="58" fillId="2" borderId="18" xfId="0" applyFont="1" applyFill="1" applyBorder="1" applyAlignment="1">
      <alignment horizontal="centerContinuous"/>
    </xf>
    <xf numFmtId="0" fontId="58" fillId="2" borderId="30" xfId="0" applyFont="1" applyFill="1" applyBorder="1" applyAlignment="1">
      <alignment horizontal="centerContinuous"/>
    </xf>
    <xf numFmtId="0" fontId="17" fillId="0" borderId="12" xfId="0" applyFont="1" applyBorder="1"/>
    <xf numFmtId="0" fontId="17" fillId="0" borderId="52" xfId="0" applyFont="1" applyBorder="1" applyAlignment="1">
      <alignment horizontal="centerContinuous"/>
    </xf>
    <xf numFmtId="0" fontId="17" fillId="0" borderId="46" xfId="0" applyFont="1" applyBorder="1" applyAlignment="1">
      <alignment horizontal="center"/>
    </xf>
    <xf numFmtId="4" fontId="17" fillId="0" borderId="46" xfId="0" applyNumberFormat="1" applyFont="1" applyBorder="1"/>
    <xf numFmtId="10" fontId="17" fillId="0" borderId="45" xfId="1" applyNumberFormat="1" applyFont="1" applyBorder="1"/>
    <xf numFmtId="174" fontId="17" fillId="0" borderId="46" xfId="0" applyNumberFormat="1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22" xfId="0" applyFont="1" applyBorder="1" applyAlignment="1">
      <alignment horizontal="centerContinuous"/>
    </xf>
    <xf numFmtId="0" fontId="17" fillId="0" borderId="19" xfId="0" applyFont="1" applyBorder="1" applyAlignment="1">
      <alignment horizontal="center"/>
    </xf>
    <xf numFmtId="4" fontId="17" fillId="0" borderId="19" xfId="0" applyNumberFormat="1" applyFont="1" applyBorder="1"/>
    <xf numFmtId="10" fontId="17" fillId="0" borderId="4" xfId="1" applyNumberFormat="1" applyFont="1" applyBorder="1"/>
    <xf numFmtId="174" fontId="17" fillId="0" borderId="1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3" xfId="0" applyFont="1" applyBorder="1"/>
    <xf numFmtId="0" fontId="17" fillId="0" borderId="65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4" fontId="17" fillId="0" borderId="47" xfId="0" applyNumberFormat="1" applyFont="1" applyBorder="1"/>
    <xf numFmtId="10" fontId="17" fillId="0" borderId="17" xfId="1" applyNumberFormat="1" applyFont="1" applyBorder="1"/>
    <xf numFmtId="174" fontId="17" fillId="0" borderId="47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10" fontId="16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0" fontId="59" fillId="0" borderId="0" xfId="0" applyFont="1"/>
    <xf numFmtId="0" fontId="58" fillId="0" borderId="0" xfId="0" applyFont="1" applyAlignment="1">
      <alignment horizontal="centerContinuous"/>
    </xf>
    <xf numFmtId="0" fontId="58" fillId="0" borderId="52" xfId="0" applyFont="1" applyBorder="1"/>
    <xf numFmtId="0" fontId="3" fillId="0" borderId="46" xfId="0" applyFont="1" applyBorder="1"/>
    <xf numFmtId="0" fontId="58" fillId="0" borderId="22" xfId="0" applyFont="1" applyBorder="1"/>
    <xf numFmtId="0" fontId="3" fillId="0" borderId="19" xfId="0" applyFont="1" applyBorder="1"/>
    <xf numFmtId="0" fontId="58" fillId="0" borderId="28" xfId="0" applyFont="1" applyBorder="1"/>
    <xf numFmtId="0" fontId="58" fillId="0" borderId="29" xfId="0" applyFont="1" applyBorder="1"/>
    <xf numFmtId="0" fontId="3" fillId="0" borderId="34" xfId="0" applyFont="1" applyBorder="1"/>
    <xf numFmtId="0" fontId="58" fillId="0" borderId="65" xfId="0" applyFont="1" applyBorder="1"/>
    <xf numFmtId="0" fontId="3" fillId="0" borderId="47" xfId="0" applyFont="1" applyBorder="1"/>
    <xf numFmtId="167" fontId="16" fillId="0" borderId="12" xfId="0" applyNumberFormat="1" applyFont="1" applyBorder="1" applyAlignment="1">
      <alignment horizontal="center"/>
    </xf>
    <xf numFmtId="4" fontId="17" fillId="0" borderId="45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4" fontId="17" fillId="0" borderId="17" xfId="0" applyNumberFormat="1" applyFont="1" applyBorder="1" applyAlignment="1">
      <alignment vertical="center"/>
    </xf>
    <xf numFmtId="4" fontId="16" fillId="0" borderId="12" xfId="0" applyNumberFormat="1" applyFont="1" applyBorder="1"/>
    <xf numFmtId="2" fontId="17" fillId="0" borderId="68" xfId="0" quotePrefix="1" applyNumberFormat="1" applyFont="1" applyBorder="1" applyAlignment="1">
      <alignment horizontal="center" vertical="center"/>
    </xf>
    <xf numFmtId="0" fontId="0" fillId="0" borderId="19" xfId="0" applyBorder="1"/>
    <xf numFmtId="2" fontId="57" fillId="0" borderId="19" xfId="0" applyNumberFormat="1" applyFont="1" applyBorder="1" applyAlignment="1">
      <alignment horizontal="center" vertical="center"/>
    </xf>
    <xf numFmtId="0" fontId="54" fillId="4" borderId="0" xfId="0" applyFont="1" applyFill="1"/>
    <xf numFmtId="0" fontId="60" fillId="0" borderId="0" xfId="0" quotePrefix="1" applyFont="1" applyAlignment="1">
      <alignment horizontal="center" vertical="center"/>
    </xf>
    <xf numFmtId="176" fontId="61" fillId="0" borderId="0" xfId="0" applyNumberFormat="1" applyFont="1" applyAlignment="1">
      <alignment horizontal="right" vertical="center"/>
    </xf>
    <xf numFmtId="17" fontId="17" fillId="0" borderId="0" xfId="0" applyNumberFormat="1" applyFont="1" applyAlignment="1">
      <alignment horizontal="right" vertical="center"/>
    </xf>
    <xf numFmtId="0" fontId="54" fillId="0" borderId="0" xfId="0" applyFont="1" applyAlignment="1">
      <alignment horizontal="center"/>
    </xf>
    <xf numFmtId="174" fontId="3" fillId="0" borderId="15" xfId="0" applyNumberFormat="1" applyFont="1" applyBorder="1" applyAlignment="1">
      <alignment vertical="center"/>
    </xf>
    <xf numFmtId="174" fontId="3" fillId="0" borderId="4" xfId="0" applyNumberFormat="1" applyFont="1" applyBorder="1" applyAlignment="1">
      <alignment vertical="center"/>
    </xf>
    <xf numFmtId="174" fontId="3" fillId="0" borderId="27" xfId="0" applyNumberFormat="1" applyFont="1" applyBorder="1" applyAlignment="1">
      <alignment vertical="center"/>
    </xf>
    <xf numFmtId="0" fontId="3" fillId="6" borderId="8" xfId="0" quotePrefix="1" applyFont="1" applyFill="1" applyBorder="1"/>
    <xf numFmtId="0" fontId="3" fillId="6" borderId="8" xfId="0" applyFont="1" applyFill="1" applyBorder="1"/>
    <xf numFmtId="0" fontId="18" fillId="6" borderId="8" xfId="0" applyFont="1" applyFill="1" applyBorder="1" applyAlignment="1">
      <alignment horizontal="center"/>
    </xf>
    <xf numFmtId="0" fontId="18" fillId="6" borderId="62" xfId="0" applyFont="1" applyFill="1" applyBorder="1" applyAlignment="1">
      <alignment horizontal="centerContinuous" vertical="center"/>
    </xf>
    <xf numFmtId="0" fontId="18" fillId="6" borderId="3" xfId="0" applyFont="1" applyFill="1" applyBorder="1" applyAlignment="1">
      <alignment horizontal="center"/>
    </xf>
    <xf numFmtId="164" fontId="19" fillId="6" borderId="14" xfId="0" quotePrefix="1" applyNumberFormat="1" applyFont="1" applyFill="1" applyBorder="1" applyAlignment="1">
      <alignment horizontal="center"/>
    </xf>
    <xf numFmtId="164" fontId="19" fillId="6" borderId="15" xfId="0" quotePrefix="1" applyNumberFormat="1" applyFont="1" applyFill="1" applyBorder="1" applyAlignment="1">
      <alignment horizontal="center"/>
    </xf>
    <xf numFmtId="164" fontId="19" fillId="6" borderId="2" xfId="0" quotePrefix="1" applyNumberFormat="1" applyFont="1" applyFill="1" applyBorder="1" applyAlignment="1">
      <alignment horizontal="center"/>
    </xf>
    <xf numFmtId="0" fontId="19" fillId="6" borderId="22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0" fontId="3" fillId="6" borderId="11" xfId="0" applyFont="1" applyFill="1" applyBorder="1"/>
    <xf numFmtId="0" fontId="18" fillId="6" borderId="11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center"/>
    </xf>
    <xf numFmtId="0" fontId="18" fillId="6" borderId="17" xfId="0" applyFont="1" applyFill="1" applyBorder="1" applyAlignment="1">
      <alignment horizontal="center"/>
    </xf>
    <xf numFmtId="0" fontId="18" fillId="6" borderId="64" xfId="0" applyFont="1" applyFill="1" applyBorder="1" applyAlignment="1">
      <alignment horizontal="center"/>
    </xf>
    <xf numFmtId="0" fontId="19" fillId="6" borderId="65" xfId="0" applyFont="1" applyFill="1" applyBorder="1" applyAlignment="1">
      <alignment horizontal="center"/>
    </xf>
    <xf numFmtId="0" fontId="19" fillId="6" borderId="64" xfId="0" applyFont="1" applyFill="1" applyBorder="1" applyAlignment="1">
      <alignment horizontal="center"/>
    </xf>
    <xf numFmtId="0" fontId="40" fillId="0" borderId="0" xfId="0" applyFont="1" applyAlignment="1">
      <alignment horizontal="left" vertical="center"/>
    </xf>
    <xf numFmtId="176" fontId="23" fillId="0" borderId="0" xfId="0" applyNumberFormat="1" applyFont="1" applyAlignment="1">
      <alignment horizontal="right" vertical="center"/>
    </xf>
    <xf numFmtId="176" fontId="23" fillId="0" borderId="0" xfId="0" applyNumberFormat="1" applyFont="1" applyAlignment="1">
      <alignment horizontal="centerContinuous" vertical="center"/>
    </xf>
    <xf numFmtId="0" fontId="44" fillId="0" borderId="19" xfId="0" applyFont="1" applyBorder="1" applyAlignment="1">
      <alignment horizontal="left" vertical="center" wrapText="1"/>
    </xf>
    <xf numFmtId="0" fontId="23" fillId="0" borderId="0" xfId="0" quotePrefix="1" applyFont="1" applyAlignment="1">
      <alignment horizontal="right" vertical="center"/>
    </xf>
    <xf numFmtId="0" fontId="44" fillId="0" borderId="22" xfId="0" applyFont="1" applyBorder="1" applyAlignment="1">
      <alignment horizontal="left" vertical="center" wrapText="1"/>
    </xf>
    <xf numFmtId="0" fontId="23" fillId="0" borderId="0" xfId="0" quotePrefix="1" applyFont="1" applyAlignment="1">
      <alignment horizontal="centerContinuous" vertical="center" wrapText="1"/>
    </xf>
    <xf numFmtId="0" fontId="39" fillId="0" borderId="0" xfId="0" applyFont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 wrapText="1"/>
    </xf>
    <xf numFmtId="0" fontId="43" fillId="0" borderId="0" xfId="0" applyFont="1" applyAlignment="1">
      <alignment horizontal="centerContinuous" vertical="center" wrapText="1"/>
    </xf>
    <xf numFmtId="0" fontId="38" fillId="5" borderId="20" xfId="0" applyFont="1" applyFill="1" applyBorder="1" applyAlignment="1">
      <alignment horizontal="center" vertical="center"/>
    </xf>
    <xf numFmtId="0" fontId="38" fillId="5" borderId="18" xfId="0" applyFont="1" applyFill="1" applyBorder="1" applyAlignment="1">
      <alignment horizontal="centerContinuous" vertical="center"/>
    </xf>
    <xf numFmtId="0" fontId="38" fillId="5" borderId="31" xfId="0" applyFont="1" applyFill="1" applyBorder="1" applyAlignment="1">
      <alignment horizontal="center" vertical="center" wrapText="1"/>
    </xf>
    <xf numFmtId="0" fontId="38" fillId="5" borderId="32" xfId="0" applyFont="1" applyFill="1" applyBorder="1" applyAlignment="1">
      <alignment horizontal="center" vertical="center" wrapText="1"/>
    </xf>
    <xf numFmtId="0" fontId="38" fillId="5" borderId="21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Continuous" vertical="center"/>
    </xf>
    <xf numFmtId="0" fontId="16" fillId="7" borderId="21" xfId="0" applyFont="1" applyFill="1" applyBorder="1" applyAlignment="1">
      <alignment horizontal="center" vertical="center" wrapText="1"/>
    </xf>
    <xf numFmtId="0" fontId="18" fillId="6" borderId="61" xfId="0" applyFont="1" applyFill="1" applyBorder="1" applyAlignment="1">
      <alignment horizontal="centerContinuous" vertical="center" wrapText="1"/>
    </xf>
    <xf numFmtId="0" fontId="18" fillId="6" borderId="62" xfId="0" applyFont="1" applyFill="1" applyBorder="1" applyAlignment="1">
      <alignment horizontal="centerContinuous" vertical="center" wrapText="1"/>
    </xf>
    <xf numFmtId="0" fontId="18" fillId="6" borderId="63" xfId="0" applyFont="1" applyFill="1" applyBorder="1" applyAlignment="1">
      <alignment horizontal="centerContinuous" wrapText="1"/>
    </xf>
    <xf numFmtId="0" fontId="16" fillId="6" borderId="62" xfId="0" applyFont="1" applyFill="1" applyBorder="1" applyAlignment="1">
      <alignment horizontal="centerContinuous" vertical="center"/>
    </xf>
    <xf numFmtId="0" fontId="18" fillId="6" borderId="63" xfId="0" applyFont="1" applyFill="1" applyBorder="1" applyAlignment="1">
      <alignment horizontal="centerContinuous" vertical="center"/>
    </xf>
    <xf numFmtId="0" fontId="17" fillId="0" borderId="0" xfId="0" applyFont="1" applyAlignment="1">
      <alignment vertical="center" wrapText="1"/>
    </xf>
    <xf numFmtId="0" fontId="17" fillId="0" borderId="69" xfId="0" applyFont="1" applyBorder="1" applyAlignment="1">
      <alignment vertical="center" wrapText="1"/>
    </xf>
    <xf numFmtId="0" fontId="18" fillId="0" borderId="0" xfId="0" applyFont="1" applyAlignment="1">
      <alignment horizontal="left" vertical="top"/>
    </xf>
    <xf numFmtId="17" fontId="62" fillId="0" borderId="0" xfId="0" quotePrefix="1" applyNumberFormat="1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BreakPreview" zoomScaleNormal="70" zoomScaleSheetLayoutView="100" workbookViewId="0"/>
  </sheetViews>
  <sheetFormatPr baseColWidth="10" defaultRowHeight="15" x14ac:dyDescent="0.25"/>
  <cols>
    <col min="1" max="1" width="1.85546875" customWidth="1"/>
    <col min="3" max="3" width="104.7109375" customWidth="1"/>
    <col min="4" max="4" width="2.8554687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223" t="s">
        <v>178</v>
      </c>
      <c r="B1" s="141" t="s">
        <v>0</v>
      </c>
      <c r="C1" s="224"/>
      <c r="D1" s="224"/>
      <c r="E1" s="141"/>
      <c r="F1" s="141"/>
      <c r="G1" s="141"/>
      <c r="H1" s="141"/>
      <c r="I1" s="65"/>
    </row>
    <row r="2" spans="1:12" ht="30" x14ac:dyDescent="0.25">
      <c r="A2" s="106"/>
      <c r="B2" s="142" t="s">
        <v>40</v>
      </c>
      <c r="C2" s="142"/>
      <c r="D2" s="142"/>
      <c r="E2" s="142"/>
      <c r="F2" s="142"/>
      <c r="G2" s="142"/>
      <c r="H2" s="142"/>
      <c r="I2" s="67"/>
    </row>
    <row r="3" spans="1:12" ht="23.25" x14ac:dyDescent="0.25">
      <c r="A3" s="106"/>
      <c r="B3" s="107"/>
      <c r="C3" s="107"/>
      <c r="D3" s="107"/>
      <c r="E3" s="107"/>
      <c r="F3" s="107"/>
      <c r="G3" s="107"/>
      <c r="H3" s="107"/>
      <c r="I3" s="68"/>
    </row>
    <row r="4" spans="1:12" ht="51" customHeight="1" x14ac:dyDescent="0.25">
      <c r="A4" s="106"/>
      <c r="C4" s="464" t="s">
        <v>67</v>
      </c>
      <c r="E4" s="466" t="s">
        <v>172</v>
      </c>
      <c r="F4" s="143"/>
      <c r="G4" s="143"/>
      <c r="H4" s="143"/>
      <c r="I4" s="69"/>
    </row>
    <row r="5" spans="1:12" ht="24" customHeight="1" x14ac:dyDescent="0.25">
      <c r="A5" s="106"/>
      <c r="C5" s="464" t="s">
        <v>42</v>
      </c>
      <c r="D5" s="464"/>
      <c r="E5" s="90" t="s">
        <v>173</v>
      </c>
      <c r="F5" s="87"/>
      <c r="G5" s="87"/>
      <c r="H5" s="110"/>
      <c r="I5" s="70"/>
    </row>
    <row r="6" spans="1:12" ht="24" customHeight="1" x14ac:dyDescent="0.25">
      <c r="A6" s="106"/>
      <c r="C6" s="464" t="s">
        <v>43</v>
      </c>
      <c r="D6" s="464"/>
      <c r="E6" s="88" t="s">
        <v>174</v>
      </c>
      <c r="F6" s="87"/>
      <c r="G6" s="87"/>
      <c r="H6" s="110"/>
      <c r="I6" s="70"/>
    </row>
    <row r="7" spans="1:12" ht="24" customHeight="1" x14ac:dyDescent="0.25">
      <c r="A7" s="106"/>
      <c r="C7" s="464" t="s">
        <v>53</v>
      </c>
      <c r="D7" s="464"/>
      <c r="E7" s="90" t="s">
        <v>175</v>
      </c>
      <c r="F7" s="87"/>
      <c r="G7" s="87"/>
      <c r="H7" s="110"/>
      <c r="I7" s="70"/>
    </row>
    <row r="8" spans="1:12" ht="24" customHeight="1" x14ac:dyDescent="0.25">
      <c r="A8" s="106"/>
      <c r="C8" s="464" t="s">
        <v>64</v>
      </c>
      <c r="D8" s="464"/>
      <c r="E8" s="88" t="s">
        <v>177</v>
      </c>
      <c r="F8" s="87"/>
      <c r="G8" s="87"/>
      <c r="H8" s="461">
        <f ca="1">TODAY()</f>
        <v>45250</v>
      </c>
      <c r="I8" s="70"/>
    </row>
    <row r="9" spans="1:12" ht="21.75" customHeight="1" thickBot="1" x14ac:dyDescent="0.3">
      <c r="A9" s="106"/>
      <c r="B9" s="111"/>
      <c r="C9" s="112"/>
      <c r="D9" s="112"/>
      <c r="E9" s="112"/>
      <c r="F9" s="112"/>
      <c r="G9" s="113"/>
      <c r="H9" s="438"/>
      <c r="I9" s="40"/>
    </row>
    <row r="10" spans="1:12" ht="79.5" customHeight="1" thickBot="1" x14ac:dyDescent="0.3">
      <c r="A10" s="106"/>
      <c r="B10" s="470" t="s">
        <v>6</v>
      </c>
      <c r="C10" s="471" t="s">
        <v>65</v>
      </c>
      <c r="D10" s="471"/>
      <c r="E10" s="472" t="s">
        <v>66</v>
      </c>
      <c r="F10" s="472" t="s">
        <v>32</v>
      </c>
      <c r="G10" s="473" t="s">
        <v>44</v>
      </c>
      <c r="H10" s="474" t="s">
        <v>61</v>
      </c>
      <c r="I10" s="40"/>
    </row>
    <row r="11" spans="1:12" ht="15.75" customHeight="1" x14ac:dyDescent="0.25">
      <c r="A11" s="300"/>
      <c r="B11" s="118"/>
      <c r="C11" s="114"/>
      <c r="D11" s="275"/>
      <c r="E11" s="115"/>
      <c r="F11" s="115"/>
      <c r="G11" s="155"/>
      <c r="H11" s="164"/>
      <c r="I11" s="40"/>
      <c r="J11" s="71"/>
    </row>
    <row r="12" spans="1:12" ht="30.75" customHeight="1" x14ac:dyDescent="0.3">
      <c r="A12" s="300"/>
      <c r="B12" s="301" t="s">
        <v>34</v>
      </c>
      <c r="C12" s="463" t="s">
        <v>54</v>
      </c>
      <c r="D12" s="465"/>
      <c r="E12" s="117">
        <v>0</v>
      </c>
      <c r="F12" s="117">
        <v>0</v>
      </c>
      <c r="G12" s="156">
        <v>0</v>
      </c>
      <c r="H12" s="165">
        <v>0</v>
      </c>
      <c r="I12" s="40"/>
      <c r="J12" s="72"/>
      <c r="K12" s="73"/>
    </row>
    <row r="13" spans="1:12" ht="30.75" customHeight="1" x14ac:dyDescent="0.3">
      <c r="A13" s="300"/>
      <c r="B13" s="301" t="s">
        <v>35</v>
      </c>
      <c r="C13" s="116" t="s">
        <v>55</v>
      </c>
      <c r="D13" s="118"/>
      <c r="E13" s="117">
        <v>0</v>
      </c>
      <c r="F13" s="117">
        <v>0</v>
      </c>
      <c r="G13" s="156">
        <v>0</v>
      </c>
      <c r="H13" s="165">
        <v>0</v>
      </c>
      <c r="I13" s="40"/>
      <c r="J13" s="72"/>
      <c r="K13" s="73"/>
    </row>
    <row r="14" spans="1:12" ht="30.75" customHeight="1" x14ac:dyDescent="0.25">
      <c r="A14" s="300"/>
      <c r="B14" s="301" t="s">
        <v>36</v>
      </c>
      <c r="C14" s="116" t="s">
        <v>56</v>
      </c>
      <c r="D14" s="116"/>
      <c r="E14" s="117">
        <v>0</v>
      </c>
      <c r="F14" s="117">
        <v>0</v>
      </c>
      <c r="G14" s="156">
        <v>0</v>
      </c>
      <c r="H14" s="165">
        <v>0</v>
      </c>
      <c r="I14" s="40"/>
      <c r="J14" s="134"/>
      <c r="K14" s="135"/>
      <c r="L14" s="106"/>
    </row>
    <row r="15" spans="1:12" ht="12.75" customHeight="1" x14ac:dyDescent="0.25">
      <c r="A15" s="300"/>
      <c r="B15" s="301"/>
      <c r="C15" s="116"/>
      <c r="D15" s="116"/>
      <c r="E15" s="119"/>
      <c r="F15" s="119"/>
      <c r="G15" s="157"/>
      <c r="H15" s="165"/>
      <c r="I15" s="40"/>
      <c r="J15" s="136"/>
      <c r="K15" s="135"/>
      <c r="L15" s="106"/>
    </row>
    <row r="16" spans="1:12" ht="25.5" customHeight="1" x14ac:dyDescent="0.25">
      <c r="A16" s="300"/>
      <c r="B16" s="302" t="s">
        <v>37</v>
      </c>
      <c r="C16" s="120" t="s">
        <v>57</v>
      </c>
      <c r="D16" s="120"/>
      <c r="E16" s="265">
        <v>0</v>
      </c>
      <c r="F16" s="265">
        <v>0</v>
      </c>
      <c r="G16" s="266">
        <v>0</v>
      </c>
      <c r="H16" s="166">
        <v>0</v>
      </c>
      <c r="I16" s="40"/>
      <c r="J16" s="136"/>
      <c r="K16" s="135"/>
      <c r="L16" s="106"/>
    </row>
    <row r="17" spans="1:12" ht="11.25" customHeight="1" x14ac:dyDescent="0.25">
      <c r="A17" s="300"/>
      <c r="B17" s="303"/>
      <c r="C17" s="116"/>
      <c r="D17" s="116"/>
      <c r="E17" s="122"/>
      <c r="F17" s="122"/>
      <c r="G17" s="158"/>
      <c r="H17" s="165"/>
      <c r="I17" s="40"/>
      <c r="J17" s="137"/>
      <c r="K17" s="135"/>
      <c r="L17" s="106"/>
    </row>
    <row r="18" spans="1:12" ht="29.25" customHeight="1" x14ac:dyDescent="0.25">
      <c r="A18" s="300"/>
      <c r="B18" s="303" t="s">
        <v>38</v>
      </c>
      <c r="C18" s="123" t="s">
        <v>58</v>
      </c>
      <c r="D18" s="123"/>
      <c r="E18" s="117">
        <v>0</v>
      </c>
      <c r="F18" s="117">
        <v>0</v>
      </c>
      <c r="G18" s="156">
        <v>0</v>
      </c>
      <c r="H18" s="167">
        <v>0</v>
      </c>
      <c r="I18" s="40"/>
      <c r="J18" s="138"/>
      <c r="K18" s="135"/>
      <c r="L18" s="106"/>
    </row>
    <row r="19" spans="1:12" ht="29.25" customHeight="1" x14ac:dyDescent="0.25">
      <c r="A19" s="300"/>
      <c r="B19" s="303" t="s">
        <v>39</v>
      </c>
      <c r="C19" s="123" t="s">
        <v>59</v>
      </c>
      <c r="D19" s="123"/>
      <c r="E19" s="117">
        <v>0</v>
      </c>
      <c r="F19" s="117">
        <v>0</v>
      </c>
      <c r="G19" s="156">
        <v>0</v>
      </c>
      <c r="H19" s="167">
        <v>0</v>
      </c>
      <c r="I19" s="40"/>
      <c r="J19" s="139"/>
      <c r="K19" s="135"/>
      <c r="L19" s="106"/>
    </row>
    <row r="20" spans="1:12" ht="12.75" customHeight="1" x14ac:dyDescent="0.25">
      <c r="A20" s="300"/>
      <c r="B20" s="304"/>
      <c r="C20" s="125"/>
      <c r="D20" s="125"/>
      <c r="E20" s="127"/>
      <c r="F20" s="127"/>
      <c r="G20" s="159"/>
      <c r="H20" s="168"/>
      <c r="I20" s="40"/>
      <c r="J20" s="136"/>
      <c r="K20" s="135"/>
      <c r="L20" s="106"/>
    </row>
    <row r="21" spans="1:12" ht="12.75" customHeight="1" x14ac:dyDescent="0.25">
      <c r="A21" s="300"/>
      <c r="B21" s="305"/>
      <c r="C21" s="144"/>
      <c r="D21" s="144"/>
      <c r="E21" s="129"/>
      <c r="F21" s="130"/>
      <c r="G21" s="160"/>
      <c r="H21" s="169"/>
      <c r="I21" s="40"/>
      <c r="J21" s="136"/>
      <c r="K21" s="135"/>
      <c r="L21" s="106"/>
    </row>
    <row r="22" spans="1:12" ht="25.5" customHeight="1" x14ac:dyDescent="0.25">
      <c r="A22" s="300"/>
      <c r="B22" s="335"/>
      <c r="C22" s="146" t="s">
        <v>149</v>
      </c>
      <c r="D22" s="146"/>
      <c r="E22" s="131">
        <v>0</v>
      </c>
      <c r="F22" s="132">
        <v>0</v>
      </c>
      <c r="G22" s="161">
        <v>0</v>
      </c>
      <c r="H22" s="170">
        <v>0</v>
      </c>
      <c r="I22" s="40"/>
      <c r="J22" s="138"/>
      <c r="K22" s="138"/>
      <c r="L22" s="138"/>
    </row>
    <row r="23" spans="1:12" ht="13.5" customHeight="1" x14ac:dyDescent="0.25">
      <c r="A23" s="300"/>
      <c r="B23" s="303"/>
      <c r="C23" s="146"/>
      <c r="D23" s="146"/>
      <c r="E23" s="133"/>
      <c r="F23" s="128"/>
      <c r="G23" s="162"/>
      <c r="H23" s="171"/>
      <c r="I23" s="40"/>
      <c r="J23" s="137"/>
      <c r="K23" s="137"/>
      <c r="L23" s="137"/>
    </row>
    <row r="24" spans="1:12" ht="40.5" customHeight="1" x14ac:dyDescent="0.25">
      <c r="A24" s="300"/>
      <c r="B24" s="148"/>
      <c r="C24" s="120" t="s">
        <v>60</v>
      </c>
      <c r="D24" s="120"/>
      <c r="E24" s="262">
        <v>0</v>
      </c>
      <c r="F24" s="262">
        <v>0</v>
      </c>
      <c r="G24" s="263">
        <v>0</v>
      </c>
      <c r="H24" s="264">
        <v>0</v>
      </c>
      <c r="J24" s="136"/>
      <c r="K24" s="135"/>
      <c r="L24" s="106"/>
    </row>
    <row r="25" spans="1:12" ht="38.25" customHeight="1" thickBot="1" x14ac:dyDescent="0.3">
      <c r="A25" s="300"/>
      <c r="B25" s="306"/>
      <c r="C25" s="296" t="s">
        <v>148</v>
      </c>
      <c r="D25" s="296"/>
      <c r="E25" s="298">
        <v>0</v>
      </c>
      <c r="F25" s="298">
        <v>0</v>
      </c>
      <c r="G25" s="299">
        <v>0</v>
      </c>
      <c r="H25" s="172">
        <v>0</v>
      </c>
      <c r="J25" s="140"/>
      <c r="K25" s="140"/>
      <c r="L25" s="106"/>
    </row>
    <row r="26" spans="1:12" x14ac:dyDescent="0.25">
      <c r="A26" s="348"/>
      <c r="B26" s="348"/>
      <c r="C26" s="348"/>
      <c r="D26" s="348"/>
      <c r="E26" s="348"/>
      <c r="F26" s="348"/>
      <c r="G26" s="348"/>
      <c r="H26" s="348"/>
      <c r="J26"/>
    </row>
    <row r="27" spans="1:12" x14ac:dyDescent="0.25">
      <c r="B27" s="74"/>
      <c r="C27" s="74"/>
      <c r="D27" s="74"/>
    </row>
  </sheetData>
  <pageMargins left="0.7" right="0.7" top="0.75" bottom="0.75" header="0.3" footer="0.3"/>
  <pageSetup scale="38" orientation="portrait" r:id="rId1"/>
  <colBreaks count="1" manualBreakCount="1">
    <brk id="8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5"/>
  <sheetViews>
    <sheetView view="pageBreakPreview" zoomScaleNormal="100" zoomScaleSheetLayoutView="100" workbookViewId="0"/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6" t="s">
        <v>29</v>
      </c>
      <c r="C2" s="85"/>
      <c r="D2" s="377"/>
    </row>
    <row r="3" spans="2:11" ht="12" customHeight="1" x14ac:dyDescent="0.25">
      <c r="B3" s="45"/>
      <c r="C3" s="43"/>
      <c r="D3" s="344"/>
    </row>
    <row r="4" spans="2:11" ht="60" customHeight="1" x14ac:dyDescent="0.25">
      <c r="B4" s="467" t="str">
        <f>+ResumenGeneral!E4</f>
        <v>PRESUPUESTO CON PRESIO</v>
      </c>
      <c r="C4" s="377"/>
      <c r="D4" s="75"/>
    </row>
    <row r="5" spans="2:11" ht="15" customHeight="1" x14ac:dyDescent="0.25">
      <c r="B5" s="46"/>
      <c r="C5" s="47"/>
      <c r="D5" s="344"/>
    </row>
    <row r="6" spans="2:11" ht="15" customHeight="1" x14ac:dyDescent="0.25">
      <c r="B6" s="87" t="s">
        <v>30</v>
      </c>
      <c r="C6" s="88" t="str">
        <f>+ResumenGeneral!E5</f>
        <v>: DEPARTAMENTO</v>
      </c>
      <c r="D6" s="344"/>
    </row>
    <row r="7" spans="2:11" ht="15" customHeight="1" x14ac:dyDescent="0.25">
      <c r="B7" s="87" t="s">
        <v>31</v>
      </c>
      <c r="C7" s="88" t="str">
        <f>+ResumenGeneral!E6</f>
        <v>: PROVINCIA</v>
      </c>
      <c r="D7" s="344"/>
    </row>
    <row r="8" spans="2:11" ht="15" customHeight="1" x14ac:dyDescent="0.25">
      <c r="B8" s="87" t="s">
        <v>53</v>
      </c>
      <c r="C8" s="90" t="str">
        <f>+ResumenGeneral!E7</f>
        <v>: DISTRITO</v>
      </c>
      <c r="D8" s="344"/>
    </row>
    <row r="9" spans="2:11" ht="15" customHeight="1" x14ac:dyDescent="0.25">
      <c r="B9" s="87" t="s">
        <v>62</v>
      </c>
      <c r="C9" s="87" t="s">
        <v>25</v>
      </c>
      <c r="D9" s="461">
        <f ca="1">ResumenGeneral!H8</f>
        <v>45250</v>
      </c>
    </row>
    <row r="10" spans="2:11" ht="15" customHeight="1" thickBot="1" x14ac:dyDescent="0.3">
      <c r="B10" s="48"/>
      <c r="C10" s="49"/>
      <c r="D10" s="105" t="s">
        <v>176</v>
      </c>
    </row>
    <row r="11" spans="2:11" ht="33" customHeight="1" thickBot="1" x14ac:dyDescent="0.3">
      <c r="B11" s="475" t="s">
        <v>6</v>
      </c>
      <c r="C11" s="476" t="s">
        <v>33</v>
      </c>
      <c r="D11" s="477" t="s">
        <v>61</v>
      </c>
    </row>
    <row r="12" spans="2:11" ht="10.5" customHeight="1" x14ac:dyDescent="0.25">
      <c r="B12" s="50"/>
      <c r="C12" s="51"/>
      <c r="D12" s="52"/>
    </row>
    <row r="13" spans="2:11" ht="21.75" customHeight="1" x14ac:dyDescent="0.25">
      <c r="B13" s="94" t="s">
        <v>34</v>
      </c>
      <c r="C13" s="91" t="s">
        <v>45</v>
      </c>
      <c r="D13" s="101">
        <v>308860.86</v>
      </c>
      <c r="E13" s="54"/>
      <c r="F13" s="54"/>
      <c r="G13" s="55"/>
      <c r="H13" s="56"/>
      <c r="I13" s="54"/>
      <c r="J13" s="54"/>
      <c r="K13" s="55"/>
    </row>
    <row r="14" spans="2:11" ht="21.75" customHeight="1" x14ac:dyDescent="0.25">
      <c r="B14" s="94" t="s">
        <v>35</v>
      </c>
      <c r="C14" s="91" t="s">
        <v>46</v>
      </c>
      <c r="D14" s="101">
        <v>83988.31</v>
      </c>
      <c r="E14" s="54"/>
      <c r="F14" s="54"/>
      <c r="G14" s="55"/>
      <c r="H14" s="56"/>
      <c r="I14" s="54"/>
      <c r="J14" s="54"/>
      <c r="K14" s="55"/>
    </row>
    <row r="15" spans="2:11" ht="21.75" customHeight="1" thickBot="1" x14ac:dyDescent="0.3">
      <c r="B15" s="94" t="s">
        <v>36</v>
      </c>
      <c r="C15" s="91" t="s">
        <v>47</v>
      </c>
      <c r="D15" s="102">
        <v>23827.87</v>
      </c>
      <c r="E15" s="57">
        <f>+D15/D13</f>
        <v>7.7147586780662331E-2</v>
      </c>
      <c r="F15" s="54"/>
      <c r="G15" s="55"/>
      <c r="H15" s="56"/>
      <c r="I15" s="54"/>
      <c r="J15" s="54"/>
      <c r="K15" s="55"/>
    </row>
    <row r="16" spans="2:11" ht="35.25" customHeight="1" thickBot="1" x14ac:dyDescent="0.3">
      <c r="B16" s="96" t="s">
        <v>37</v>
      </c>
      <c r="C16" s="92" t="s">
        <v>48</v>
      </c>
      <c r="D16" s="103">
        <f>SUM(D13:D15)</f>
        <v>416677.04</v>
      </c>
      <c r="E16" s="54"/>
      <c r="F16" s="54"/>
      <c r="G16" s="55"/>
      <c r="H16" s="58"/>
      <c r="I16" s="54"/>
      <c r="J16" s="54"/>
      <c r="K16" s="55"/>
    </row>
    <row r="17" spans="2:11" ht="8.25" customHeight="1" x14ac:dyDescent="0.25">
      <c r="B17" s="59"/>
      <c r="C17" s="76"/>
      <c r="D17" s="53"/>
      <c r="E17" s="54"/>
      <c r="F17" s="54"/>
      <c r="G17" s="55"/>
      <c r="H17" s="58"/>
      <c r="I17" s="54"/>
      <c r="J17" s="54"/>
      <c r="K17" s="55"/>
    </row>
    <row r="18" spans="2:11" ht="21.75" customHeight="1" x14ac:dyDescent="0.25">
      <c r="B18" s="97" t="s">
        <v>38</v>
      </c>
      <c r="C18" s="93" t="s">
        <v>49</v>
      </c>
      <c r="D18" s="101">
        <v>64940.87</v>
      </c>
      <c r="E18" s="54">
        <f>+D18/D16</f>
        <v>0.15585420785364129</v>
      </c>
      <c r="F18" s="54"/>
      <c r="G18" s="55"/>
      <c r="H18" s="58"/>
      <c r="I18" s="54"/>
      <c r="J18" s="54"/>
      <c r="K18" s="55"/>
    </row>
    <row r="19" spans="2:11" ht="21.75" customHeight="1" x14ac:dyDescent="0.25">
      <c r="B19" s="97" t="s">
        <v>39</v>
      </c>
      <c r="C19" s="284" t="s">
        <v>50</v>
      </c>
      <c r="D19" s="101">
        <v>33334.160000000003</v>
      </c>
      <c r="E19" s="54">
        <f>+D19/D16</f>
        <v>7.9999992320191213E-2</v>
      </c>
      <c r="F19" s="54"/>
      <c r="G19" s="55"/>
      <c r="H19" s="58"/>
      <c r="I19" s="54"/>
      <c r="J19" s="54"/>
      <c r="K19" s="55"/>
    </row>
    <row r="20" spans="2:11" ht="11.25" customHeight="1" thickBot="1" x14ac:dyDescent="0.3">
      <c r="B20" s="97"/>
      <c r="C20" s="283"/>
      <c r="D20" s="101"/>
      <c r="E20" s="54"/>
      <c r="F20" s="54"/>
      <c r="G20" s="55"/>
      <c r="H20" s="58"/>
      <c r="I20" s="54"/>
      <c r="J20" s="54"/>
      <c r="K20" s="55"/>
    </row>
    <row r="21" spans="2:11" ht="13.5" customHeight="1" x14ac:dyDescent="0.25">
      <c r="B21" s="60"/>
      <c r="C21" s="77"/>
      <c r="D21" s="61"/>
      <c r="E21" s="54"/>
      <c r="F21" s="54"/>
      <c r="G21" s="55"/>
      <c r="H21" s="58"/>
      <c r="I21" s="54"/>
      <c r="J21" s="54"/>
      <c r="K21" s="55"/>
    </row>
    <row r="22" spans="2:11" ht="21.75" customHeight="1" x14ac:dyDescent="0.25">
      <c r="B22" s="98"/>
      <c r="C22" s="89" t="s">
        <v>51</v>
      </c>
      <c r="D22" s="104">
        <f>SUM(D16:D19)</f>
        <v>514952.06999999995</v>
      </c>
      <c r="E22" s="54"/>
      <c r="F22" s="54"/>
      <c r="G22" s="55"/>
      <c r="H22" s="58"/>
      <c r="I22" s="54"/>
      <c r="J22" s="54"/>
      <c r="K22" s="55"/>
    </row>
    <row r="23" spans="2:11" ht="11.25" customHeight="1" thickBot="1" x14ac:dyDescent="0.3">
      <c r="B23" s="62"/>
      <c r="C23" s="375" t="s">
        <v>52</v>
      </c>
      <c r="D23" s="378"/>
    </row>
    <row r="24" spans="2:11" ht="18.75" customHeight="1" x14ac:dyDescent="0.25">
      <c r="B24" s="64"/>
    </row>
    <row r="25" spans="2:11" x14ac:dyDescent="0.25">
      <c r="D25" s="54"/>
    </row>
  </sheetData>
  <pageMargins left="0.7" right="0.7" top="0.75" bottom="0.75" header="0.3" footer="0.3"/>
  <pageSetup scale="86" orientation="portrait" r:id="rId1"/>
  <colBreaks count="1" manualBreakCount="1">
    <brk id="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  <col min="3" max="3" width="106.5703125" bestFit="1" customWidth="1"/>
    <col min="4" max="4" width="8.42578125" customWidth="1"/>
    <col min="5" max="5" width="11.140625" customWidth="1"/>
    <col min="6" max="7" width="9.7109375" customWidth="1"/>
    <col min="10" max="10" width="21.42578125" customWidth="1"/>
    <col min="12" max="12" width="21.5703125" customWidth="1"/>
  </cols>
  <sheetData>
    <row r="1" spans="1:12" x14ac:dyDescent="0.25">
      <c r="B1" s="343"/>
      <c r="C1" s="344"/>
      <c r="D1" s="344"/>
      <c r="E1" s="344"/>
      <c r="F1" s="344"/>
      <c r="G1" s="344"/>
      <c r="H1" s="344"/>
      <c r="I1" s="1"/>
      <c r="J1" s="345"/>
    </row>
    <row r="2" spans="1:12" x14ac:dyDescent="0.25">
      <c r="B2" s="343"/>
      <c r="C2" s="344"/>
      <c r="D2" s="2"/>
      <c r="E2" s="2"/>
      <c r="F2" s="2"/>
      <c r="G2" s="2"/>
      <c r="H2" s="3"/>
      <c r="I2" s="4"/>
      <c r="J2" s="345"/>
    </row>
    <row r="3" spans="1:12" x14ac:dyDescent="0.25">
      <c r="B3" s="5"/>
      <c r="C3" s="344"/>
      <c r="D3" s="2"/>
      <c r="E3" s="2"/>
      <c r="F3" s="2"/>
      <c r="G3" s="2"/>
      <c r="H3" s="3"/>
      <c r="I3" s="4"/>
      <c r="J3" s="6"/>
    </row>
    <row r="4" spans="1:12" ht="33.75" x14ac:dyDescent="0.25">
      <c r="B4" s="7" t="s">
        <v>0</v>
      </c>
      <c r="C4" s="8"/>
      <c r="D4" s="9"/>
      <c r="E4" s="346"/>
      <c r="F4" s="346"/>
      <c r="G4" s="346"/>
      <c r="H4" s="346"/>
      <c r="I4" s="10"/>
      <c r="J4" s="11"/>
    </row>
    <row r="5" spans="1:12" ht="22.5" x14ac:dyDescent="0.25">
      <c r="B5" s="468" t="str">
        <f>+ResumenGeneral!E4</f>
        <v>PRESUPUESTO CON PRESIO</v>
      </c>
      <c r="C5" s="12"/>
      <c r="D5" s="13"/>
      <c r="E5" s="347"/>
      <c r="F5" s="347"/>
      <c r="G5" s="347"/>
      <c r="H5" s="347"/>
      <c r="I5" s="14"/>
      <c r="J5" s="15"/>
    </row>
    <row r="6" spans="1:12" ht="20.25" x14ac:dyDescent="0.25">
      <c r="B6" s="16" t="s">
        <v>1</v>
      </c>
      <c r="C6" s="17"/>
      <c r="D6" s="18" t="s">
        <v>24</v>
      </c>
      <c r="E6" s="24"/>
      <c r="F6" s="19"/>
      <c r="G6" s="19"/>
      <c r="H6" s="344"/>
      <c r="I6" s="20"/>
      <c r="J6" s="21"/>
    </row>
    <row r="7" spans="1:12" ht="20.25" x14ac:dyDescent="0.25">
      <c r="B7" s="22" t="s">
        <v>2</v>
      </c>
      <c r="C7" s="23"/>
      <c r="D7" s="18" t="s">
        <v>25</v>
      </c>
      <c r="E7" s="24"/>
      <c r="F7" s="24"/>
      <c r="G7" s="24"/>
      <c r="H7" s="344"/>
      <c r="I7" s="20"/>
      <c r="J7" s="25"/>
    </row>
    <row r="8" spans="1:12" ht="20.25" x14ac:dyDescent="0.25">
      <c r="B8" s="26" t="s">
        <v>3</v>
      </c>
      <c r="C8" s="27"/>
      <c r="D8" s="344"/>
      <c r="E8" s="344"/>
      <c r="F8" s="344"/>
      <c r="G8" s="344"/>
      <c r="H8" s="344"/>
      <c r="I8" s="20"/>
      <c r="J8" s="28"/>
    </row>
    <row r="9" spans="1:12" ht="20.25" x14ac:dyDescent="0.25">
      <c r="B9" s="26"/>
      <c r="C9" s="27"/>
      <c r="D9" s="462"/>
      <c r="E9" s="44"/>
      <c r="F9" s="348"/>
      <c r="G9" s="348"/>
      <c r="H9" s="348"/>
      <c r="I9" s="349"/>
      <c r="J9" s="28"/>
    </row>
    <row r="10" spans="1:12" ht="20.25" x14ac:dyDescent="0.25">
      <c r="B10" s="26"/>
      <c r="C10" s="27"/>
      <c r="D10" s="344"/>
      <c r="E10" s="20">
        <v>1</v>
      </c>
      <c r="F10" s="3" t="s">
        <v>20</v>
      </c>
      <c r="G10" s="349"/>
      <c r="H10" s="348"/>
      <c r="I10" s="349"/>
      <c r="J10" s="28"/>
    </row>
    <row r="11" spans="1:12" ht="20.25" x14ac:dyDescent="0.25">
      <c r="B11" s="26"/>
      <c r="C11" s="27"/>
      <c r="D11" s="344"/>
      <c r="E11" s="20">
        <v>2</v>
      </c>
      <c r="F11" s="3"/>
      <c r="G11" s="349"/>
      <c r="H11" s="348"/>
      <c r="I11" s="349"/>
      <c r="J11" s="28"/>
    </row>
    <row r="12" spans="1:12" ht="15.75" thickBot="1" x14ac:dyDescent="0.3">
      <c r="B12" s="29"/>
      <c r="C12" s="344"/>
      <c r="D12" s="2"/>
      <c r="E12" s="20">
        <v>3</v>
      </c>
      <c r="F12" s="3"/>
      <c r="G12" s="349"/>
      <c r="H12" s="348"/>
      <c r="I12" s="348"/>
      <c r="J12" s="28"/>
    </row>
    <row r="13" spans="1:12" x14ac:dyDescent="0.25">
      <c r="B13" s="443"/>
      <c r="C13" s="444"/>
      <c r="D13" s="445"/>
      <c r="E13" s="478" t="s">
        <v>4</v>
      </c>
      <c r="F13" s="479"/>
      <c r="G13" s="480"/>
      <c r="H13" s="481" t="s">
        <v>5</v>
      </c>
      <c r="I13" s="446"/>
      <c r="J13" s="482"/>
      <c r="L13" t="s">
        <v>21</v>
      </c>
    </row>
    <row r="14" spans="1:12" x14ac:dyDescent="0.25">
      <c r="B14" s="447" t="s">
        <v>6</v>
      </c>
      <c r="C14" s="447" t="s">
        <v>113</v>
      </c>
      <c r="D14" s="447" t="s">
        <v>7</v>
      </c>
      <c r="E14" s="448">
        <v>1</v>
      </c>
      <c r="F14" s="449">
        <v>2</v>
      </c>
      <c r="G14" s="450">
        <v>3</v>
      </c>
      <c r="H14" s="451" t="s">
        <v>8</v>
      </c>
      <c r="I14" s="451" t="s">
        <v>9</v>
      </c>
      <c r="J14" s="452" t="s">
        <v>5</v>
      </c>
      <c r="L14" t="s">
        <v>22</v>
      </c>
    </row>
    <row r="15" spans="1:12" ht="15.75" thickBot="1" x14ac:dyDescent="0.3">
      <c r="B15" s="453"/>
      <c r="C15" s="453"/>
      <c r="D15" s="454"/>
      <c r="E15" s="455" t="s">
        <v>10</v>
      </c>
      <c r="F15" s="456" t="s">
        <v>10</v>
      </c>
      <c r="G15" s="457" t="s">
        <v>10</v>
      </c>
      <c r="H15" s="458" t="s">
        <v>10</v>
      </c>
      <c r="I15" s="458" t="s">
        <v>26</v>
      </c>
      <c r="J15" s="459" t="s">
        <v>26</v>
      </c>
      <c r="L15" t="s">
        <v>23</v>
      </c>
    </row>
    <row r="16" spans="1:12" x14ac:dyDescent="0.25">
      <c r="A16" s="308"/>
      <c r="B16" s="350"/>
      <c r="C16" s="351"/>
      <c r="D16" s="350"/>
      <c r="E16" s="2"/>
      <c r="F16" s="38"/>
      <c r="G16" s="2"/>
      <c r="H16" s="30"/>
      <c r="I16" s="352"/>
      <c r="J16" s="353"/>
      <c r="L16" t="s">
        <v>19</v>
      </c>
    </row>
    <row r="17" spans="1:13" x14ac:dyDescent="0.25">
      <c r="A17" s="308"/>
      <c r="B17" s="31">
        <v>1</v>
      </c>
      <c r="C17" s="354" t="s">
        <v>11</v>
      </c>
      <c r="D17" s="32"/>
      <c r="E17" s="309"/>
      <c r="F17" s="39"/>
      <c r="G17" s="309"/>
      <c r="H17" s="33"/>
      <c r="I17" s="34"/>
      <c r="J17" s="35"/>
      <c r="L17" t="s">
        <v>15</v>
      </c>
    </row>
    <row r="18" spans="1:13" x14ac:dyDescent="0.25">
      <c r="A18" s="336"/>
      <c r="B18" s="432">
        <v>1.01</v>
      </c>
      <c r="C18" s="484" t="s">
        <v>12</v>
      </c>
      <c r="D18" s="32" t="s">
        <v>27</v>
      </c>
      <c r="E18" s="309">
        <v>1</v>
      </c>
      <c r="F18" s="39">
        <v>1</v>
      </c>
      <c r="G18" s="309">
        <v>1</v>
      </c>
      <c r="H18" s="355">
        <f>SUM(E18:G18)</f>
        <v>3</v>
      </c>
      <c r="I18" s="310">
        <v>50</v>
      </c>
      <c r="J18" s="35">
        <f>+I18*H18</f>
        <v>150</v>
      </c>
      <c r="L18" t="s">
        <v>16</v>
      </c>
      <c r="M18" t="s">
        <v>168</v>
      </c>
    </row>
    <row r="19" spans="1:13" x14ac:dyDescent="0.25">
      <c r="A19" s="336"/>
      <c r="B19" s="432">
        <v>1.02</v>
      </c>
      <c r="C19" s="484" t="s">
        <v>13</v>
      </c>
      <c r="D19" s="37" t="s">
        <v>27</v>
      </c>
      <c r="E19" s="309">
        <v>1</v>
      </c>
      <c r="F19" s="356">
        <v>2</v>
      </c>
      <c r="G19" s="309">
        <v>3</v>
      </c>
      <c r="H19" s="355">
        <f>SUM(E19:G19)</f>
        <v>6</v>
      </c>
      <c r="I19" s="357">
        <v>15</v>
      </c>
      <c r="J19" s="35">
        <f>+I19*H19</f>
        <v>90</v>
      </c>
      <c r="L19" t="s">
        <v>17</v>
      </c>
      <c r="M19" t="s">
        <v>168</v>
      </c>
    </row>
    <row r="20" spans="1:13" x14ac:dyDescent="0.25">
      <c r="A20" s="336"/>
      <c r="B20" s="358"/>
      <c r="C20" s="359" t="s">
        <v>14</v>
      </c>
      <c r="D20" s="360"/>
      <c r="E20" s="361"/>
      <c r="F20" s="362"/>
      <c r="G20" s="363"/>
      <c r="H20" s="80"/>
      <c r="I20" s="81"/>
      <c r="J20" s="82">
        <f>SUM(J18:J19)</f>
        <v>240</v>
      </c>
      <c r="L20" t="s">
        <v>18</v>
      </c>
    </row>
    <row r="21" spans="1:13" ht="15.75" thickBot="1" x14ac:dyDescent="0.3">
      <c r="A21" s="336"/>
      <c r="B21" s="364"/>
      <c r="C21" s="365"/>
      <c r="D21" s="78"/>
      <c r="E21" s="366"/>
      <c r="F21" s="367"/>
      <c r="G21" s="368"/>
      <c r="H21" s="83"/>
      <c r="I21" s="84"/>
      <c r="J21" s="369"/>
    </row>
    <row r="22" spans="1:13" x14ac:dyDescent="0.25">
      <c r="B22" s="370"/>
      <c r="C22" s="371"/>
      <c r="D22" s="348"/>
      <c r="E22" s="371"/>
      <c r="F22" s="371"/>
      <c r="G22" s="371"/>
      <c r="H22" s="371"/>
      <c r="I22" s="371"/>
      <c r="J22" s="372"/>
    </row>
    <row r="23" spans="1:13" ht="15.75" x14ac:dyDescent="0.25">
      <c r="B23" s="370"/>
      <c r="C23" s="214" t="s">
        <v>28</v>
      </c>
      <c r="D23" s="348"/>
      <c r="E23" s="348"/>
      <c r="F23" s="348"/>
      <c r="G23" s="348"/>
      <c r="H23" s="348"/>
      <c r="I23" s="348"/>
      <c r="J23" s="373">
        <v>190</v>
      </c>
    </row>
    <row r="24" spans="1:13" ht="15.75" thickBot="1" x14ac:dyDescent="0.3">
      <c r="B24" s="374"/>
      <c r="C24" s="375" t="s">
        <v>52</v>
      </c>
      <c r="D24" s="375"/>
      <c r="E24" s="375"/>
      <c r="F24" s="375"/>
      <c r="G24" s="375"/>
      <c r="H24" s="375"/>
      <c r="I24" s="375"/>
      <c r="J24" s="376"/>
    </row>
    <row r="25" spans="1:13" x14ac:dyDescent="0.25">
      <c r="B25" s="348"/>
      <c r="C25" s="348"/>
      <c r="D25" s="348"/>
      <c r="E25" s="348"/>
      <c r="F25" s="348"/>
      <c r="G25" s="348"/>
      <c r="H25" s="348"/>
      <c r="I25" s="348"/>
      <c r="J25" s="348"/>
    </row>
    <row r="26" spans="1:13" ht="28.5" x14ac:dyDescent="0.25">
      <c r="B26" s="36">
        <v>2.0099999999999998</v>
      </c>
      <c r="C26" s="483" t="s">
        <v>164</v>
      </c>
      <c r="D26" s="32" t="s">
        <v>165</v>
      </c>
      <c r="E26" s="379">
        <v>1</v>
      </c>
      <c r="F26" s="380">
        <v>1</v>
      </c>
      <c r="G26" s="379">
        <v>3</v>
      </c>
      <c r="H26" s="337">
        <f>SUM(E26:G26)</f>
        <v>5</v>
      </c>
      <c r="I26" s="310">
        <v>50</v>
      </c>
      <c r="J26" s="35">
        <f>+I26*H26</f>
        <v>250</v>
      </c>
      <c r="L26" t="s">
        <v>16</v>
      </c>
      <c r="M26" t="s">
        <v>166</v>
      </c>
    </row>
    <row r="27" spans="1:13" ht="28.5" x14ac:dyDescent="0.25">
      <c r="B27" s="36">
        <v>2.02</v>
      </c>
      <c r="C27" s="483" t="s">
        <v>164</v>
      </c>
      <c r="D27" s="37" t="s">
        <v>165</v>
      </c>
      <c r="E27" s="381">
        <v>1</v>
      </c>
      <c r="F27" s="382">
        <v>2</v>
      </c>
      <c r="G27" s="383">
        <v>3</v>
      </c>
      <c r="H27" s="338">
        <f>SUM(E27:G27)</f>
        <v>6</v>
      </c>
      <c r="I27" s="339">
        <v>15</v>
      </c>
      <c r="J27" s="340">
        <f>+I27*H27</f>
        <v>90</v>
      </c>
      <c r="L27" t="s">
        <v>17</v>
      </c>
      <c r="M27" t="s">
        <v>166</v>
      </c>
    </row>
    <row r="28" spans="1:13" x14ac:dyDescent="0.25">
      <c r="B28" s="348"/>
      <c r="C28" s="348"/>
      <c r="D28" s="348"/>
      <c r="E28" s="348"/>
      <c r="F28" s="348"/>
      <c r="G28" s="348"/>
      <c r="H28" s="348"/>
      <c r="I28" s="348"/>
      <c r="J28" s="348"/>
    </row>
    <row r="29" spans="1:13" ht="28.5" x14ac:dyDescent="0.25">
      <c r="B29" s="36">
        <v>2.0099999999999998</v>
      </c>
      <c r="C29" s="483" t="s">
        <v>164</v>
      </c>
      <c r="D29" s="32" t="s">
        <v>165</v>
      </c>
      <c r="E29" s="384">
        <v>1</v>
      </c>
      <c r="F29" s="385">
        <v>1</v>
      </c>
      <c r="G29" s="384">
        <v>3</v>
      </c>
      <c r="H29" s="341">
        <f>SUM(E29:G29)</f>
        <v>5</v>
      </c>
      <c r="I29" s="310">
        <v>50</v>
      </c>
      <c r="J29" s="35">
        <f>+I29*H29</f>
        <v>250</v>
      </c>
      <c r="L29" t="s">
        <v>16</v>
      </c>
      <c r="M29" t="s">
        <v>167</v>
      </c>
    </row>
    <row r="30" spans="1:13" ht="28.5" x14ac:dyDescent="0.25">
      <c r="B30" s="36">
        <v>2.02</v>
      </c>
      <c r="C30" s="483" t="s">
        <v>164</v>
      </c>
      <c r="D30" s="37" t="s">
        <v>165</v>
      </c>
      <c r="E30" s="386">
        <v>1</v>
      </c>
      <c r="F30" s="387">
        <v>2</v>
      </c>
      <c r="G30" s="388">
        <v>3</v>
      </c>
      <c r="H30" s="342">
        <f>SUM(E30:G30)</f>
        <v>6</v>
      </c>
      <c r="I30" s="339">
        <v>15</v>
      </c>
      <c r="J30" s="340">
        <f>+I30*H30</f>
        <v>90</v>
      </c>
      <c r="L30" t="s">
        <v>17</v>
      </c>
      <c r="M30" t="s">
        <v>167</v>
      </c>
    </row>
  </sheetData>
  <phoneticPr fontId="22" type="noConversion"/>
  <pageMargins left="0.7" right="0.7" top="0.75" bottom="0.75" header="0.3" footer="0.3"/>
  <pageSetup scale="42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zoomScaleNormal="100" zoomScaleSheetLayoutView="100" workbookViewId="0"/>
  </sheetViews>
  <sheetFormatPr baseColWidth="10" defaultRowHeight="15" x14ac:dyDescent="0.25"/>
  <cols>
    <col min="1" max="1" width="8.7109375" customWidth="1"/>
    <col min="2" max="2" width="49.140625" customWidth="1"/>
    <col min="3" max="3" width="9.85546875" customWidth="1"/>
    <col min="4" max="5" width="11.42578125" customWidth="1"/>
    <col min="6" max="6" width="12.85546875" customWidth="1"/>
    <col min="7" max="7" width="13.7109375" customWidth="1"/>
    <col min="8" max="9" width="13.42578125" customWidth="1"/>
    <col min="10" max="17" width="11.42578125" customWidth="1"/>
  </cols>
  <sheetData>
    <row r="1" spans="1:13" s="173" customFormat="1" ht="12.75" x14ac:dyDescent="0.2">
      <c r="B1" s="174" t="s">
        <v>86</v>
      </c>
      <c r="C1" s="175"/>
      <c r="D1" s="175"/>
      <c r="E1" s="175"/>
      <c r="F1" s="175"/>
      <c r="G1" s="175"/>
      <c r="H1" s="106"/>
      <c r="M1" s="176"/>
    </row>
    <row r="2" spans="1:13" s="173" customFormat="1" ht="12.75" x14ac:dyDescent="0.2">
      <c r="B2" s="174" t="s">
        <v>85</v>
      </c>
      <c r="C2" s="175"/>
      <c r="D2" s="175"/>
      <c r="E2" s="175"/>
      <c r="F2" s="175"/>
      <c r="G2" s="175"/>
      <c r="H2" s="106"/>
      <c r="M2" s="176"/>
    </row>
    <row r="3" spans="1:13" s="173" customFormat="1" ht="9.75" customHeight="1" x14ac:dyDescent="0.2">
      <c r="H3" s="106"/>
      <c r="M3" s="176"/>
    </row>
    <row r="4" spans="1:13" s="173" customFormat="1" ht="12.75" x14ac:dyDescent="0.2">
      <c r="B4" s="173" t="s">
        <v>87</v>
      </c>
      <c r="C4" s="175"/>
      <c r="D4" s="175"/>
      <c r="E4" s="175"/>
      <c r="F4" s="175"/>
      <c r="G4" s="175"/>
      <c r="H4" s="106"/>
      <c r="M4" s="176"/>
    </row>
    <row r="5" spans="1:13" s="173" customFormat="1" ht="18.75" customHeight="1" x14ac:dyDescent="0.2">
      <c r="B5" s="177" t="s">
        <v>67</v>
      </c>
      <c r="C5" s="485"/>
      <c r="D5" s="485"/>
      <c r="E5" s="485"/>
      <c r="F5" s="485"/>
      <c r="G5" s="485"/>
      <c r="H5" s="106"/>
      <c r="M5" s="176"/>
    </row>
    <row r="6" spans="1:13" s="173" customFormat="1" ht="28.5" customHeight="1" x14ac:dyDescent="0.25">
      <c r="A6" s="191">
        <v>1</v>
      </c>
      <c r="B6" s="174" t="s">
        <v>90</v>
      </c>
      <c r="C6" s="192"/>
      <c r="D6" s="192"/>
      <c r="E6" s="192"/>
      <c r="F6" s="192"/>
      <c r="G6" s="192"/>
      <c r="H6" s="192"/>
      <c r="I6" s="178"/>
      <c r="M6" s="176"/>
    </row>
    <row r="7" spans="1:13" s="173" customFormat="1" ht="12.75" x14ac:dyDescent="0.2">
      <c r="B7" s="173" t="s">
        <v>68</v>
      </c>
      <c r="C7" s="179" t="s">
        <v>69</v>
      </c>
      <c r="E7" s="178"/>
      <c r="G7" s="180"/>
      <c r="H7" s="106"/>
      <c r="I7" s="178"/>
      <c r="M7" s="176"/>
    </row>
    <row r="8" spans="1:13" s="173" customFormat="1" ht="12.75" x14ac:dyDescent="0.2">
      <c r="B8" s="173" t="s">
        <v>70</v>
      </c>
      <c r="C8" s="181">
        <v>13</v>
      </c>
      <c r="D8" s="173" t="s">
        <v>71</v>
      </c>
      <c r="E8" s="178"/>
      <c r="G8" s="180"/>
      <c r="H8" s="106"/>
      <c r="I8" s="178"/>
      <c r="M8" s="176"/>
    </row>
    <row r="9" spans="1:13" s="173" customFormat="1" x14ac:dyDescent="0.2">
      <c r="B9" s="173" t="s">
        <v>72</v>
      </c>
      <c r="C9" s="179"/>
      <c r="D9" s="182">
        <v>0.02</v>
      </c>
      <c r="E9" s="183" t="s">
        <v>73</v>
      </c>
      <c r="F9" s="182">
        <v>0.98</v>
      </c>
      <c r="G9" s="183" t="s">
        <v>74</v>
      </c>
      <c r="H9" s="106"/>
      <c r="I9" s="178"/>
      <c r="M9" s="176"/>
    </row>
    <row r="10" spans="1:13" s="173" customFormat="1" ht="12.75" x14ac:dyDescent="0.25">
      <c r="E10" s="178"/>
      <c r="I10" s="178"/>
      <c r="M10" s="176"/>
    </row>
    <row r="11" spans="1:13" s="173" customFormat="1" ht="12.75" x14ac:dyDescent="0.25">
      <c r="B11" s="184" t="s">
        <v>65</v>
      </c>
      <c r="C11" s="184" t="s">
        <v>75</v>
      </c>
      <c r="D11" s="184" t="s">
        <v>89</v>
      </c>
      <c r="E11" s="185" t="s">
        <v>76</v>
      </c>
      <c r="F11" s="186" t="s">
        <v>77</v>
      </c>
      <c r="G11" s="184" t="s">
        <v>78</v>
      </c>
      <c r="H11" s="184" t="s">
        <v>88</v>
      </c>
      <c r="I11" s="294"/>
      <c r="M11" s="176"/>
    </row>
    <row r="12" spans="1:13" s="173" customFormat="1" ht="12.75" x14ac:dyDescent="0.25">
      <c r="B12" s="187"/>
      <c r="C12" s="187"/>
      <c r="D12" s="187"/>
      <c r="E12" s="188"/>
      <c r="F12" s="187" t="s">
        <v>26</v>
      </c>
      <c r="G12" s="187" t="s">
        <v>26</v>
      </c>
      <c r="H12" s="187" t="s">
        <v>79</v>
      </c>
      <c r="I12" s="294"/>
      <c r="M12" s="176"/>
    </row>
    <row r="13" spans="1:13" s="173" customFormat="1" ht="12.75" x14ac:dyDescent="0.25">
      <c r="B13" s="201" t="s">
        <v>81</v>
      </c>
      <c r="C13" s="202"/>
      <c r="D13" s="203"/>
      <c r="E13" s="202"/>
      <c r="F13" s="202"/>
      <c r="G13" s="202"/>
      <c r="H13" s="204"/>
      <c r="I13" s="206"/>
      <c r="M13" s="176"/>
    </row>
    <row r="14" spans="1:13" s="173" customFormat="1" ht="12.75" x14ac:dyDescent="0.25">
      <c r="B14" s="190" t="s">
        <v>82</v>
      </c>
      <c r="C14" s="208" t="s">
        <v>83</v>
      </c>
      <c r="D14" s="208">
        <v>0.75</v>
      </c>
      <c r="E14" s="440">
        <v>0.46</v>
      </c>
      <c r="F14" s="288">
        <v>184.81</v>
      </c>
      <c r="G14" s="285">
        <f>+E14*F14</f>
        <v>85.012600000000006</v>
      </c>
      <c r="H14" s="198">
        <v>49</v>
      </c>
      <c r="I14" s="178"/>
      <c r="M14" s="176"/>
    </row>
    <row r="15" spans="1:13" s="173" customFormat="1" ht="12.75" x14ac:dyDescent="0.25">
      <c r="B15" s="190" t="s">
        <v>84</v>
      </c>
      <c r="C15" s="198" t="s">
        <v>80</v>
      </c>
      <c r="D15" s="198"/>
      <c r="E15" s="441">
        <v>5</v>
      </c>
      <c r="F15" s="289">
        <v>184.81</v>
      </c>
      <c r="G15" s="286">
        <f>+E15*F15</f>
        <v>924.05</v>
      </c>
      <c r="H15" s="198">
        <v>48</v>
      </c>
      <c r="I15" s="178"/>
      <c r="M15" s="176"/>
    </row>
    <row r="16" spans="1:13" s="173" customFormat="1" ht="12.75" x14ac:dyDescent="0.25">
      <c r="B16" s="194" t="s">
        <v>84</v>
      </c>
      <c r="C16" s="205" t="s">
        <v>80</v>
      </c>
      <c r="D16" s="207"/>
      <c r="E16" s="442">
        <v>5</v>
      </c>
      <c r="F16" s="290">
        <v>184.81</v>
      </c>
      <c r="G16" s="287">
        <f>+E16*F16</f>
        <v>924.05</v>
      </c>
      <c r="H16" s="198">
        <v>48</v>
      </c>
      <c r="I16" s="178"/>
      <c r="M16" s="176"/>
    </row>
    <row r="17" spans="2:13" s="173" customFormat="1" ht="12.75" x14ac:dyDescent="0.25">
      <c r="B17" s="194"/>
      <c r="C17" s="195"/>
      <c r="D17" s="195"/>
      <c r="E17" s="196"/>
      <c r="F17" s="197" t="s">
        <v>146</v>
      </c>
      <c r="G17" s="291">
        <v>1933.1125999999999</v>
      </c>
      <c r="H17" s="199"/>
      <c r="I17" s="178"/>
      <c r="M17" s="176"/>
    </row>
    <row r="18" spans="2:13" s="173" customFormat="1" x14ac:dyDescent="0.25">
      <c r="B18" s="194"/>
      <c r="C18" s="197" t="s">
        <v>5</v>
      </c>
      <c r="D18" s="195"/>
      <c r="E18" s="196"/>
      <c r="F18" s="200" t="s">
        <v>26</v>
      </c>
      <c r="G18" s="292">
        <f>SUM(G14:G17)</f>
        <v>3866.2251999999999</v>
      </c>
      <c r="H18" s="199"/>
      <c r="I18" s="178"/>
      <c r="M18" s="176"/>
    </row>
    <row r="19" spans="2:13" x14ac:dyDescent="0.25">
      <c r="I19" s="173"/>
    </row>
    <row r="20" spans="2:13" s="173" customFormat="1" ht="12.75" x14ac:dyDescent="0.25">
      <c r="B20" s="184" t="s">
        <v>65</v>
      </c>
      <c r="C20" s="184" t="s">
        <v>75</v>
      </c>
      <c r="D20" s="184" t="s">
        <v>89</v>
      </c>
      <c r="E20" s="185" t="s">
        <v>76</v>
      </c>
      <c r="F20" s="186" t="s">
        <v>77</v>
      </c>
      <c r="G20" s="184" t="s">
        <v>147</v>
      </c>
      <c r="H20" s="184" t="s">
        <v>78</v>
      </c>
      <c r="I20" s="186" t="s">
        <v>88</v>
      </c>
      <c r="J20" s="294"/>
      <c r="M20" s="176"/>
    </row>
    <row r="21" spans="2:13" s="173" customFormat="1" ht="12.75" x14ac:dyDescent="0.25">
      <c r="B21" s="187"/>
      <c r="C21" s="187"/>
      <c r="D21" s="187"/>
      <c r="E21" s="188"/>
      <c r="F21" s="187" t="s">
        <v>26</v>
      </c>
      <c r="G21" s="187" t="s">
        <v>26</v>
      </c>
      <c r="H21" s="187" t="s">
        <v>26</v>
      </c>
      <c r="I21" s="189" t="s">
        <v>79</v>
      </c>
      <c r="J21" s="294"/>
      <c r="M21" s="176"/>
    </row>
    <row r="22" spans="2:13" s="173" customFormat="1" ht="12.75" x14ac:dyDescent="0.25">
      <c r="B22" s="201" t="s">
        <v>81</v>
      </c>
      <c r="C22" s="202"/>
      <c r="D22" s="203"/>
      <c r="E22" s="202"/>
      <c r="F22" s="202"/>
      <c r="G22" s="193"/>
      <c r="H22" s="202"/>
      <c r="I22" s="204"/>
      <c r="M22" s="176"/>
    </row>
    <row r="23" spans="2:13" s="173" customFormat="1" ht="12.75" x14ac:dyDescent="0.25">
      <c r="B23" s="190" t="s">
        <v>82</v>
      </c>
      <c r="C23" s="208" t="s">
        <v>83</v>
      </c>
      <c r="D23" s="208">
        <v>0.75</v>
      </c>
      <c r="E23" s="440">
        <v>0.46</v>
      </c>
      <c r="F23" s="288">
        <v>184.81</v>
      </c>
      <c r="G23" s="285">
        <f>+F23*H23</f>
        <v>15711.178606000001</v>
      </c>
      <c r="H23" s="285">
        <f>+E23*F23</f>
        <v>85.012600000000006</v>
      </c>
      <c r="I23" s="198">
        <v>49</v>
      </c>
      <c r="M23" s="176"/>
    </row>
    <row r="24" spans="2:13" s="173" customFormat="1" ht="12.75" x14ac:dyDescent="0.25">
      <c r="B24" s="190" t="s">
        <v>84</v>
      </c>
      <c r="C24" s="198" t="s">
        <v>80</v>
      </c>
      <c r="D24" s="198"/>
      <c r="E24" s="441">
        <v>5</v>
      </c>
      <c r="F24" s="289">
        <v>184.81</v>
      </c>
      <c r="G24" s="286">
        <f>+F24*H24</f>
        <v>170773.68049999999</v>
      </c>
      <c r="H24" s="286">
        <f>+E24*F24</f>
        <v>924.05</v>
      </c>
      <c r="I24" s="198">
        <v>48</v>
      </c>
      <c r="M24" s="176"/>
    </row>
    <row r="25" spans="2:13" s="173" customFormat="1" ht="12.75" x14ac:dyDescent="0.25">
      <c r="B25" s="194" t="s">
        <v>84</v>
      </c>
      <c r="C25" s="205" t="s">
        <v>80</v>
      </c>
      <c r="D25" s="207"/>
      <c r="E25" s="442">
        <v>5</v>
      </c>
      <c r="F25" s="290">
        <v>184.81</v>
      </c>
      <c r="G25" s="287">
        <f>+F25*H25</f>
        <v>170773.68049999999</v>
      </c>
      <c r="H25" s="287">
        <f>+E25*F25</f>
        <v>924.05</v>
      </c>
      <c r="I25" s="198">
        <v>48</v>
      </c>
      <c r="M25" s="176"/>
    </row>
    <row r="26" spans="2:13" s="173" customFormat="1" ht="12.75" x14ac:dyDescent="0.25">
      <c r="B26" s="194"/>
      <c r="C26" s="195"/>
      <c r="D26" s="195"/>
      <c r="E26" s="196"/>
      <c r="F26" s="293"/>
      <c r="G26" s="197" t="s">
        <v>146</v>
      </c>
      <c r="H26" s="291">
        <v>1933.1125999999999</v>
      </c>
      <c r="I26" s="199"/>
      <c r="M26" s="176"/>
    </row>
    <row r="27" spans="2:13" s="173" customFormat="1" x14ac:dyDescent="0.25">
      <c r="B27" s="194"/>
      <c r="C27" s="197" t="s">
        <v>5</v>
      </c>
      <c r="D27" s="195"/>
      <c r="E27" s="196"/>
      <c r="F27" s="293"/>
      <c r="G27" s="200" t="s">
        <v>26</v>
      </c>
      <c r="H27" s="292">
        <f>SUM(H26:H26)</f>
        <v>1933.1125999999999</v>
      </c>
      <c r="I27" s="199"/>
      <c r="M27" s="176"/>
    </row>
  </sheetData>
  <mergeCells count="1">
    <mergeCell ref="C5:G5"/>
  </mergeCells>
  <pageMargins left="0.7" right="0.7" top="0.75" bottom="0.75" header="0.3" footer="0.3"/>
  <pageSetup paperSize="9" scale="60" orientation="portrait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T36"/>
  <sheetViews>
    <sheetView view="pageBreakPreview" zoomScaleNormal="100" zoomScaleSheetLayoutView="100" workbookViewId="0"/>
  </sheetViews>
  <sheetFormatPr baseColWidth="10" defaultRowHeight="15" x14ac:dyDescent="0.2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bestFit="1" customWidth="1"/>
    <col min="18" max="18" width="11.140625" customWidth="1"/>
    <col min="19" max="19" width="11.28515625" customWidth="1"/>
    <col min="20" max="20" width="9.5703125" customWidth="1"/>
    <col min="21" max="22" width="7.140625" customWidth="1"/>
    <col min="23" max="23" width="2.85546875" customWidth="1"/>
    <col min="24" max="24" width="6.7109375" customWidth="1"/>
    <col min="25" max="25" width="8" customWidth="1"/>
  </cols>
  <sheetData>
    <row r="1" spans="2:20" ht="16.5" thickBot="1" x14ac:dyDescent="0.3">
      <c r="B1" s="231" t="s">
        <v>100</v>
      </c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2"/>
    </row>
    <row r="2" spans="2:20" ht="29.25" customHeight="1" x14ac:dyDescent="0.25">
      <c r="B2" s="173"/>
      <c r="C2" s="314" t="s">
        <v>99</v>
      </c>
      <c r="D2" s="314"/>
      <c r="E2" s="314"/>
      <c r="F2" s="314"/>
      <c r="G2" s="315" t="s">
        <v>172</v>
      </c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</row>
    <row r="3" spans="2:20" x14ac:dyDescent="0.25">
      <c r="C3" s="89" t="s">
        <v>151</v>
      </c>
      <c r="E3" s="89"/>
      <c r="F3" s="89"/>
      <c r="G3" s="209" t="s">
        <v>97</v>
      </c>
    </row>
    <row r="4" spans="2:20" x14ac:dyDescent="0.25">
      <c r="C4" s="210" t="s">
        <v>110</v>
      </c>
      <c r="E4" s="210"/>
      <c r="F4" s="210"/>
      <c r="G4" s="217">
        <v>11920368.1080116</v>
      </c>
      <c r="H4" s="216"/>
      <c r="I4" s="216"/>
      <c r="K4" s="486">
        <f ca="1">+ResumenGeneral!H8</f>
        <v>45250</v>
      </c>
    </row>
    <row r="5" spans="2:20" x14ac:dyDescent="0.25">
      <c r="C5" s="210"/>
      <c r="E5" s="210"/>
      <c r="F5" s="210"/>
      <c r="G5" s="217"/>
      <c r="H5" s="216"/>
      <c r="I5" s="216"/>
    </row>
    <row r="6" spans="2:20" x14ac:dyDescent="0.25">
      <c r="B6" s="228" t="s">
        <v>119</v>
      </c>
      <c r="C6" s="210"/>
      <c r="E6" s="210"/>
      <c r="F6" s="210"/>
      <c r="G6" s="217"/>
      <c r="H6" s="216"/>
      <c r="I6" s="216"/>
      <c r="R6" s="222" t="s">
        <v>152</v>
      </c>
    </row>
    <row r="7" spans="2:20" ht="15.75" thickBot="1" x14ac:dyDescent="0.3">
      <c r="B7" s="228"/>
      <c r="C7" s="210"/>
      <c r="E7" s="210"/>
      <c r="F7" s="210"/>
      <c r="G7" s="217"/>
      <c r="H7" s="216"/>
      <c r="I7" s="216"/>
      <c r="O7" s="230" t="s">
        <v>118</v>
      </c>
      <c r="P7" s="216"/>
      <c r="Q7" s="216"/>
      <c r="R7" s="295" t="s">
        <v>117</v>
      </c>
      <c r="S7" s="216"/>
      <c r="T7" s="216"/>
    </row>
    <row r="8" spans="2:20" ht="39" thickBot="1" x14ac:dyDescent="0.3">
      <c r="B8" s="211" t="s">
        <v>91</v>
      </c>
      <c r="C8" s="227" t="s">
        <v>112</v>
      </c>
      <c r="D8" s="389"/>
      <c r="E8" s="389"/>
      <c r="F8" s="389"/>
      <c r="G8" s="389"/>
      <c r="H8" s="390"/>
      <c r="I8" s="225" t="s">
        <v>121</v>
      </c>
      <c r="J8" s="226"/>
      <c r="K8" s="229"/>
      <c r="L8" s="245" t="s">
        <v>88</v>
      </c>
      <c r="M8" s="226" t="s">
        <v>150</v>
      </c>
      <c r="N8" s="229" t="s">
        <v>114</v>
      </c>
      <c r="O8" s="226" t="s">
        <v>154</v>
      </c>
      <c r="P8" s="229" t="s">
        <v>155</v>
      </c>
      <c r="Q8" s="229" t="s">
        <v>92</v>
      </c>
      <c r="R8" s="229" t="s">
        <v>139</v>
      </c>
      <c r="S8" s="229" t="s">
        <v>116</v>
      </c>
      <c r="T8" s="233" t="s">
        <v>153</v>
      </c>
    </row>
    <row r="9" spans="2:20" x14ac:dyDescent="0.25">
      <c r="B9" s="238">
        <v>1</v>
      </c>
      <c r="C9" s="316" t="s">
        <v>101</v>
      </c>
      <c r="D9" s="391"/>
      <c r="E9" s="317"/>
      <c r="F9" s="317"/>
      <c r="G9" s="237"/>
      <c r="H9" s="392"/>
      <c r="I9" s="316" t="s">
        <v>126</v>
      </c>
      <c r="J9" s="391"/>
      <c r="K9" s="311"/>
      <c r="L9" s="393">
        <v>39</v>
      </c>
      <c r="M9" s="394">
        <v>2389156.9737</v>
      </c>
      <c r="N9" s="395">
        <v>0.22999125460159692</v>
      </c>
      <c r="O9" s="393">
        <v>1</v>
      </c>
      <c r="P9" s="396">
        <v>0.23</v>
      </c>
      <c r="Q9" s="397" t="s">
        <v>105</v>
      </c>
      <c r="R9" s="393" t="s">
        <v>122</v>
      </c>
      <c r="S9" s="396">
        <v>0.23</v>
      </c>
      <c r="T9" s="398">
        <v>6</v>
      </c>
    </row>
    <row r="10" spans="2:20" x14ac:dyDescent="0.25">
      <c r="B10" s="97">
        <v>2</v>
      </c>
      <c r="C10" s="318" t="s">
        <v>104</v>
      </c>
      <c r="D10" s="311"/>
      <c r="E10" s="312"/>
      <c r="F10" s="312"/>
      <c r="G10" s="319"/>
      <c r="H10" s="399"/>
      <c r="I10" s="318" t="s">
        <v>127</v>
      </c>
      <c r="J10" s="311"/>
      <c r="K10" s="311"/>
      <c r="L10" s="400">
        <v>47</v>
      </c>
      <c r="M10" s="401">
        <v>1986537.6875000009</v>
      </c>
      <c r="N10" s="402">
        <v>0.1912332676717835</v>
      </c>
      <c r="O10" s="400">
        <v>2</v>
      </c>
      <c r="P10" s="403">
        <v>0.191</v>
      </c>
      <c r="Q10" s="404" t="s">
        <v>123</v>
      </c>
      <c r="R10" s="400" t="s">
        <v>123</v>
      </c>
      <c r="S10" s="403">
        <v>0.191</v>
      </c>
      <c r="T10" s="405">
        <v>1</v>
      </c>
    </row>
    <row r="11" spans="2:20" ht="15.75" thickBot="1" x14ac:dyDescent="0.3">
      <c r="B11" s="239">
        <v>5</v>
      </c>
      <c r="C11" s="320" t="s">
        <v>111</v>
      </c>
      <c r="D11" s="406"/>
      <c r="E11" s="321"/>
      <c r="F11" s="321"/>
      <c r="G11" s="256"/>
      <c r="H11" s="407"/>
      <c r="I11" s="320" t="s">
        <v>128</v>
      </c>
      <c r="J11" s="406"/>
      <c r="K11" s="406"/>
      <c r="L11" s="408">
        <v>42</v>
      </c>
      <c r="M11" s="409">
        <v>1776836.32</v>
      </c>
      <c r="N11" s="410">
        <v>0.1710464481643551</v>
      </c>
      <c r="O11" s="408">
        <v>3</v>
      </c>
      <c r="P11" s="411">
        <v>0.17199999999999999</v>
      </c>
      <c r="Q11" s="412" t="s">
        <v>124</v>
      </c>
      <c r="R11" s="408" t="s">
        <v>125</v>
      </c>
      <c r="S11" s="411">
        <v>0.19400000000000001</v>
      </c>
      <c r="T11" s="413">
        <v>2</v>
      </c>
    </row>
    <row r="12" spans="2:20" x14ac:dyDescent="0.25">
      <c r="C12" s="210"/>
      <c r="E12" s="210"/>
      <c r="F12" s="210"/>
      <c r="G12" s="217"/>
      <c r="H12" s="216"/>
      <c r="I12" s="216"/>
      <c r="M12" s="313">
        <v>10388034.0052</v>
      </c>
      <c r="N12" s="414">
        <v>1</v>
      </c>
      <c r="O12" s="311"/>
      <c r="P12" s="415">
        <v>1</v>
      </c>
      <c r="Q12" s="348"/>
      <c r="R12" s="348"/>
      <c r="S12" s="415">
        <v>1</v>
      </c>
    </row>
    <row r="13" spans="2:20" ht="15.75" thickBot="1" x14ac:dyDescent="0.3">
      <c r="B13" s="416" t="s">
        <v>120</v>
      </c>
      <c r="C13" s="210"/>
      <c r="D13" s="348"/>
      <c r="E13" s="210"/>
      <c r="F13" s="210"/>
      <c r="G13" s="217"/>
      <c r="H13" s="417"/>
      <c r="I13" s="417"/>
      <c r="J13" s="348"/>
      <c r="K13" s="348"/>
      <c r="L13" s="348"/>
      <c r="M13" s="348"/>
      <c r="N13" s="348"/>
      <c r="O13" s="348"/>
      <c r="P13" s="348"/>
      <c r="Q13" s="348"/>
      <c r="R13" s="348"/>
      <c r="S13" s="348"/>
    </row>
    <row r="14" spans="2:20" ht="28.5" customHeight="1" thickBot="1" x14ac:dyDescent="0.3">
      <c r="B14" s="211" t="s">
        <v>91</v>
      </c>
      <c r="C14" s="227" t="s">
        <v>112</v>
      </c>
      <c r="D14" s="220"/>
      <c r="E14" s="221"/>
      <c r="F14" s="221"/>
      <c r="G14" s="220"/>
      <c r="H14" s="221"/>
      <c r="I14" s="227" t="s">
        <v>121</v>
      </c>
      <c r="J14" s="227"/>
      <c r="K14" s="227"/>
      <c r="L14" s="229" t="s">
        <v>88</v>
      </c>
      <c r="M14" s="229" t="s">
        <v>92</v>
      </c>
      <c r="N14" s="229" t="s">
        <v>98</v>
      </c>
      <c r="O14" s="226" t="s">
        <v>93</v>
      </c>
      <c r="P14" s="229" t="s">
        <v>94</v>
      </c>
      <c r="Q14" s="245" t="s">
        <v>156</v>
      </c>
      <c r="R14" s="245" t="s">
        <v>95</v>
      </c>
      <c r="S14" s="233" t="s">
        <v>96</v>
      </c>
    </row>
    <row r="15" spans="2:20" x14ac:dyDescent="0.25">
      <c r="B15" s="238">
        <v>1</v>
      </c>
      <c r="C15" s="240" t="s">
        <v>145</v>
      </c>
      <c r="D15" s="234"/>
      <c r="E15" s="322"/>
      <c r="F15" s="322"/>
      <c r="G15" s="371"/>
      <c r="H15" s="418"/>
      <c r="I15" s="419" t="s">
        <v>127</v>
      </c>
      <c r="J15" s="371"/>
      <c r="K15" s="418"/>
      <c r="L15" s="323">
        <v>47</v>
      </c>
      <c r="M15" s="235" t="s">
        <v>123</v>
      </c>
      <c r="N15" s="235" t="s">
        <v>123</v>
      </c>
      <c r="O15" s="428">
        <v>1986537.69</v>
      </c>
      <c r="P15" s="250">
        <v>0.191</v>
      </c>
      <c r="Q15" s="250">
        <v>1</v>
      </c>
      <c r="R15" s="253">
        <v>1</v>
      </c>
      <c r="S15" s="242">
        <v>0.191</v>
      </c>
    </row>
    <row r="16" spans="2:20" x14ac:dyDescent="0.25">
      <c r="B16" s="97">
        <v>2</v>
      </c>
      <c r="C16" s="190" t="s">
        <v>104</v>
      </c>
      <c r="D16" s="348"/>
      <c r="E16" s="348"/>
      <c r="F16" s="348"/>
      <c r="G16" s="348"/>
      <c r="H16" s="420"/>
      <c r="I16" s="421" t="s">
        <v>104</v>
      </c>
      <c r="J16" s="348"/>
      <c r="K16" s="420"/>
      <c r="L16" s="324">
        <v>49</v>
      </c>
      <c r="M16" s="34" t="s">
        <v>102</v>
      </c>
      <c r="N16" s="34" t="s">
        <v>103</v>
      </c>
      <c r="O16" s="310">
        <v>1275866.98</v>
      </c>
      <c r="P16" s="251">
        <f>ROUND(O16/$G$4,3)</f>
        <v>0.107</v>
      </c>
      <c r="Q16" s="251">
        <v>1</v>
      </c>
      <c r="R16" s="254">
        <v>1</v>
      </c>
      <c r="S16" s="243">
        <v>0.28099999999999997</v>
      </c>
    </row>
    <row r="17" spans="2:19" x14ac:dyDescent="0.25">
      <c r="B17" s="97">
        <v>2</v>
      </c>
      <c r="C17" s="190" t="s">
        <v>142</v>
      </c>
      <c r="D17" s="111"/>
      <c r="E17" s="111"/>
      <c r="F17" s="111"/>
      <c r="G17" s="348"/>
      <c r="H17" s="420"/>
      <c r="I17" s="421" t="s">
        <v>143</v>
      </c>
      <c r="J17" s="348"/>
      <c r="K17" s="420"/>
      <c r="L17" s="325">
        <v>8</v>
      </c>
      <c r="M17" s="34" t="s">
        <v>144</v>
      </c>
      <c r="N17" s="34" t="s">
        <v>144</v>
      </c>
      <c r="O17" s="310">
        <v>3037073.41</v>
      </c>
      <c r="P17" s="251">
        <v>8.2000000000000003E-2</v>
      </c>
      <c r="Q17" s="251">
        <v>0.60760000000000003</v>
      </c>
      <c r="R17" s="254">
        <v>0.60760000000000003</v>
      </c>
      <c r="S17" s="243">
        <v>0.13400000000000001</v>
      </c>
    </row>
    <row r="18" spans="2:19" x14ac:dyDescent="0.25">
      <c r="B18" s="257">
        <v>3</v>
      </c>
      <c r="C18" s="258" t="s">
        <v>140</v>
      </c>
      <c r="D18" s="326"/>
      <c r="E18" s="326"/>
      <c r="F18" s="326"/>
      <c r="G18" s="422"/>
      <c r="H18" s="423"/>
      <c r="I18" s="424" t="s">
        <v>141</v>
      </c>
      <c r="J18" s="422"/>
      <c r="K18" s="423"/>
      <c r="L18" s="327">
        <v>30</v>
      </c>
      <c r="M18" s="213" t="s">
        <v>37</v>
      </c>
      <c r="N18" s="213" t="s">
        <v>37</v>
      </c>
      <c r="O18" s="429">
        <v>2179295.27</v>
      </c>
      <c r="P18" s="259">
        <v>5.8999999999999997E-2</v>
      </c>
      <c r="Q18" s="259">
        <v>0.74550000000000005</v>
      </c>
      <c r="R18" s="260">
        <v>0.74550000000000005</v>
      </c>
      <c r="S18" s="261">
        <v>7.9000000000000001E-2</v>
      </c>
    </row>
    <row r="19" spans="2:19" ht="15.75" thickBot="1" x14ac:dyDescent="0.3">
      <c r="B19" s="239">
        <v>4</v>
      </c>
      <c r="C19" s="241" t="s">
        <v>111</v>
      </c>
      <c r="D19" s="328"/>
      <c r="E19" s="328"/>
      <c r="F19" s="328"/>
      <c r="G19" s="375"/>
      <c r="H19" s="425"/>
      <c r="I19" s="426" t="s">
        <v>111</v>
      </c>
      <c r="J19" s="375"/>
      <c r="K19" s="425"/>
      <c r="L19" s="329">
        <v>39</v>
      </c>
      <c r="M19" s="236" t="s">
        <v>105</v>
      </c>
      <c r="N19" s="236" t="s">
        <v>105</v>
      </c>
      <c r="O19" s="430">
        <v>2072628.98</v>
      </c>
      <c r="P19" s="252">
        <f>ROUND(O19/$G$4,3)</f>
        <v>0.17399999999999999</v>
      </c>
      <c r="Q19" s="252">
        <v>1</v>
      </c>
      <c r="R19" s="255">
        <v>1</v>
      </c>
      <c r="S19" s="244">
        <v>0.17399999999999999</v>
      </c>
    </row>
    <row r="20" spans="2:19" x14ac:dyDescent="0.25">
      <c r="B20" s="371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431">
        <v>10388034.0052</v>
      </c>
      <c r="P20" s="427">
        <v>1</v>
      </c>
      <c r="Q20" s="371"/>
      <c r="R20" s="371"/>
      <c r="S20" s="371"/>
    </row>
    <row r="21" spans="2:19" x14ac:dyDescent="0.25">
      <c r="B21" s="228" t="s">
        <v>115</v>
      </c>
    </row>
    <row r="22" spans="2:19" ht="15.75" x14ac:dyDescent="0.25">
      <c r="C22" s="214"/>
      <c r="D22" s="212" t="s">
        <v>107</v>
      </c>
      <c r="E22" s="214"/>
      <c r="F22" s="214"/>
      <c r="G22" s="212" t="s">
        <v>107</v>
      </c>
      <c r="H22" s="214"/>
      <c r="I22" s="214"/>
      <c r="J22" s="212" t="s">
        <v>107</v>
      </c>
      <c r="K22" s="214"/>
      <c r="L22" s="214"/>
      <c r="M22" s="212" t="s">
        <v>107</v>
      </c>
      <c r="O22" s="214"/>
      <c r="P22" s="212" t="s">
        <v>107</v>
      </c>
      <c r="Q22" s="214"/>
      <c r="S22" s="212" t="s">
        <v>107</v>
      </c>
    </row>
    <row r="23" spans="2:19" ht="21" x14ac:dyDescent="0.25">
      <c r="B23" s="215" t="s">
        <v>106</v>
      </c>
      <c r="C23" s="218">
        <v>0.20264364624600054</v>
      </c>
      <c r="D23" s="436" t="s">
        <v>170</v>
      </c>
      <c r="E23" s="212" t="s">
        <v>109</v>
      </c>
      <c r="F23" s="218">
        <v>0.20264364624600054</v>
      </c>
      <c r="G23" s="436" t="s">
        <v>170</v>
      </c>
      <c r="H23" s="212" t="s">
        <v>109</v>
      </c>
      <c r="I23" s="218">
        <v>0.20264364624600054</v>
      </c>
      <c r="J23" s="436" t="s">
        <v>170</v>
      </c>
      <c r="K23" s="212" t="s">
        <v>109</v>
      </c>
      <c r="L23" s="218">
        <v>0.20264364624600054</v>
      </c>
      <c r="M23" s="436" t="s">
        <v>170</v>
      </c>
      <c r="N23" s="212" t="s">
        <v>109</v>
      </c>
      <c r="O23" s="218">
        <v>0.20264364624600054</v>
      </c>
      <c r="P23" s="436" t="s">
        <v>170</v>
      </c>
      <c r="Q23" s="212" t="s">
        <v>109</v>
      </c>
      <c r="R23" s="218">
        <v>0.20264364624600054</v>
      </c>
      <c r="S23" s="436" t="s">
        <v>170</v>
      </c>
    </row>
    <row r="24" spans="2:19" ht="15.75" x14ac:dyDescent="0.25">
      <c r="C24" s="214"/>
      <c r="D24" s="212" t="s">
        <v>108</v>
      </c>
      <c r="E24" s="214"/>
      <c r="F24" s="214"/>
      <c r="G24" s="212" t="s">
        <v>108</v>
      </c>
      <c r="H24" s="214"/>
      <c r="I24" s="214"/>
      <c r="J24" s="212" t="s">
        <v>108</v>
      </c>
      <c r="K24" s="214"/>
      <c r="L24" s="214"/>
      <c r="M24" s="212" t="s">
        <v>108</v>
      </c>
      <c r="O24" s="214"/>
      <c r="P24" s="212" t="s">
        <v>108</v>
      </c>
      <c r="Q24" s="214"/>
      <c r="S24" s="212" t="s">
        <v>108</v>
      </c>
    </row>
    <row r="26" spans="2:19" ht="15.75" x14ac:dyDescent="0.25">
      <c r="B26" s="214"/>
      <c r="I26" s="214"/>
      <c r="J26" s="212" t="s">
        <v>107</v>
      </c>
      <c r="K26" s="214"/>
      <c r="L26" s="214"/>
      <c r="M26" s="212" t="s">
        <v>107</v>
      </c>
      <c r="N26" s="214"/>
      <c r="O26" s="214"/>
      <c r="P26" s="212"/>
    </row>
    <row r="27" spans="2:19" ht="21" x14ac:dyDescent="0.25">
      <c r="H27" s="212" t="s">
        <v>109</v>
      </c>
      <c r="I27" s="218">
        <v>0.20264364624600054</v>
      </c>
      <c r="J27" s="436" t="s">
        <v>170</v>
      </c>
      <c r="K27" s="212" t="s">
        <v>109</v>
      </c>
      <c r="L27" s="218">
        <v>0.20264364624600054</v>
      </c>
      <c r="M27" s="436" t="s">
        <v>170</v>
      </c>
      <c r="N27" s="212"/>
      <c r="O27" s="218"/>
      <c r="P27" s="219"/>
    </row>
    <row r="28" spans="2:19" ht="15.75" x14ac:dyDescent="0.25">
      <c r="B28" s="214"/>
      <c r="I28" s="214"/>
      <c r="J28" s="212" t="s">
        <v>108</v>
      </c>
      <c r="K28" s="214"/>
      <c r="L28" s="214"/>
      <c r="M28" s="212" t="s">
        <v>108</v>
      </c>
      <c r="N28" s="214"/>
      <c r="O28" s="214"/>
      <c r="P28" s="212"/>
    </row>
    <row r="30" spans="2:19" x14ac:dyDescent="0.25">
      <c r="B30" s="246" t="s">
        <v>129</v>
      </c>
      <c r="C30" s="248"/>
    </row>
    <row r="31" spans="2:19" ht="16.5" x14ac:dyDescent="0.25">
      <c r="B31" s="247" t="s">
        <v>130</v>
      </c>
      <c r="C31" s="249" t="s">
        <v>133</v>
      </c>
    </row>
    <row r="32" spans="2:19" ht="16.5" x14ac:dyDescent="0.25">
      <c r="B32" s="247"/>
      <c r="C32" s="249" t="s">
        <v>134</v>
      </c>
    </row>
    <row r="33" spans="2:3" ht="16.5" x14ac:dyDescent="0.25">
      <c r="B33" s="247"/>
      <c r="C33" s="249" t="s">
        <v>135</v>
      </c>
    </row>
    <row r="34" spans="2:3" ht="16.5" x14ac:dyDescent="0.25">
      <c r="B34" s="247" t="s">
        <v>131</v>
      </c>
      <c r="C34" s="249" t="s">
        <v>136</v>
      </c>
    </row>
    <row r="35" spans="2:3" ht="16.5" x14ac:dyDescent="0.25">
      <c r="B35" s="247"/>
      <c r="C35" s="249" t="s">
        <v>137</v>
      </c>
    </row>
    <row r="36" spans="2:3" ht="16.5" x14ac:dyDescent="0.25">
      <c r="B36" s="247" t="s">
        <v>132</v>
      </c>
      <c r="C36" s="249" t="s">
        <v>138</v>
      </c>
    </row>
  </sheetData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view="pageBreakPreview" zoomScale="70" zoomScaleNormal="70" zoomScaleSheetLayoutView="70" workbookViewId="0">
      <selection activeCell="H8" sqref="H8"/>
    </sheetView>
  </sheetViews>
  <sheetFormatPr baseColWidth="10" defaultRowHeight="15" x14ac:dyDescent="0.25"/>
  <cols>
    <col min="1" max="1" width="1.85546875" customWidth="1"/>
    <col min="3" max="3" width="16.42578125" customWidth="1"/>
    <col min="4" max="4" width="33.2851562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223"/>
      <c r="B1" s="141" t="s">
        <v>0</v>
      </c>
      <c r="C1" s="224"/>
      <c r="D1" s="141"/>
      <c r="E1" s="141"/>
      <c r="F1" s="141"/>
      <c r="G1" s="141"/>
      <c r="H1" s="141"/>
      <c r="I1" s="65"/>
    </row>
    <row r="2" spans="1:12" ht="30" x14ac:dyDescent="0.25">
      <c r="A2" s="106"/>
      <c r="B2" s="142" t="s">
        <v>40</v>
      </c>
      <c r="C2" s="142"/>
      <c r="D2" s="142"/>
      <c r="E2" s="142"/>
      <c r="F2" s="142"/>
      <c r="G2" s="142"/>
      <c r="H2" s="142"/>
      <c r="I2" s="67"/>
    </row>
    <row r="3" spans="1:12" ht="23.25" x14ac:dyDescent="0.25">
      <c r="A3" s="106"/>
      <c r="B3" s="107"/>
      <c r="C3" s="107"/>
      <c r="D3" s="107"/>
      <c r="E3" s="107"/>
      <c r="F3" s="107"/>
      <c r="G3" s="107"/>
      <c r="H3" s="107"/>
      <c r="I3" s="68"/>
    </row>
    <row r="4" spans="1:12" ht="51" customHeight="1" x14ac:dyDescent="0.25">
      <c r="A4" s="106"/>
      <c r="B4" s="108" t="s">
        <v>41</v>
      </c>
      <c r="C4" s="109"/>
      <c r="D4" s="469" t="str">
        <f>+ResumenGeneral!E4</f>
        <v>PRESUPUESTO CON PRESIO</v>
      </c>
      <c r="E4" s="143"/>
      <c r="F4" s="143"/>
      <c r="G4" s="143"/>
      <c r="H4" s="143"/>
      <c r="I4" s="69"/>
    </row>
    <row r="5" spans="1:12" ht="24" customHeight="1" x14ac:dyDescent="0.25">
      <c r="A5" s="106"/>
      <c r="B5" s="108" t="s">
        <v>42</v>
      </c>
      <c r="C5" s="109"/>
      <c r="D5" s="88" t="str">
        <f>+ResumenGeneral!E5</f>
        <v>: DEPARTAMENTO</v>
      </c>
      <c r="E5" s="87"/>
      <c r="F5" s="87"/>
      <c r="G5" s="87"/>
      <c r="H5" s="110"/>
      <c r="I5" s="70"/>
    </row>
    <row r="6" spans="1:12" ht="24" customHeight="1" x14ac:dyDescent="0.25">
      <c r="A6" s="106"/>
      <c r="B6" s="108" t="s">
        <v>43</v>
      </c>
      <c r="C6" s="109"/>
      <c r="D6" s="88" t="str">
        <f>+ResumenGeneral!E6</f>
        <v>: PROVINCIA</v>
      </c>
      <c r="E6" s="87"/>
      <c r="F6" s="87"/>
      <c r="G6" s="87"/>
      <c r="H6" s="110"/>
      <c r="I6" s="70"/>
    </row>
    <row r="7" spans="1:12" ht="24" customHeight="1" x14ac:dyDescent="0.25">
      <c r="A7" s="106"/>
      <c r="B7" s="108" t="s">
        <v>53</v>
      </c>
      <c r="C7" s="109"/>
      <c r="D7" s="90" t="str">
        <f>+ResumenGeneral!E7</f>
        <v>: DISTRITO</v>
      </c>
      <c r="E7" s="87"/>
      <c r="F7" s="87"/>
      <c r="G7" s="87"/>
      <c r="H7" s="110"/>
      <c r="I7" s="70"/>
    </row>
    <row r="8" spans="1:12" ht="24" customHeight="1" x14ac:dyDescent="0.25">
      <c r="A8" s="106"/>
      <c r="B8" s="108" t="s">
        <v>64</v>
      </c>
      <c r="C8" s="109"/>
      <c r="D8" s="88" t="s">
        <v>63</v>
      </c>
      <c r="E8" s="87"/>
      <c r="F8" s="87"/>
      <c r="G8" s="87"/>
      <c r="H8" s="437">
        <f ca="1">ResumenGeneral!H8</f>
        <v>45250</v>
      </c>
      <c r="I8" s="70"/>
    </row>
    <row r="9" spans="1:12" ht="21.75" customHeight="1" thickBot="1" x14ac:dyDescent="0.3">
      <c r="A9" s="106"/>
      <c r="B9" s="111"/>
      <c r="C9" s="112"/>
      <c r="D9" s="112"/>
      <c r="E9" s="112"/>
      <c r="F9" s="112"/>
      <c r="G9" s="113"/>
      <c r="H9" s="113"/>
      <c r="I9" s="40"/>
    </row>
    <row r="10" spans="1:12" ht="79.5" customHeight="1" thickBot="1" x14ac:dyDescent="0.3">
      <c r="A10" s="106"/>
      <c r="B10" s="150" t="s">
        <v>6</v>
      </c>
      <c r="C10" s="151" t="s">
        <v>65</v>
      </c>
      <c r="D10" s="152"/>
      <c r="E10" s="153" t="s">
        <v>66</v>
      </c>
      <c r="F10" s="153" t="s">
        <v>32</v>
      </c>
      <c r="G10" s="154" t="s">
        <v>44</v>
      </c>
      <c r="H10" s="163" t="s">
        <v>61</v>
      </c>
      <c r="I10" s="40"/>
    </row>
    <row r="11" spans="1:12" ht="11.25" customHeight="1" x14ac:dyDescent="0.25">
      <c r="A11" s="300"/>
      <c r="B11" s="307"/>
      <c r="C11" s="277"/>
      <c r="D11" s="275"/>
      <c r="E11" s="274"/>
      <c r="F11" s="274"/>
      <c r="G11" s="273"/>
      <c r="H11" s="271"/>
      <c r="I11" s="40"/>
      <c r="J11" s="71"/>
    </row>
    <row r="12" spans="1:12" ht="25.5" customHeight="1" x14ac:dyDescent="0.25">
      <c r="A12" s="300"/>
      <c r="B12" s="303" t="s">
        <v>34</v>
      </c>
      <c r="C12" s="276" t="s">
        <v>57</v>
      </c>
      <c r="D12" s="118"/>
      <c r="E12" s="131">
        <v>0</v>
      </c>
      <c r="F12" s="131">
        <v>0</v>
      </c>
      <c r="G12" s="272">
        <v>0</v>
      </c>
      <c r="H12" s="267">
        <v>0</v>
      </c>
      <c r="I12" s="40"/>
      <c r="J12" s="136"/>
      <c r="K12" s="135"/>
      <c r="L12" s="106"/>
    </row>
    <row r="13" spans="1:12" ht="11.25" customHeight="1" x14ac:dyDescent="0.25">
      <c r="A13" s="300"/>
      <c r="B13" s="304"/>
      <c r="C13" s="149"/>
      <c r="D13" s="126"/>
      <c r="E13" s="268"/>
      <c r="F13" s="268"/>
      <c r="G13" s="269"/>
      <c r="H13" s="270"/>
      <c r="I13" s="40"/>
      <c r="J13" s="136"/>
      <c r="K13" s="135"/>
      <c r="L13" s="106"/>
    </row>
    <row r="14" spans="1:12" ht="11.25" customHeight="1" x14ac:dyDescent="0.25">
      <c r="A14" s="300"/>
      <c r="B14" s="303"/>
      <c r="C14" s="116"/>
      <c r="D14" s="121"/>
      <c r="E14" s="122"/>
      <c r="F14" s="122"/>
      <c r="G14" s="158"/>
      <c r="H14" s="165"/>
      <c r="I14" s="40"/>
      <c r="J14" s="137"/>
      <c r="K14" s="135"/>
      <c r="L14" s="106"/>
    </row>
    <row r="15" spans="1:12" ht="29.25" customHeight="1" x14ac:dyDescent="0.25">
      <c r="A15" s="300"/>
      <c r="B15" s="303" t="s">
        <v>35</v>
      </c>
      <c r="C15" s="123" t="s">
        <v>58</v>
      </c>
      <c r="D15" s="124"/>
      <c r="E15" s="117">
        <v>0</v>
      </c>
      <c r="F15" s="117">
        <v>0</v>
      </c>
      <c r="G15" s="156">
        <v>0</v>
      </c>
      <c r="H15" s="167">
        <v>0</v>
      </c>
      <c r="I15" s="40"/>
      <c r="J15" s="138"/>
      <c r="K15" s="135"/>
      <c r="L15" s="106"/>
    </row>
    <row r="16" spans="1:12" ht="29.25" customHeight="1" x14ac:dyDescent="0.25">
      <c r="A16" s="300"/>
      <c r="B16" s="303" t="s">
        <v>36</v>
      </c>
      <c r="C16" s="123" t="s">
        <v>59</v>
      </c>
      <c r="D16" s="124"/>
      <c r="E16" s="117">
        <v>0</v>
      </c>
      <c r="F16" s="117">
        <v>0</v>
      </c>
      <c r="G16" s="156">
        <v>0</v>
      </c>
      <c r="H16" s="167">
        <v>0</v>
      </c>
      <c r="I16" s="40"/>
      <c r="J16" s="139"/>
      <c r="K16" s="135"/>
      <c r="L16" s="136"/>
    </row>
    <row r="17" spans="1:12" ht="12.75" customHeight="1" x14ac:dyDescent="0.25">
      <c r="A17" s="300"/>
      <c r="B17" s="304"/>
      <c r="C17" s="125"/>
      <c r="D17" s="126"/>
      <c r="E17" s="127"/>
      <c r="F17" s="127"/>
      <c r="G17" s="159"/>
      <c r="H17" s="168"/>
      <c r="I17" s="40"/>
      <c r="J17" s="136"/>
      <c r="K17" s="135"/>
      <c r="L17" s="106"/>
    </row>
    <row r="18" spans="1:12" ht="12.75" customHeight="1" x14ac:dyDescent="0.25">
      <c r="A18" s="300"/>
      <c r="B18" s="305"/>
      <c r="C18" s="144"/>
      <c r="D18" s="145"/>
      <c r="E18" s="129"/>
      <c r="F18" s="130"/>
      <c r="G18" s="160"/>
      <c r="H18" s="169"/>
      <c r="I18" s="40"/>
      <c r="J18" s="136"/>
      <c r="K18" s="135"/>
      <c r="L18" s="106"/>
    </row>
    <row r="19" spans="1:12" ht="25.5" customHeight="1" x14ac:dyDescent="0.25">
      <c r="A19" s="300"/>
      <c r="B19" s="303"/>
      <c r="C19" s="146" t="s">
        <v>149</v>
      </c>
      <c r="D19" s="147"/>
      <c r="E19" s="131">
        <v>0</v>
      </c>
      <c r="F19" s="132">
        <v>0</v>
      </c>
      <c r="G19" s="161">
        <v>0</v>
      </c>
      <c r="H19" s="170">
        <v>0</v>
      </c>
      <c r="I19" s="40"/>
      <c r="J19" s="138"/>
      <c r="K19" s="138"/>
      <c r="L19" s="138"/>
    </row>
    <row r="20" spans="1:12" ht="13.5" customHeight="1" x14ac:dyDescent="0.25">
      <c r="A20" s="300"/>
      <c r="B20" s="303"/>
      <c r="C20" s="146"/>
      <c r="D20" s="147"/>
      <c r="E20" s="133"/>
      <c r="F20" s="128"/>
      <c r="G20" s="162"/>
      <c r="H20" s="171"/>
      <c r="I20" s="40"/>
      <c r="J20" s="137"/>
      <c r="K20" s="137"/>
      <c r="L20" s="137"/>
    </row>
    <row r="21" spans="1:12" ht="40.5" customHeight="1" x14ac:dyDescent="0.25">
      <c r="A21" s="300"/>
      <c r="B21" s="148"/>
      <c r="C21" s="120" t="s">
        <v>60</v>
      </c>
      <c r="D21" s="148"/>
      <c r="E21" s="262">
        <v>0</v>
      </c>
      <c r="F21" s="262">
        <v>0</v>
      </c>
      <c r="G21" s="263">
        <v>0</v>
      </c>
      <c r="H21" s="264">
        <v>0</v>
      </c>
      <c r="J21" s="136"/>
      <c r="K21" s="135"/>
      <c r="L21" s="106"/>
    </row>
    <row r="22" spans="1:12" ht="38.25" customHeight="1" thickBot="1" x14ac:dyDescent="0.3">
      <c r="A22" s="106"/>
      <c r="B22" s="306"/>
      <c r="C22" s="296" t="s">
        <v>148</v>
      </c>
      <c r="D22" s="297"/>
      <c r="E22" s="298">
        <v>0</v>
      </c>
      <c r="F22" s="298">
        <v>0</v>
      </c>
      <c r="G22" s="299">
        <v>0</v>
      </c>
      <c r="H22" s="172">
        <v>0</v>
      </c>
      <c r="J22" s="140"/>
      <c r="K22" s="140"/>
      <c r="L22" s="106"/>
    </row>
    <row r="23" spans="1:12" x14ac:dyDescent="0.25">
      <c r="J23"/>
    </row>
    <row r="24" spans="1:12" x14ac:dyDescent="0.25">
      <c r="B24" s="74"/>
      <c r="C24" s="74"/>
      <c r="D24" s="74"/>
    </row>
  </sheetData>
  <pageMargins left="0.7" right="0.7" top="0.75" bottom="0.75" header="0.3" footer="0.3"/>
  <pageSetup scale="49" orientation="portrait" r:id="rId1"/>
  <colBreaks count="1" manualBreakCount="1">
    <brk id="8" max="2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3"/>
  <sheetViews>
    <sheetView view="pageBreakPreview" zoomScaleNormal="100" zoomScaleSheetLayoutView="100" workbookViewId="0">
      <selection activeCell="C7" sqref="C7"/>
    </sheetView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6" t="s">
        <v>29</v>
      </c>
      <c r="C2" s="85"/>
      <c r="D2" s="44"/>
    </row>
    <row r="3" spans="2:11" ht="12" customHeight="1" x14ac:dyDescent="0.25">
      <c r="B3" s="45"/>
      <c r="C3" s="43"/>
    </row>
    <row r="4" spans="2:11" ht="60" customHeight="1" x14ac:dyDescent="0.25">
      <c r="B4" s="467" t="str">
        <f>+ResumenGeneral!E4</f>
        <v>PRESUPUESTO CON PRESIO</v>
      </c>
      <c r="C4" s="44"/>
      <c r="D4" s="75"/>
    </row>
    <row r="5" spans="2:11" ht="15" customHeight="1" x14ac:dyDescent="0.25">
      <c r="B5" s="46"/>
      <c r="C5" s="47"/>
    </row>
    <row r="6" spans="2:11" ht="15" customHeight="1" x14ac:dyDescent="0.25">
      <c r="B6" s="87" t="s">
        <v>30</v>
      </c>
      <c r="C6" s="90" t="str">
        <f>+ResumenGeneral!E5</f>
        <v>: DEPARTAMENTO</v>
      </c>
    </row>
    <row r="7" spans="2:11" ht="15" customHeight="1" x14ac:dyDescent="0.25">
      <c r="B7" s="87" t="s">
        <v>31</v>
      </c>
      <c r="C7" s="87" t="str">
        <f>+ResumenGeneral!E6</f>
        <v>: PROVINCIA</v>
      </c>
    </row>
    <row r="8" spans="2:11" ht="15" customHeight="1" x14ac:dyDescent="0.25">
      <c r="B8" s="87" t="s">
        <v>53</v>
      </c>
      <c r="C8" s="460" t="str">
        <f>+ResumenGeneral!E7</f>
        <v>: DISTRITO</v>
      </c>
    </row>
    <row r="9" spans="2:11" ht="15" customHeight="1" x14ac:dyDescent="0.25">
      <c r="B9" s="87" t="s">
        <v>62</v>
      </c>
      <c r="C9" s="87" t="s">
        <v>25</v>
      </c>
      <c r="D9" s="437">
        <f ca="1">ResumenGeneral!H8</f>
        <v>45250</v>
      </c>
    </row>
    <row r="10" spans="2:11" ht="15" customHeight="1" thickBot="1" x14ac:dyDescent="0.3">
      <c r="B10" s="48"/>
      <c r="C10" s="49"/>
      <c r="D10" s="105" t="str">
        <f>+ResumenRubro!D10</f>
        <v>T.C. (S/./US$): 3,8</v>
      </c>
    </row>
    <row r="11" spans="2:11" ht="33" customHeight="1" thickBot="1" x14ac:dyDescent="0.3">
      <c r="B11" s="95" t="s">
        <v>6</v>
      </c>
      <c r="C11" s="99" t="s">
        <v>33</v>
      </c>
      <c r="D11" s="100" t="s">
        <v>61</v>
      </c>
    </row>
    <row r="12" spans="2:11" ht="11.25" customHeight="1" x14ac:dyDescent="0.25">
      <c r="B12" s="279"/>
      <c r="C12" s="280"/>
      <c r="D12" s="52"/>
    </row>
    <row r="13" spans="2:11" ht="35.25" customHeight="1" x14ac:dyDescent="0.25">
      <c r="B13" s="94" t="s">
        <v>34</v>
      </c>
      <c r="C13" s="281" t="s">
        <v>48</v>
      </c>
      <c r="D13" s="278">
        <v>416677.04</v>
      </c>
      <c r="E13" s="54"/>
      <c r="F13" s="54"/>
      <c r="G13" s="55"/>
      <c r="H13" s="58"/>
      <c r="I13" s="54"/>
      <c r="J13" s="54"/>
      <c r="K13" s="55"/>
    </row>
    <row r="14" spans="2:11" ht="11.25" customHeight="1" thickBot="1" x14ac:dyDescent="0.3">
      <c r="B14" s="94"/>
      <c r="C14" s="89"/>
      <c r="D14" s="282"/>
      <c r="E14" s="54"/>
      <c r="F14" s="54"/>
      <c r="G14" s="55"/>
      <c r="H14" s="58"/>
      <c r="I14" s="54"/>
      <c r="J14" s="54"/>
      <c r="K14" s="55"/>
    </row>
    <row r="15" spans="2:11" ht="11.25" customHeight="1" x14ac:dyDescent="0.25">
      <c r="B15" s="59"/>
      <c r="C15" s="76"/>
      <c r="D15" s="53"/>
      <c r="E15" s="54"/>
      <c r="F15" s="54"/>
      <c r="G15" s="55"/>
      <c r="H15" s="58"/>
      <c r="I15" s="54"/>
      <c r="J15" s="54"/>
      <c r="K15" s="55"/>
    </row>
    <row r="16" spans="2:11" ht="21.75" customHeight="1" x14ac:dyDescent="0.25">
      <c r="B16" s="97" t="s">
        <v>35</v>
      </c>
      <c r="C16" s="93" t="s">
        <v>49</v>
      </c>
      <c r="D16" s="101">
        <v>64940.87</v>
      </c>
      <c r="E16" s="54"/>
      <c r="F16" s="54"/>
      <c r="G16" s="55"/>
      <c r="H16" s="58"/>
      <c r="I16" s="54"/>
      <c r="J16" s="54"/>
      <c r="K16" s="55"/>
    </row>
    <row r="17" spans="2:11" ht="21.75" customHeight="1" x14ac:dyDescent="0.25">
      <c r="B17" s="97" t="s">
        <v>36</v>
      </c>
      <c r="C17" s="284" t="s">
        <v>50</v>
      </c>
      <c r="D17" s="101">
        <v>33334.160000000003</v>
      </c>
      <c r="E17" s="54"/>
      <c r="F17" s="54"/>
      <c r="G17" s="55"/>
      <c r="H17" s="58"/>
      <c r="I17" s="54"/>
      <c r="J17" s="54"/>
      <c r="K17" s="55"/>
    </row>
    <row r="18" spans="2:11" ht="11.25" customHeight="1" thickBot="1" x14ac:dyDescent="0.3">
      <c r="B18" s="97"/>
      <c r="C18" s="283"/>
      <c r="D18" s="101"/>
      <c r="E18" s="54"/>
      <c r="F18" s="54"/>
      <c r="G18" s="55"/>
      <c r="H18" s="58"/>
      <c r="I18" s="54"/>
      <c r="J18" s="54"/>
      <c r="K18" s="55"/>
    </row>
    <row r="19" spans="2:11" ht="13.5" customHeight="1" x14ac:dyDescent="0.25">
      <c r="B19" s="60"/>
      <c r="C19" s="77"/>
      <c r="D19" s="61"/>
      <c r="E19" s="54"/>
      <c r="F19" s="54"/>
      <c r="G19" s="55"/>
      <c r="H19" s="58"/>
      <c r="I19" s="54"/>
      <c r="J19" s="54"/>
      <c r="K19" s="55"/>
    </row>
    <row r="20" spans="2:11" ht="21.75" customHeight="1" x14ac:dyDescent="0.25">
      <c r="B20" s="98"/>
      <c r="C20" s="89" t="s">
        <v>51</v>
      </c>
      <c r="D20" s="104">
        <f>SUM(D13:D17)</f>
        <v>514952.06999999995</v>
      </c>
      <c r="E20" s="54"/>
      <c r="F20" s="54"/>
      <c r="G20" s="55"/>
      <c r="H20" s="58"/>
      <c r="I20" s="54"/>
      <c r="J20" s="54"/>
      <c r="K20" s="55"/>
    </row>
    <row r="21" spans="2:11" ht="11.25" customHeight="1" thickBot="1" x14ac:dyDescent="0.3">
      <c r="B21" s="62"/>
      <c r="C21" s="79" t="s">
        <v>52</v>
      </c>
      <c r="D21" s="63"/>
    </row>
    <row r="22" spans="2:11" ht="18.75" customHeight="1" x14ac:dyDescent="0.25">
      <c r="B22" s="64"/>
    </row>
    <row r="23" spans="2:11" x14ac:dyDescent="0.25">
      <c r="D23" s="54"/>
    </row>
  </sheetData>
  <pageMargins left="0.7" right="0.7" top="0.75" bottom="0.75" header="0.3" footer="0.3"/>
  <pageSetup scale="85" orientation="portrait" r:id="rId1"/>
  <colBreaks count="1" manualBreakCount="1">
    <brk id="4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"/>
  <sheetViews>
    <sheetView workbookViewId="0"/>
  </sheetViews>
  <sheetFormatPr baseColWidth="10" defaultRowHeight="15" x14ac:dyDescent="0.25"/>
  <cols>
    <col min="4" max="4" width="18.28515625" customWidth="1"/>
    <col min="5" max="5" width="13.85546875" customWidth="1"/>
    <col min="7" max="7" width="11.85546875" customWidth="1"/>
  </cols>
  <sheetData>
    <row r="1" spans="1:7" x14ac:dyDescent="0.25">
      <c r="F1" s="334" t="s">
        <v>163</v>
      </c>
    </row>
    <row r="2" spans="1:7" x14ac:dyDescent="0.25">
      <c r="F2" s="333">
        <v>1.01</v>
      </c>
      <c r="G2" s="433"/>
    </row>
    <row r="3" spans="1:7" s="330" customFormat="1" ht="284.25" customHeight="1" x14ac:dyDescent="0.25">
      <c r="A3" s="331" t="s">
        <v>160</v>
      </c>
      <c r="B3" s="331" t="s">
        <v>157</v>
      </c>
      <c r="C3" s="331" t="s">
        <v>158</v>
      </c>
      <c r="D3" s="331" t="s">
        <v>162</v>
      </c>
      <c r="E3" s="331" t="s">
        <v>159</v>
      </c>
      <c r="F3" s="332" t="s">
        <v>161</v>
      </c>
      <c r="G3" s="434"/>
    </row>
    <row r="4" spans="1:7" x14ac:dyDescent="0.25">
      <c r="A4">
        <v>1.01</v>
      </c>
      <c r="B4" s="435" t="s">
        <v>20</v>
      </c>
      <c r="C4" s="66">
        <v>1</v>
      </c>
      <c r="E4" s="435" t="s">
        <v>169</v>
      </c>
      <c r="F4" s="439" t="s">
        <v>171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ResumenGeneral</vt:lpstr>
      <vt:lpstr>ResumenRubro</vt:lpstr>
      <vt:lpstr>Capitulos</vt:lpstr>
      <vt:lpstr>APU</vt:lpstr>
      <vt:lpstr>FP</vt:lpstr>
      <vt:lpstr>ResumenGeneral_RepUnif</vt:lpstr>
      <vt:lpstr>ResumenRubrol_RepUnif</vt:lpstr>
      <vt:lpstr>Est-Sum</vt:lpstr>
      <vt:lpstr>APU!Área_de_impresión</vt:lpstr>
      <vt:lpstr>Capitulos!Área_de_impresión</vt:lpstr>
      <vt:lpstr>FP!Área_de_impresión</vt:lpstr>
      <vt:lpstr>ResumenGeneral!Área_de_impresión</vt:lpstr>
      <vt:lpstr>ResumenGeneral_RepUnif!Área_de_impresión</vt:lpstr>
      <vt:lpstr>ResumenRubro!Área_de_impresión</vt:lpstr>
      <vt:lpstr>ResumenRubrol_RepUnif!Área_de_impresión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 Luis de la Cruz</cp:lastModifiedBy>
  <cp:lastPrinted>2020-06-23T01:49:44Z</cp:lastPrinted>
  <dcterms:created xsi:type="dcterms:W3CDTF">2019-10-15T23:38:42Z</dcterms:created>
  <dcterms:modified xsi:type="dcterms:W3CDTF">2023-11-20T23:03:22Z</dcterms:modified>
</cp:coreProperties>
</file>