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66925"/>
  <xr:revisionPtr revIDLastSave="0" documentId="13_ncr:1_{39FD18D6-16C4-41C7-8C05-70C0A0C98083}" xr6:coauthVersionLast="47" xr6:coauthVersionMax="47" xr10:uidLastSave="{00000000-0000-0000-0000-000000000000}"/>
  <bookViews>
    <workbookView xWindow="-120" yWindow="-120" windowWidth="29040" windowHeight="15840" tabRatio="862" xr2:uid="{27839A09-B4BA-4465-9C04-D8E0087C4CAC}"/>
  </bookViews>
  <sheets>
    <sheet name="Configuracion" sheetId="54" r:id="rId1"/>
    <sheet name="Rubros" sheetId="14" r:id="rId2"/>
    <sheet name="Unidades" sheetId="19" r:id="rId3"/>
    <sheet name="Flete T" sheetId="5" r:id="rId4"/>
    <sheet name="Usabilidad" sheetId="46" r:id="rId5"/>
    <sheet name="Suministros" sheetId="41" r:id="rId6"/>
    <sheet name="S-ArmadosMT" sheetId="31" r:id="rId7"/>
    <sheet name="S-RetenidasMT" sheetId="33" r:id="rId8"/>
    <sheet name="S-PAT-MT" sheetId="35" r:id="rId9"/>
    <sheet name="S-ProteMedMT" sheetId="36" r:id="rId10"/>
    <sheet name="S-SuministrosMT" sheetId="37" r:id="rId11"/>
    <sheet name="S-AccesoriosPostesMT" sheetId="51" r:id="rId12"/>
    <sheet name="S-FerreteriaMT" sheetId="32" r:id="rId13"/>
    <sheet name="S-ArmadosBT" sheetId="30" r:id="rId14"/>
    <sheet name="S-CD-BT" sheetId="52" r:id="rId15"/>
    <sheet name="S-RetenidasBT" sheetId="49" r:id="rId16"/>
    <sheet name="S-PAT-BT" sheetId="50" r:id="rId17"/>
    <sheet name="S-AccesoriosBT" sheetId="39" r:id="rId18"/>
    <sheet name="S-SuministrosBT" sheetId="40" r:id="rId19"/>
    <sheet name="S-AccesoriosPostesBT" sheetId="53" r:id="rId20"/>
    <sheet name="P-PartidasMT" sheetId="43" r:id="rId21"/>
    <sheet name="P-PartidasBT" sheetId="44" r:id="rId22"/>
    <sheet name="APU" sheetId="28" r:id="rId23"/>
    <sheet name="RECURSOS" sheetId="18" r:id="rId24"/>
    <sheet name="IU" sheetId="10" r:id="rId25"/>
  </sheets>
  <definedNames>
    <definedName name="_xlnm._FilterDatabase" localSheetId="20" hidden="1">'P-PartidasMT'!$L$1:$L$530</definedName>
    <definedName name="_xlnm._FilterDatabase" localSheetId="5" hidden="1">Suministros!$L$1:$L$3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6" i="44" l="1"/>
  <c r="E180" i="44"/>
  <c r="F180" i="44" s="1"/>
  <c r="G180" i="44" s="1"/>
  <c r="H180" i="44" s="1"/>
  <c r="I180" i="44" s="1"/>
  <c r="J180" i="44" s="1"/>
  <c r="K180" i="44" s="1"/>
  <c r="L180" i="44" s="1"/>
  <c r="M180" i="44" s="1"/>
  <c r="N180" i="44" s="1"/>
  <c r="O180" i="44" s="1"/>
  <c r="P180" i="44" s="1"/>
  <c r="Q180" i="44" s="1"/>
  <c r="R180" i="44" s="1"/>
  <c r="S180" i="44" s="1"/>
  <c r="T180" i="44" s="1"/>
  <c r="U180" i="44" s="1"/>
  <c r="V180" i="44" s="1"/>
  <c r="W180" i="44" s="1"/>
  <c r="X180" i="44" s="1"/>
  <c r="Y180" i="44" s="1"/>
  <c r="Z180" i="44" s="1"/>
  <c r="AA180" i="44" s="1"/>
  <c r="AB180" i="44" s="1"/>
  <c r="AC180" i="44" s="1"/>
  <c r="AD180" i="44" s="1"/>
  <c r="AE180" i="44" s="1"/>
  <c r="AF180" i="44" s="1"/>
  <c r="AG180" i="44" s="1"/>
  <c r="AH180" i="44" s="1"/>
  <c r="AI180" i="44" s="1"/>
  <c r="AJ180" i="44" s="1"/>
  <c r="AK180" i="44" s="1"/>
  <c r="AL180" i="44" s="1"/>
  <c r="AM180" i="44" s="1"/>
  <c r="AN180" i="44" s="1"/>
  <c r="AO180" i="44" s="1"/>
  <c r="AP180" i="44" s="1"/>
  <c r="AQ180" i="44" s="1"/>
  <c r="AR180" i="44" s="1"/>
  <c r="AS180" i="44" s="1"/>
  <c r="AT180" i="44" s="1"/>
  <c r="AU180" i="44" s="1"/>
  <c r="AV180" i="44" s="1"/>
  <c r="AW180" i="44" s="1"/>
  <c r="AX180" i="44" s="1"/>
  <c r="AY180" i="44" s="1"/>
  <c r="B179" i="44"/>
  <c r="A179" i="44"/>
  <c r="E399" i="43"/>
  <c r="E402" i="43" s="1"/>
  <c r="E405" i="43" s="1"/>
  <c r="E408" i="43" s="1"/>
  <c r="E411" i="43" s="1"/>
  <c r="E398" i="43"/>
  <c r="E401" i="43" s="1"/>
  <c r="E404" i="43" s="1"/>
  <c r="E407" i="43" s="1"/>
  <c r="E410" i="43" s="1"/>
  <c r="E397" i="43"/>
  <c r="E400" i="43" s="1"/>
  <c r="E403" i="43" s="1"/>
  <c r="E406" i="43" s="1"/>
  <c r="E409" i="43" s="1"/>
  <c r="E412" i="43" s="1"/>
  <c r="E396" i="43"/>
  <c r="E395" i="43"/>
  <c r="FU380" i="43"/>
  <c r="FT380" i="43"/>
  <c r="FS380" i="43"/>
  <c r="FR380" i="43"/>
  <c r="FQ380" i="43"/>
  <c r="FP380" i="43"/>
  <c r="FO380" i="43"/>
  <c r="FN380" i="43"/>
  <c r="FM380" i="43"/>
  <c r="FL380" i="43"/>
  <c r="FK380" i="43"/>
  <c r="FJ380" i="43"/>
  <c r="FI380" i="43"/>
  <c r="FH380" i="43"/>
  <c r="FG380" i="43"/>
  <c r="FF380" i="43"/>
  <c r="FE380" i="43"/>
  <c r="FD380" i="43"/>
  <c r="FC380" i="43"/>
  <c r="FB380" i="43"/>
  <c r="FA380" i="43"/>
  <c r="EZ380" i="43"/>
  <c r="EY380" i="43"/>
  <c r="EX380" i="43"/>
  <c r="EW380" i="43"/>
  <c r="EV380" i="43"/>
  <c r="EU380" i="43"/>
  <c r="ET380" i="43"/>
  <c r="ES380" i="43"/>
  <c r="ER380" i="43"/>
  <c r="EQ380" i="43"/>
  <c r="EP380" i="43"/>
  <c r="EO380" i="43"/>
  <c r="EN380" i="43"/>
  <c r="EM380" i="43"/>
  <c r="EL380" i="43"/>
  <c r="EK380" i="43"/>
  <c r="EJ380" i="43"/>
  <c r="EI380" i="43"/>
  <c r="EH380" i="43"/>
  <c r="EG380" i="43"/>
  <c r="EF380" i="43"/>
  <c r="EE380" i="43"/>
  <c r="ED380" i="43"/>
  <c r="EC380" i="43"/>
  <c r="EB380" i="43"/>
  <c r="EA380" i="43"/>
  <c r="DZ380" i="43"/>
  <c r="DY380" i="43"/>
  <c r="DX380" i="43"/>
  <c r="DW380" i="43"/>
  <c r="DV380" i="43"/>
  <c r="DU380" i="43"/>
  <c r="DT380" i="43"/>
  <c r="DS380" i="43"/>
  <c r="DR380" i="43"/>
  <c r="DQ380" i="43"/>
  <c r="DP380" i="43"/>
  <c r="DO380" i="43"/>
  <c r="DN380" i="43"/>
  <c r="DM380" i="43"/>
  <c r="DL380" i="43"/>
  <c r="DK380" i="43"/>
  <c r="DJ380" i="43"/>
  <c r="DI380" i="43"/>
  <c r="DH380" i="43"/>
  <c r="DG380" i="43"/>
  <c r="DF380" i="43"/>
  <c r="DE380" i="43"/>
  <c r="DD380" i="43"/>
  <c r="DC380" i="43"/>
  <c r="DB380" i="43"/>
  <c r="DA380" i="43"/>
  <c r="CZ380" i="43"/>
  <c r="CY380" i="43"/>
  <c r="CX380" i="43"/>
  <c r="CW380" i="43"/>
  <c r="CV380" i="43"/>
  <c r="CU380" i="43"/>
  <c r="CT380" i="43"/>
  <c r="CS380" i="43"/>
  <c r="CR380" i="43"/>
  <c r="CQ380" i="43"/>
  <c r="CP380" i="43"/>
  <c r="CO380" i="43"/>
  <c r="CN380" i="43"/>
  <c r="CM380" i="43"/>
  <c r="CL380" i="43"/>
  <c r="CK380" i="43"/>
  <c r="CJ380" i="43"/>
  <c r="CI380" i="43"/>
  <c r="CH380" i="43"/>
  <c r="CG380" i="43"/>
  <c r="CF380" i="43"/>
  <c r="CE380" i="43"/>
  <c r="CD380" i="43"/>
  <c r="CC380" i="43"/>
  <c r="CB380" i="43"/>
  <c r="CA380" i="43"/>
  <c r="BZ380" i="43"/>
  <c r="BY380" i="43"/>
  <c r="BX380" i="43"/>
  <c r="BW380" i="43"/>
  <c r="BV380" i="43"/>
  <c r="BU380" i="43"/>
  <c r="BT380" i="43"/>
  <c r="BS380" i="43"/>
  <c r="BR380" i="43"/>
  <c r="BQ380" i="43"/>
  <c r="BP380" i="43"/>
  <c r="BO380" i="43"/>
  <c r="BN380" i="43"/>
  <c r="BM380" i="43"/>
  <c r="BL380" i="43"/>
  <c r="BK380" i="43"/>
  <c r="BJ380" i="43"/>
  <c r="BI380" i="43"/>
  <c r="BH380" i="43"/>
  <c r="BG380" i="43"/>
  <c r="BF380" i="43"/>
  <c r="BE380" i="43"/>
  <c r="BD380" i="43"/>
  <c r="BC380" i="43"/>
  <c r="BB380" i="43"/>
  <c r="BA380" i="43"/>
  <c r="AZ380" i="43"/>
  <c r="AY380" i="43"/>
  <c r="AX380" i="43"/>
  <c r="AW380" i="43"/>
  <c r="AV380" i="43"/>
  <c r="AU380" i="43"/>
  <c r="AT380" i="43"/>
  <c r="AS380" i="43"/>
  <c r="AR380" i="43"/>
  <c r="AQ380" i="43"/>
  <c r="AP380" i="43"/>
  <c r="AO380" i="43"/>
  <c r="AN380" i="43"/>
  <c r="AM380" i="43"/>
  <c r="AL380" i="43"/>
  <c r="AK380" i="43"/>
  <c r="AJ380" i="43"/>
  <c r="AI380" i="43"/>
  <c r="AH380" i="43"/>
  <c r="AG380" i="43"/>
  <c r="AF380" i="43"/>
  <c r="AE380" i="43"/>
  <c r="AD380" i="43"/>
  <c r="AC380" i="43"/>
  <c r="AB380" i="43"/>
  <c r="AA380" i="43"/>
  <c r="Z380" i="43"/>
  <c r="Y380" i="43"/>
  <c r="X380" i="43"/>
  <c r="W380" i="43"/>
  <c r="V380" i="43"/>
  <c r="U380" i="43"/>
  <c r="T380" i="43"/>
  <c r="S380" i="43"/>
  <c r="R380" i="43"/>
  <c r="Q380" i="43"/>
  <c r="P380" i="43"/>
  <c r="O380" i="43"/>
  <c r="N380" i="43"/>
  <c r="M380" i="43"/>
  <c r="L380" i="43"/>
  <c r="K380" i="43"/>
  <c r="J380" i="43"/>
  <c r="I380" i="43"/>
  <c r="H380" i="43"/>
  <c r="G380" i="43"/>
  <c r="F380" i="43"/>
  <c r="E380" i="43"/>
  <c r="FU379" i="43"/>
  <c r="FT379" i="43"/>
  <c r="FS379" i="43"/>
  <c r="FR379" i="43"/>
  <c r="FQ379" i="43"/>
  <c r="FP379" i="43"/>
  <c r="FO379" i="43"/>
  <c r="FN379" i="43"/>
  <c r="FM379" i="43"/>
  <c r="FL379" i="43"/>
  <c r="FK379" i="43"/>
  <c r="FJ379" i="43"/>
  <c r="FI379" i="43"/>
  <c r="FH379" i="43"/>
  <c r="FG379" i="43"/>
  <c r="FF379" i="43"/>
  <c r="FE379" i="43"/>
  <c r="FD379" i="43"/>
  <c r="FC379" i="43"/>
  <c r="FB379" i="43"/>
  <c r="FA379" i="43"/>
  <c r="EZ379" i="43"/>
  <c r="EY379" i="43"/>
  <c r="EX379" i="43"/>
  <c r="EW379" i="43"/>
  <c r="EV379" i="43"/>
  <c r="EU379" i="43"/>
  <c r="ET379" i="43"/>
  <c r="ES379" i="43"/>
  <c r="ER379" i="43"/>
  <c r="EQ379" i="43"/>
  <c r="EP379" i="43"/>
  <c r="EO379" i="43"/>
  <c r="EN379" i="43"/>
  <c r="EM379" i="43"/>
  <c r="EL379" i="43"/>
  <c r="EK379" i="43"/>
  <c r="EJ379" i="43"/>
  <c r="EI379" i="43"/>
  <c r="EH379" i="43"/>
  <c r="EG379" i="43"/>
  <c r="EF379" i="43"/>
  <c r="EE379" i="43"/>
  <c r="ED379" i="43"/>
  <c r="EC379" i="43"/>
  <c r="EB379" i="43"/>
  <c r="EA379" i="43"/>
  <c r="DZ379" i="43"/>
  <c r="DY379" i="43"/>
  <c r="DX379" i="43"/>
  <c r="DW379" i="43"/>
  <c r="DV379" i="43"/>
  <c r="DU379" i="43"/>
  <c r="DT379" i="43"/>
  <c r="DS379" i="43"/>
  <c r="DR379" i="43"/>
  <c r="DQ379" i="43"/>
  <c r="DP379" i="43"/>
  <c r="DO379" i="43"/>
  <c r="DN379" i="43"/>
  <c r="DM379" i="43"/>
  <c r="DL379" i="43"/>
  <c r="DK379" i="43"/>
  <c r="DJ379" i="43"/>
  <c r="DI379" i="43"/>
  <c r="DH379" i="43"/>
  <c r="DG379" i="43"/>
  <c r="DF379" i="43"/>
  <c r="DE379" i="43"/>
  <c r="DD379" i="43"/>
  <c r="DC379" i="43"/>
  <c r="DB379" i="43"/>
  <c r="DA379" i="43"/>
  <c r="CZ379" i="43"/>
  <c r="CY379" i="43"/>
  <c r="CX379" i="43"/>
  <c r="CW379" i="43"/>
  <c r="CV379" i="43"/>
  <c r="CU379" i="43"/>
  <c r="CT379" i="43"/>
  <c r="CS379" i="43"/>
  <c r="CR379" i="43"/>
  <c r="CQ379" i="43"/>
  <c r="CP379" i="43"/>
  <c r="CO379" i="43"/>
  <c r="CN379" i="43"/>
  <c r="CM379" i="43"/>
  <c r="CL379" i="43"/>
  <c r="CK379" i="43"/>
  <c r="CJ379" i="43"/>
  <c r="CI379" i="43"/>
  <c r="CH379" i="43"/>
  <c r="CG379" i="43"/>
  <c r="CF379" i="43"/>
  <c r="CE379" i="43"/>
  <c r="CD379" i="43"/>
  <c r="CC379" i="43"/>
  <c r="CB379" i="43"/>
  <c r="CA379" i="43"/>
  <c r="BZ379" i="43"/>
  <c r="BY379" i="43"/>
  <c r="BX379" i="43"/>
  <c r="BW379" i="43"/>
  <c r="BV379" i="43"/>
  <c r="BU379" i="43"/>
  <c r="BT379" i="43"/>
  <c r="BS379" i="43"/>
  <c r="BR379" i="43"/>
  <c r="BQ379" i="43"/>
  <c r="BP379" i="43"/>
  <c r="BO379" i="43"/>
  <c r="BN379" i="43"/>
  <c r="BM379" i="43"/>
  <c r="BL379" i="43"/>
  <c r="BK379" i="43"/>
  <c r="BJ379" i="43"/>
  <c r="BI379" i="43"/>
  <c r="BH379" i="43"/>
  <c r="BG379" i="43"/>
  <c r="BF379" i="43"/>
  <c r="BE379" i="43"/>
  <c r="BD379" i="43"/>
  <c r="BC379" i="43"/>
  <c r="BB379" i="43"/>
  <c r="BA379" i="43"/>
  <c r="AZ379" i="43"/>
  <c r="AY379" i="43"/>
  <c r="AX379" i="43"/>
  <c r="AW379" i="43"/>
  <c r="AV379" i="43"/>
  <c r="AU379" i="43"/>
  <c r="AT379" i="43"/>
  <c r="AS379" i="43"/>
  <c r="AR379" i="43"/>
  <c r="AQ379" i="43"/>
  <c r="AP379" i="43"/>
  <c r="AO379" i="43"/>
  <c r="AN379" i="43"/>
  <c r="AM379" i="43"/>
  <c r="AL379" i="43"/>
  <c r="AK379" i="43"/>
  <c r="AJ379" i="43"/>
  <c r="AI379" i="43"/>
  <c r="AH379" i="43"/>
  <c r="AG379" i="43"/>
  <c r="AF379" i="43"/>
  <c r="AE379" i="43"/>
  <c r="AD379" i="43"/>
  <c r="AC379" i="43"/>
  <c r="AB379" i="43"/>
  <c r="AA379" i="43"/>
  <c r="Z379" i="43"/>
  <c r="Y379" i="43"/>
  <c r="X379" i="43"/>
  <c r="W379" i="43"/>
  <c r="V379" i="43"/>
  <c r="U379" i="43"/>
  <c r="T379" i="43"/>
  <c r="S379" i="43"/>
  <c r="R379" i="43"/>
  <c r="Q379" i="43"/>
  <c r="P379" i="43"/>
  <c r="O379" i="43"/>
  <c r="N379" i="43"/>
  <c r="M379" i="43"/>
  <c r="L379" i="43"/>
  <c r="K379" i="43"/>
  <c r="J379" i="43"/>
  <c r="I379" i="43"/>
  <c r="H379" i="43"/>
  <c r="G379" i="43"/>
  <c r="F379" i="43"/>
  <c r="E379" i="43"/>
  <c r="D380" i="43"/>
  <c r="D379" i="43"/>
  <c r="C120" i="31"/>
  <c r="B120" i="31"/>
  <c r="B119" i="31"/>
  <c r="C119" i="31"/>
  <c r="C114" i="31"/>
  <c r="B114" i="31"/>
  <c r="G420" i="43"/>
  <c r="F420" i="43"/>
  <c r="E420" i="43"/>
  <c r="G419" i="43"/>
  <c r="F419" i="43"/>
  <c r="E419" i="43"/>
  <c r="G418" i="43"/>
  <c r="F418" i="43"/>
  <c r="E418" i="43"/>
  <c r="C498" i="43"/>
  <c r="C139" i="44" l="1"/>
  <c r="B138" i="44"/>
  <c r="A138" i="44"/>
  <c r="C201" i="43"/>
  <c r="B200" i="43"/>
  <c r="A200" i="43"/>
  <c r="G442" i="43" l="1"/>
  <c r="G445" i="43" s="1"/>
  <c r="G448" i="43" s="1"/>
  <c r="F442" i="43"/>
  <c r="F445" i="43" s="1"/>
  <c r="F448" i="43" s="1"/>
  <c r="G441" i="43"/>
  <c r="G444" i="43" s="1"/>
  <c r="G447" i="43" s="1"/>
  <c r="F441" i="43"/>
  <c r="F444" i="43" s="1"/>
  <c r="F447" i="43" s="1"/>
  <c r="G440" i="43"/>
  <c r="G443" i="43" s="1"/>
  <c r="G446" i="43" s="1"/>
  <c r="F440" i="43"/>
  <c r="F443" i="43" s="1"/>
  <c r="F446" i="43" s="1"/>
  <c r="E442" i="43"/>
  <c r="E445" i="43" s="1"/>
  <c r="E448" i="43" s="1"/>
  <c r="E441" i="43"/>
  <c r="E444" i="43" s="1"/>
  <c r="E447" i="43" s="1"/>
  <c r="E440" i="43"/>
  <c r="E443" i="43" s="1"/>
  <c r="E446" i="43" s="1"/>
  <c r="DU426" i="43" l="1"/>
  <c r="DT426" i="43"/>
  <c r="DS426" i="43"/>
  <c r="DR426" i="43"/>
  <c r="DQ426" i="43"/>
  <c r="DP426" i="43"/>
  <c r="DO426" i="43"/>
  <c r="DN426" i="43"/>
  <c r="DM426" i="43"/>
  <c r="DL426" i="43"/>
  <c r="DK426" i="43"/>
  <c r="DJ426" i="43"/>
  <c r="DI426" i="43"/>
  <c r="DH426" i="43"/>
  <c r="DG426" i="43"/>
  <c r="DF426" i="43"/>
  <c r="DE426" i="43"/>
  <c r="DD426" i="43"/>
  <c r="DC426" i="43"/>
  <c r="DB426" i="43"/>
  <c r="DA426" i="43"/>
  <c r="CZ426" i="43"/>
  <c r="CY426" i="43"/>
  <c r="CX426" i="43"/>
  <c r="CW426" i="43"/>
  <c r="CV426" i="43"/>
  <c r="CU426" i="43"/>
  <c r="CT426" i="43"/>
  <c r="CS426" i="43"/>
  <c r="CR426" i="43"/>
  <c r="CQ426" i="43"/>
  <c r="CP426" i="43"/>
  <c r="CO426" i="43"/>
  <c r="CN426" i="43"/>
  <c r="CM426" i="43"/>
  <c r="CL426" i="43"/>
  <c r="CK426" i="43"/>
  <c r="CJ426" i="43"/>
  <c r="CI426" i="43"/>
  <c r="CH426" i="43"/>
  <c r="CG426" i="43"/>
  <c r="CF426" i="43"/>
  <c r="CE426" i="43"/>
  <c r="CD426" i="43"/>
  <c r="CC426" i="43"/>
  <c r="CB426" i="43"/>
  <c r="CA426" i="43"/>
  <c r="BZ426" i="43"/>
  <c r="BY426" i="43"/>
  <c r="BX426" i="43"/>
  <c r="BW426" i="43"/>
  <c r="BV426" i="43"/>
  <c r="BU426" i="43"/>
  <c r="BT426" i="43"/>
  <c r="BS426" i="43"/>
  <c r="BR426" i="43"/>
  <c r="BQ426" i="43"/>
  <c r="BP426" i="43"/>
  <c r="BO426" i="43"/>
  <c r="BN426" i="43"/>
  <c r="BM426" i="43"/>
  <c r="BL426" i="43"/>
  <c r="BK426" i="43"/>
  <c r="BJ426" i="43"/>
  <c r="BI426" i="43"/>
  <c r="BH426" i="43"/>
  <c r="BG426" i="43"/>
  <c r="BF426" i="43"/>
  <c r="BE426" i="43"/>
  <c r="BD426" i="43"/>
  <c r="BC426" i="43"/>
  <c r="BB426" i="43"/>
  <c r="BA426" i="43"/>
  <c r="AZ426" i="43"/>
  <c r="AY426" i="43"/>
  <c r="AX426" i="43"/>
  <c r="AW426" i="43"/>
  <c r="AV426" i="43"/>
  <c r="AU426" i="43"/>
  <c r="AT426" i="43"/>
  <c r="AS426" i="43"/>
  <c r="AR426" i="43"/>
  <c r="AQ426" i="43"/>
  <c r="AP426" i="43"/>
  <c r="AO426" i="43"/>
  <c r="AN426" i="43"/>
  <c r="AM426" i="43"/>
  <c r="AL426" i="43"/>
  <c r="AK426" i="43"/>
  <c r="AJ426" i="43"/>
  <c r="AI426" i="43"/>
  <c r="AH426" i="43"/>
  <c r="AG426" i="43"/>
  <c r="AF426" i="43"/>
  <c r="AE426" i="43"/>
  <c r="AD426" i="43"/>
  <c r="AC426" i="43"/>
  <c r="AB426" i="43"/>
  <c r="AA426" i="43"/>
  <c r="Z426" i="43"/>
  <c r="Y426" i="43"/>
  <c r="X426" i="43"/>
  <c r="W426" i="43"/>
  <c r="V426" i="43"/>
  <c r="U426" i="43"/>
  <c r="T426" i="43"/>
  <c r="S426" i="43"/>
  <c r="R426" i="43"/>
  <c r="Q426" i="43"/>
  <c r="P426" i="43"/>
  <c r="O426" i="43"/>
  <c r="N426" i="43"/>
  <c r="M426" i="43"/>
  <c r="L426" i="43"/>
  <c r="K426" i="43"/>
  <c r="J426" i="43"/>
  <c r="I426" i="43"/>
  <c r="H426" i="43"/>
  <c r="G426" i="43"/>
  <c r="F426" i="43"/>
  <c r="E426" i="43"/>
  <c r="DU425" i="43"/>
  <c r="DT425" i="43"/>
  <c r="DS425" i="43"/>
  <c r="DR425" i="43"/>
  <c r="DQ425" i="43"/>
  <c r="DP425" i="43"/>
  <c r="DO425" i="43"/>
  <c r="DN425" i="43"/>
  <c r="DM425" i="43"/>
  <c r="DL425" i="43"/>
  <c r="DK425" i="43"/>
  <c r="DJ425" i="43"/>
  <c r="DI425" i="43"/>
  <c r="DH425" i="43"/>
  <c r="DG425" i="43"/>
  <c r="DF425" i="43"/>
  <c r="DE425" i="43"/>
  <c r="DD425" i="43"/>
  <c r="DC425" i="43"/>
  <c r="DB425" i="43"/>
  <c r="DA425" i="43"/>
  <c r="CZ425" i="43"/>
  <c r="CY425" i="43"/>
  <c r="CX425" i="43"/>
  <c r="CW425" i="43"/>
  <c r="CV425" i="43"/>
  <c r="CU425" i="43"/>
  <c r="CT425" i="43"/>
  <c r="CS425" i="43"/>
  <c r="CR425" i="43"/>
  <c r="CQ425" i="43"/>
  <c r="CP425" i="43"/>
  <c r="CO425" i="43"/>
  <c r="CN425" i="43"/>
  <c r="CM425" i="43"/>
  <c r="CL425" i="43"/>
  <c r="CK425" i="43"/>
  <c r="CJ425" i="43"/>
  <c r="CI425" i="43"/>
  <c r="CH425" i="43"/>
  <c r="CG425" i="43"/>
  <c r="CF425" i="43"/>
  <c r="CE425" i="43"/>
  <c r="CD425" i="43"/>
  <c r="CC425" i="43"/>
  <c r="CB425" i="43"/>
  <c r="CA425" i="43"/>
  <c r="BZ425" i="43"/>
  <c r="BY425" i="43"/>
  <c r="BX425" i="43"/>
  <c r="BW425" i="43"/>
  <c r="BV425" i="43"/>
  <c r="BU425" i="43"/>
  <c r="BT425" i="43"/>
  <c r="BS425" i="43"/>
  <c r="BR425" i="43"/>
  <c r="BQ425" i="43"/>
  <c r="BP425" i="43"/>
  <c r="BO425" i="43"/>
  <c r="BN425" i="43"/>
  <c r="BM425" i="43"/>
  <c r="BL425" i="43"/>
  <c r="BK425" i="43"/>
  <c r="BJ425" i="43"/>
  <c r="BI425" i="43"/>
  <c r="BH425" i="43"/>
  <c r="BG425" i="43"/>
  <c r="BF425" i="43"/>
  <c r="BE425" i="43"/>
  <c r="BD425" i="43"/>
  <c r="BC425" i="43"/>
  <c r="BB425" i="43"/>
  <c r="BA425" i="43"/>
  <c r="AZ425" i="43"/>
  <c r="AY425" i="43"/>
  <c r="AX425" i="43"/>
  <c r="AW425" i="43"/>
  <c r="AV425" i="43"/>
  <c r="AU425" i="43"/>
  <c r="AT425" i="43"/>
  <c r="AS425" i="43"/>
  <c r="AR425" i="43"/>
  <c r="AQ425" i="43"/>
  <c r="AP425" i="43"/>
  <c r="AO425" i="43"/>
  <c r="AN425" i="43"/>
  <c r="AM425" i="43"/>
  <c r="AL425" i="43"/>
  <c r="AK425" i="43"/>
  <c r="AJ425" i="43"/>
  <c r="AI425" i="43"/>
  <c r="AH425" i="43"/>
  <c r="AG425" i="43"/>
  <c r="AF425" i="43"/>
  <c r="AE425" i="43"/>
  <c r="AD425" i="43"/>
  <c r="AC425" i="43"/>
  <c r="AB425" i="43"/>
  <c r="AA425" i="43"/>
  <c r="Z425" i="43"/>
  <c r="Y425" i="43"/>
  <c r="X425" i="43"/>
  <c r="W425" i="43"/>
  <c r="V425" i="43"/>
  <c r="U425" i="43"/>
  <c r="T425" i="43"/>
  <c r="S425" i="43"/>
  <c r="R425" i="43"/>
  <c r="Q425" i="43"/>
  <c r="P425" i="43"/>
  <c r="O425" i="43"/>
  <c r="N425" i="43"/>
  <c r="M425" i="43"/>
  <c r="L425" i="43"/>
  <c r="K425" i="43"/>
  <c r="J425" i="43"/>
  <c r="I425" i="43"/>
  <c r="H425" i="43"/>
  <c r="G425" i="43"/>
  <c r="F425" i="43"/>
  <c r="E425" i="43"/>
  <c r="D426" i="43"/>
  <c r="D425" i="43"/>
  <c r="E434" i="43"/>
  <c r="E435" i="43" s="1"/>
  <c r="A426" i="43"/>
  <c r="A427" i="43" s="1"/>
  <c r="A428" i="43" s="1"/>
  <c r="B424" i="43"/>
  <c r="A424" i="43"/>
  <c r="G477" i="43"/>
  <c r="F477" i="43"/>
  <c r="G476" i="43"/>
  <c r="F476" i="43"/>
  <c r="G475" i="43"/>
  <c r="F475" i="43"/>
  <c r="E477" i="43"/>
  <c r="E476" i="43"/>
  <c r="E475" i="43"/>
  <c r="A465" i="43"/>
  <c r="B463" i="43"/>
  <c r="A463" i="43"/>
  <c r="B371" i="43"/>
  <c r="A371" i="43"/>
  <c r="G397" i="43"/>
  <c r="G400" i="43" s="1"/>
  <c r="G403" i="43" s="1"/>
  <c r="G406" i="43" s="1"/>
  <c r="G409" i="43" s="1"/>
  <c r="G412" i="43" s="1"/>
  <c r="F397" i="43"/>
  <c r="F400" i="43" s="1"/>
  <c r="F403" i="43" s="1"/>
  <c r="F406" i="43" s="1"/>
  <c r="F409" i="43" s="1"/>
  <c r="F412" i="43" s="1"/>
  <c r="G396" i="43"/>
  <c r="G399" i="43" s="1"/>
  <c r="G402" i="43" s="1"/>
  <c r="G405" i="43" s="1"/>
  <c r="G408" i="43" s="1"/>
  <c r="G411" i="43" s="1"/>
  <c r="F396" i="43"/>
  <c r="F399" i="43" s="1"/>
  <c r="F402" i="43" s="1"/>
  <c r="F405" i="43" s="1"/>
  <c r="F408" i="43" s="1"/>
  <c r="F411" i="43" s="1"/>
  <c r="G395" i="43"/>
  <c r="G398" i="43" s="1"/>
  <c r="G401" i="43" s="1"/>
  <c r="G404" i="43" s="1"/>
  <c r="G407" i="43" s="1"/>
  <c r="G410" i="43" s="1"/>
  <c r="F395" i="43"/>
  <c r="F398" i="43" s="1"/>
  <c r="F401" i="43" s="1"/>
  <c r="F404" i="43" s="1"/>
  <c r="F407" i="43" s="1"/>
  <c r="F410" i="43" s="1"/>
  <c r="E392" i="43"/>
  <c r="E386" i="43"/>
  <c r="E387" i="43" s="1"/>
  <c r="E388" i="43" s="1"/>
  <c r="E389" i="43" s="1"/>
  <c r="E390" i="43" s="1"/>
  <c r="E391" i="43" s="1"/>
  <c r="FU378" i="43"/>
  <c r="FT378" i="43"/>
  <c r="FS378" i="43"/>
  <c r="FR378" i="43"/>
  <c r="FQ378" i="43"/>
  <c r="FP378" i="43"/>
  <c r="FO378" i="43"/>
  <c r="FN378" i="43"/>
  <c r="FM378" i="43"/>
  <c r="FL378" i="43"/>
  <c r="FK378" i="43"/>
  <c r="FJ378" i="43"/>
  <c r="FI378" i="43"/>
  <c r="FH378" i="43"/>
  <c r="FG378" i="43"/>
  <c r="FF378" i="43"/>
  <c r="FE378" i="43"/>
  <c r="FD378" i="43"/>
  <c r="FC378" i="43"/>
  <c r="FB378" i="43"/>
  <c r="FA378" i="43"/>
  <c r="EZ378" i="43"/>
  <c r="EY378" i="43"/>
  <c r="EX378" i="43"/>
  <c r="EW378" i="43"/>
  <c r="EV378" i="43"/>
  <c r="EU378" i="43"/>
  <c r="ET378" i="43"/>
  <c r="ES378" i="43"/>
  <c r="ER378" i="43"/>
  <c r="EQ378" i="43"/>
  <c r="EP378" i="43"/>
  <c r="EO378" i="43"/>
  <c r="EN378" i="43"/>
  <c r="EM378" i="43"/>
  <c r="EL378" i="43"/>
  <c r="EK378" i="43"/>
  <c r="EJ378" i="43"/>
  <c r="EI378" i="43"/>
  <c r="EH378" i="43"/>
  <c r="EG378" i="43"/>
  <c r="EF378" i="43"/>
  <c r="EE378" i="43"/>
  <c r="ED378" i="43"/>
  <c r="EC378" i="43"/>
  <c r="EB378" i="43"/>
  <c r="EA378" i="43"/>
  <c r="DZ378" i="43"/>
  <c r="DY378" i="43"/>
  <c r="DX378" i="43"/>
  <c r="DW378" i="43"/>
  <c r="DV378" i="43"/>
  <c r="DU378" i="43"/>
  <c r="DT378" i="43"/>
  <c r="DS378" i="43"/>
  <c r="DR378" i="43"/>
  <c r="DQ378" i="43"/>
  <c r="DP378" i="43"/>
  <c r="DO378" i="43"/>
  <c r="DN378" i="43"/>
  <c r="DM378" i="43"/>
  <c r="DL378" i="43"/>
  <c r="DK378" i="43"/>
  <c r="DJ378" i="43"/>
  <c r="DI378" i="43"/>
  <c r="DH378" i="43"/>
  <c r="DG378" i="43"/>
  <c r="DF378" i="43"/>
  <c r="DE378" i="43"/>
  <c r="DD378" i="43"/>
  <c r="DC378" i="43"/>
  <c r="DB378" i="43"/>
  <c r="DA378" i="43"/>
  <c r="CZ378" i="43"/>
  <c r="CY378" i="43"/>
  <c r="CX378" i="43"/>
  <c r="CW378" i="43"/>
  <c r="CV378" i="43"/>
  <c r="CU378" i="43"/>
  <c r="CT378" i="43"/>
  <c r="CS378" i="43"/>
  <c r="CR378" i="43"/>
  <c r="CQ378" i="43"/>
  <c r="CP378" i="43"/>
  <c r="CO378" i="43"/>
  <c r="CN378" i="43"/>
  <c r="CM378" i="43"/>
  <c r="CL378" i="43"/>
  <c r="CK378" i="43"/>
  <c r="CJ378" i="43"/>
  <c r="CI378" i="43"/>
  <c r="CH378" i="43"/>
  <c r="CG378" i="43"/>
  <c r="CF378" i="43"/>
  <c r="CE378" i="43"/>
  <c r="CD378" i="43"/>
  <c r="CC378" i="43"/>
  <c r="CB378" i="43"/>
  <c r="CA378" i="43"/>
  <c r="BZ378" i="43"/>
  <c r="BY378" i="43"/>
  <c r="BX378" i="43"/>
  <c r="BW378" i="43"/>
  <c r="BV378" i="43"/>
  <c r="BU378" i="43"/>
  <c r="BT378" i="43"/>
  <c r="BS378" i="43"/>
  <c r="BR378" i="43"/>
  <c r="BQ378" i="43"/>
  <c r="BP378" i="43"/>
  <c r="BO378" i="43"/>
  <c r="BN378" i="43"/>
  <c r="BM378" i="43"/>
  <c r="BL378" i="43"/>
  <c r="BK378" i="43"/>
  <c r="BJ378" i="43"/>
  <c r="BI378" i="43"/>
  <c r="BH378" i="43"/>
  <c r="BG378" i="43"/>
  <c r="BF378" i="43"/>
  <c r="BE378" i="43"/>
  <c r="BD378" i="43"/>
  <c r="BC378" i="43"/>
  <c r="BB378" i="43"/>
  <c r="BA378" i="43"/>
  <c r="AZ378" i="43"/>
  <c r="AY378" i="43"/>
  <c r="AX378" i="43"/>
  <c r="AW378" i="43"/>
  <c r="AV378" i="43"/>
  <c r="AU378" i="43"/>
  <c r="AT378" i="43"/>
  <c r="AS378" i="43"/>
  <c r="AR378" i="43"/>
  <c r="AQ378" i="43"/>
  <c r="AP378" i="43"/>
  <c r="AO378" i="43"/>
  <c r="AN378" i="43"/>
  <c r="AM378" i="43"/>
  <c r="AL378" i="43"/>
  <c r="AK378" i="43"/>
  <c r="AJ378" i="43"/>
  <c r="AI378" i="43"/>
  <c r="AH378" i="43"/>
  <c r="AG378" i="43"/>
  <c r="AF378" i="43"/>
  <c r="AE378" i="43"/>
  <c r="AD378" i="43"/>
  <c r="AC378" i="43"/>
  <c r="AB378" i="43"/>
  <c r="AA378" i="43"/>
  <c r="Z378" i="43"/>
  <c r="Y378" i="43"/>
  <c r="X378" i="43"/>
  <c r="W378" i="43"/>
  <c r="V378" i="43"/>
  <c r="U378" i="43"/>
  <c r="T378" i="43"/>
  <c r="S378" i="43"/>
  <c r="R378" i="43"/>
  <c r="Q378" i="43"/>
  <c r="P378" i="43"/>
  <c r="O378" i="43"/>
  <c r="N378" i="43"/>
  <c r="M378" i="43"/>
  <c r="L378" i="43"/>
  <c r="K378" i="43"/>
  <c r="J378" i="43"/>
  <c r="I378" i="43"/>
  <c r="H378" i="43"/>
  <c r="G378" i="43"/>
  <c r="F378" i="43"/>
  <c r="E378" i="43"/>
  <c r="FU377" i="43"/>
  <c r="FT377" i="43"/>
  <c r="FS377" i="43"/>
  <c r="FR377" i="43"/>
  <c r="FQ377" i="43"/>
  <c r="FP377" i="43"/>
  <c r="FO377" i="43"/>
  <c r="FN377" i="43"/>
  <c r="FM377" i="43"/>
  <c r="FL377" i="43"/>
  <c r="FK377" i="43"/>
  <c r="FJ377" i="43"/>
  <c r="FI377" i="43"/>
  <c r="FH377" i="43"/>
  <c r="FG377" i="43"/>
  <c r="FF377" i="43"/>
  <c r="FE377" i="43"/>
  <c r="FD377" i="43"/>
  <c r="FC377" i="43"/>
  <c r="FB377" i="43"/>
  <c r="FA377" i="43"/>
  <c r="EZ377" i="43"/>
  <c r="EY377" i="43"/>
  <c r="EX377" i="43"/>
  <c r="EW377" i="43"/>
  <c r="EV377" i="43"/>
  <c r="EU377" i="43"/>
  <c r="ET377" i="43"/>
  <c r="ES377" i="43"/>
  <c r="ER377" i="43"/>
  <c r="EQ377" i="43"/>
  <c r="EP377" i="43"/>
  <c r="EO377" i="43"/>
  <c r="EN377" i="43"/>
  <c r="EM377" i="43"/>
  <c r="EL377" i="43"/>
  <c r="EK377" i="43"/>
  <c r="EJ377" i="43"/>
  <c r="EI377" i="43"/>
  <c r="EH377" i="43"/>
  <c r="EG377" i="43"/>
  <c r="EF377" i="43"/>
  <c r="EE377" i="43"/>
  <c r="ED377" i="43"/>
  <c r="EC377" i="43"/>
  <c r="EB377" i="43"/>
  <c r="EA377" i="43"/>
  <c r="DZ377" i="43"/>
  <c r="DY377" i="43"/>
  <c r="DX377" i="43"/>
  <c r="DW377" i="43"/>
  <c r="DV377" i="43"/>
  <c r="DU377" i="43"/>
  <c r="DT377" i="43"/>
  <c r="DS377" i="43"/>
  <c r="DR377" i="43"/>
  <c r="DQ377" i="43"/>
  <c r="DP377" i="43"/>
  <c r="DO377" i="43"/>
  <c r="DN377" i="43"/>
  <c r="DM377" i="43"/>
  <c r="DL377" i="43"/>
  <c r="DK377" i="43"/>
  <c r="DJ377" i="43"/>
  <c r="DI377" i="43"/>
  <c r="DH377" i="43"/>
  <c r="DG377" i="43"/>
  <c r="DF377" i="43"/>
  <c r="DE377" i="43"/>
  <c r="DD377" i="43"/>
  <c r="DC377" i="43"/>
  <c r="DB377" i="43"/>
  <c r="DA377" i="43"/>
  <c r="CZ377" i="43"/>
  <c r="CY377" i="43"/>
  <c r="CX377" i="43"/>
  <c r="CW377" i="43"/>
  <c r="CV377" i="43"/>
  <c r="CU377" i="43"/>
  <c r="CT377" i="43"/>
  <c r="CS377" i="43"/>
  <c r="CR377" i="43"/>
  <c r="CQ377" i="43"/>
  <c r="CP377" i="43"/>
  <c r="CO377" i="43"/>
  <c r="CN377" i="43"/>
  <c r="CM377" i="43"/>
  <c r="CL377" i="43"/>
  <c r="CK377" i="43"/>
  <c r="CJ377" i="43"/>
  <c r="CI377" i="43"/>
  <c r="CH377" i="43"/>
  <c r="CG377" i="43"/>
  <c r="CF377" i="43"/>
  <c r="CE377" i="43"/>
  <c r="CD377" i="43"/>
  <c r="CC377" i="43"/>
  <c r="CB377" i="43"/>
  <c r="CA377" i="43"/>
  <c r="BZ377" i="43"/>
  <c r="BY377" i="43"/>
  <c r="BX377" i="43"/>
  <c r="BW377" i="43"/>
  <c r="BV377" i="43"/>
  <c r="BU377" i="43"/>
  <c r="BT377" i="43"/>
  <c r="BS377" i="43"/>
  <c r="BR377" i="43"/>
  <c r="BQ377" i="43"/>
  <c r="BP377" i="43"/>
  <c r="BO377" i="43"/>
  <c r="BN377" i="43"/>
  <c r="BM377" i="43"/>
  <c r="BL377" i="43"/>
  <c r="BK377" i="43"/>
  <c r="BJ377" i="43"/>
  <c r="BI377" i="43"/>
  <c r="BH377" i="43"/>
  <c r="BG377" i="43"/>
  <c r="BF377" i="43"/>
  <c r="BE377" i="43"/>
  <c r="BD377" i="43"/>
  <c r="BC377" i="43"/>
  <c r="BB377" i="43"/>
  <c r="BA377" i="43"/>
  <c r="AZ377" i="43"/>
  <c r="AY377" i="43"/>
  <c r="AX377" i="43"/>
  <c r="AW377" i="43"/>
  <c r="AV377" i="43"/>
  <c r="AU377" i="43"/>
  <c r="AT377" i="43"/>
  <c r="AS377" i="43"/>
  <c r="AR377" i="43"/>
  <c r="AQ377" i="43"/>
  <c r="AP377" i="43"/>
  <c r="AO377" i="43"/>
  <c r="AN377" i="43"/>
  <c r="AM377" i="43"/>
  <c r="AL377" i="43"/>
  <c r="AK377" i="43"/>
  <c r="AJ377" i="43"/>
  <c r="AI377" i="43"/>
  <c r="AH377" i="43"/>
  <c r="AG377" i="43"/>
  <c r="AF377" i="43"/>
  <c r="AE377" i="43"/>
  <c r="AD377" i="43"/>
  <c r="AC377" i="43"/>
  <c r="AB377" i="43"/>
  <c r="AA377" i="43"/>
  <c r="Z377" i="43"/>
  <c r="Y377" i="43"/>
  <c r="X377" i="43"/>
  <c r="W377" i="43"/>
  <c r="V377" i="43"/>
  <c r="U377" i="43"/>
  <c r="T377" i="43"/>
  <c r="S377" i="43"/>
  <c r="R377" i="43"/>
  <c r="Q377" i="43"/>
  <c r="P377" i="43"/>
  <c r="O377" i="43"/>
  <c r="N377" i="43"/>
  <c r="M377" i="43"/>
  <c r="L377" i="43"/>
  <c r="K377" i="43"/>
  <c r="J377" i="43"/>
  <c r="I377" i="43"/>
  <c r="H377" i="43"/>
  <c r="G377" i="43"/>
  <c r="F377" i="43"/>
  <c r="E377" i="43"/>
  <c r="FU376" i="43"/>
  <c r="FT376" i="43"/>
  <c r="FS376" i="43"/>
  <c r="FR376" i="43"/>
  <c r="FQ376" i="43"/>
  <c r="FP376" i="43"/>
  <c r="FO376" i="43"/>
  <c r="FN376" i="43"/>
  <c r="FM376" i="43"/>
  <c r="FL376" i="43"/>
  <c r="FK376" i="43"/>
  <c r="FJ376" i="43"/>
  <c r="FI376" i="43"/>
  <c r="FH376" i="43"/>
  <c r="FG376" i="43"/>
  <c r="FF376" i="43"/>
  <c r="FE376" i="43"/>
  <c r="FD376" i="43"/>
  <c r="FC376" i="43"/>
  <c r="FB376" i="43"/>
  <c r="FA376" i="43"/>
  <c r="EZ376" i="43"/>
  <c r="EY376" i="43"/>
  <c r="EX376" i="43"/>
  <c r="EW376" i="43"/>
  <c r="EV376" i="43"/>
  <c r="EU376" i="43"/>
  <c r="ET376" i="43"/>
  <c r="ES376" i="43"/>
  <c r="ER376" i="43"/>
  <c r="EQ376" i="43"/>
  <c r="EP376" i="43"/>
  <c r="EO376" i="43"/>
  <c r="EN376" i="43"/>
  <c r="EM376" i="43"/>
  <c r="EL376" i="43"/>
  <c r="EK376" i="43"/>
  <c r="EJ376" i="43"/>
  <c r="EI376" i="43"/>
  <c r="EH376" i="43"/>
  <c r="EG376" i="43"/>
  <c r="EF376" i="43"/>
  <c r="EE376" i="43"/>
  <c r="ED376" i="43"/>
  <c r="EC376" i="43"/>
  <c r="EB376" i="43"/>
  <c r="EA376" i="43"/>
  <c r="DZ376" i="43"/>
  <c r="DY376" i="43"/>
  <c r="DX376" i="43"/>
  <c r="DW376" i="43"/>
  <c r="DV376" i="43"/>
  <c r="DU376" i="43"/>
  <c r="DT376" i="43"/>
  <c r="DS376" i="43"/>
  <c r="DR376" i="43"/>
  <c r="DQ376" i="43"/>
  <c r="DP376" i="43"/>
  <c r="DO376" i="43"/>
  <c r="DN376" i="43"/>
  <c r="DM376" i="43"/>
  <c r="DL376" i="43"/>
  <c r="DK376" i="43"/>
  <c r="DJ376" i="43"/>
  <c r="DI376" i="43"/>
  <c r="DH376" i="43"/>
  <c r="DG376" i="43"/>
  <c r="DF376" i="43"/>
  <c r="DE376" i="43"/>
  <c r="DD376" i="43"/>
  <c r="DC376" i="43"/>
  <c r="DB376" i="43"/>
  <c r="DA376" i="43"/>
  <c r="CZ376" i="43"/>
  <c r="CY376" i="43"/>
  <c r="CX376" i="43"/>
  <c r="CW376" i="43"/>
  <c r="CV376" i="43"/>
  <c r="CU376" i="43"/>
  <c r="CT376" i="43"/>
  <c r="CS376" i="43"/>
  <c r="CR376" i="43"/>
  <c r="CQ376" i="43"/>
  <c r="CP376" i="43"/>
  <c r="CO376" i="43"/>
  <c r="CN376" i="43"/>
  <c r="CM376" i="43"/>
  <c r="CL376" i="43"/>
  <c r="CK376" i="43"/>
  <c r="CJ376" i="43"/>
  <c r="CI376" i="43"/>
  <c r="CH376" i="43"/>
  <c r="CG376" i="43"/>
  <c r="CF376" i="43"/>
  <c r="CE376" i="43"/>
  <c r="CD376" i="43"/>
  <c r="CC376" i="43"/>
  <c r="CB376" i="43"/>
  <c r="CA376" i="43"/>
  <c r="BZ376" i="43"/>
  <c r="BY376" i="43"/>
  <c r="BX376" i="43"/>
  <c r="BW376" i="43"/>
  <c r="BV376" i="43"/>
  <c r="BU376" i="43"/>
  <c r="BT376" i="43"/>
  <c r="BS376" i="43"/>
  <c r="BR376" i="43"/>
  <c r="BQ376" i="43"/>
  <c r="BP376" i="43"/>
  <c r="BO376" i="43"/>
  <c r="BN376" i="43"/>
  <c r="BM376" i="43"/>
  <c r="BL376" i="43"/>
  <c r="BK376" i="43"/>
  <c r="BJ376" i="43"/>
  <c r="BI376" i="43"/>
  <c r="BH376" i="43"/>
  <c r="BG376" i="43"/>
  <c r="BF376" i="43"/>
  <c r="BE376" i="43"/>
  <c r="BD376" i="43"/>
  <c r="BC376" i="43"/>
  <c r="BB376" i="43"/>
  <c r="BA376" i="43"/>
  <c r="AZ376" i="43"/>
  <c r="AY376" i="43"/>
  <c r="AX376" i="43"/>
  <c r="AW376" i="43"/>
  <c r="AV376" i="43"/>
  <c r="AU376" i="43"/>
  <c r="AT376" i="43"/>
  <c r="AS376" i="43"/>
  <c r="AR376" i="43"/>
  <c r="AQ376" i="43"/>
  <c r="AP376" i="43"/>
  <c r="AO376" i="43"/>
  <c r="AN376" i="43"/>
  <c r="AM376" i="43"/>
  <c r="AL376" i="43"/>
  <c r="AK376" i="43"/>
  <c r="AJ376" i="43"/>
  <c r="AI376" i="43"/>
  <c r="AH376" i="43"/>
  <c r="AG376" i="43"/>
  <c r="AF376" i="43"/>
  <c r="AE376" i="43"/>
  <c r="AD376" i="43"/>
  <c r="AC376" i="43"/>
  <c r="AB376" i="43"/>
  <c r="AA376" i="43"/>
  <c r="Z376" i="43"/>
  <c r="Y376" i="43"/>
  <c r="X376" i="43"/>
  <c r="W376" i="43"/>
  <c r="V376" i="43"/>
  <c r="U376" i="43"/>
  <c r="T376" i="43"/>
  <c r="S376" i="43"/>
  <c r="R376" i="43"/>
  <c r="Q376" i="43"/>
  <c r="P376" i="43"/>
  <c r="O376" i="43"/>
  <c r="N376" i="43"/>
  <c r="M376" i="43"/>
  <c r="L376" i="43"/>
  <c r="K376" i="43"/>
  <c r="J376" i="43"/>
  <c r="I376" i="43"/>
  <c r="H376" i="43"/>
  <c r="G376" i="43"/>
  <c r="F376" i="43"/>
  <c r="E376" i="43"/>
  <c r="FU375" i="43"/>
  <c r="FT375" i="43"/>
  <c r="FS375" i="43"/>
  <c r="FR375" i="43"/>
  <c r="FQ375" i="43"/>
  <c r="FP375" i="43"/>
  <c r="FO375" i="43"/>
  <c r="FN375" i="43"/>
  <c r="FM375" i="43"/>
  <c r="FL375" i="43"/>
  <c r="FK375" i="43"/>
  <c r="FJ375" i="43"/>
  <c r="FI375" i="43"/>
  <c r="FH375" i="43"/>
  <c r="FG375" i="43"/>
  <c r="FF375" i="43"/>
  <c r="FE375" i="43"/>
  <c r="FD375" i="43"/>
  <c r="FC375" i="43"/>
  <c r="FB375" i="43"/>
  <c r="FA375" i="43"/>
  <c r="EZ375" i="43"/>
  <c r="EY375" i="43"/>
  <c r="EX375" i="43"/>
  <c r="EW375" i="43"/>
  <c r="EV375" i="43"/>
  <c r="EU375" i="43"/>
  <c r="ET375" i="43"/>
  <c r="ES375" i="43"/>
  <c r="ER375" i="43"/>
  <c r="EQ375" i="43"/>
  <c r="EP375" i="43"/>
  <c r="EO375" i="43"/>
  <c r="EN375" i="43"/>
  <c r="EM375" i="43"/>
  <c r="EL375" i="43"/>
  <c r="EK375" i="43"/>
  <c r="EJ375" i="43"/>
  <c r="EI375" i="43"/>
  <c r="EH375" i="43"/>
  <c r="EG375" i="43"/>
  <c r="EF375" i="43"/>
  <c r="EE375" i="43"/>
  <c r="ED375" i="43"/>
  <c r="EC375" i="43"/>
  <c r="EB375" i="43"/>
  <c r="EA375" i="43"/>
  <c r="DZ375" i="43"/>
  <c r="DY375" i="43"/>
  <c r="DX375" i="43"/>
  <c r="DW375" i="43"/>
  <c r="DV375" i="43"/>
  <c r="DU375" i="43"/>
  <c r="DT375" i="43"/>
  <c r="DS375" i="43"/>
  <c r="DR375" i="43"/>
  <c r="DQ375" i="43"/>
  <c r="DP375" i="43"/>
  <c r="DO375" i="43"/>
  <c r="DN375" i="43"/>
  <c r="DM375" i="43"/>
  <c r="DL375" i="43"/>
  <c r="DK375" i="43"/>
  <c r="DJ375" i="43"/>
  <c r="DI375" i="43"/>
  <c r="DH375" i="43"/>
  <c r="DG375" i="43"/>
  <c r="DF375" i="43"/>
  <c r="DE375" i="43"/>
  <c r="DD375" i="43"/>
  <c r="DC375" i="43"/>
  <c r="DB375" i="43"/>
  <c r="DA375" i="43"/>
  <c r="CZ375" i="43"/>
  <c r="CY375" i="43"/>
  <c r="CX375" i="43"/>
  <c r="CW375" i="43"/>
  <c r="CV375" i="43"/>
  <c r="CU375" i="43"/>
  <c r="CT375" i="43"/>
  <c r="CS375" i="43"/>
  <c r="CR375" i="43"/>
  <c r="CQ375" i="43"/>
  <c r="CP375" i="43"/>
  <c r="CO375" i="43"/>
  <c r="CN375" i="43"/>
  <c r="CM375" i="43"/>
  <c r="CL375" i="43"/>
  <c r="CK375" i="43"/>
  <c r="CJ375" i="43"/>
  <c r="CI375" i="43"/>
  <c r="CH375" i="43"/>
  <c r="CG375" i="43"/>
  <c r="CF375" i="43"/>
  <c r="CE375" i="43"/>
  <c r="CD375" i="43"/>
  <c r="CC375" i="43"/>
  <c r="CB375" i="43"/>
  <c r="CA375" i="43"/>
  <c r="BZ375" i="43"/>
  <c r="BY375" i="43"/>
  <c r="BX375" i="43"/>
  <c r="BW375" i="43"/>
  <c r="BV375" i="43"/>
  <c r="BU375" i="43"/>
  <c r="BT375" i="43"/>
  <c r="BS375" i="43"/>
  <c r="BR375" i="43"/>
  <c r="BQ375" i="43"/>
  <c r="BP375" i="43"/>
  <c r="BO375" i="43"/>
  <c r="BN375" i="43"/>
  <c r="BM375" i="43"/>
  <c r="BL375" i="43"/>
  <c r="BK375" i="43"/>
  <c r="BJ375" i="43"/>
  <c r="BI375" i="43"/>
  <c r="BH375" i="43"/>
  <c r="BG375" i="43"/>
  <c r="BF375" i="43"/>
  <c r="BE375" i="43"/>
  <c r="BD375" i="43"/>
  <c r="BC375" i="43"/>
  <c r="BB375" i="43"/>
  <c r="BA375" i="43"/>
  <c r="AZ375" i="43"/>
  <c r="AY375" i="43"/>
  <c r="AX375" i="43"/>
  <c r="AW375" i="43"/>
  <c r="AV375" i="43"/>
  <c r="AU375" i="43"/>
  <c r="AT375" i="43"/>
  <c r="AS375" i="43"/>
  <c r="AR375" i="43"/>
  <c r="AQ375" i="43"/>
  <c r="AP375" i="43"/>
  <c r="AO375" i="43"/>
  <c r="AN375" i="43"/>
  <c r="AM375" i="43"/>
  <c r="AL375" i="43"/>
  <c r="AK375" i="43"/>
  <c r="AJ375" i="43"/>
  <c r="AI375" i="43"/>
  <c r="AH375" i="43"/>
  <c r="AG375" i="43"/>
  <c r="AF375" i="43"/>
  <c r="AE375" i="43"/>
  <c r="AD375" i="43"/>
  <c r="AC375" i="43"/>
  <c r="AB375" i="43"/>
  <c r="AA375" i="43"/>
  <c r="Z375" i="43"/>
  <c r="Y375" i="43"/>
  <c r="X375" i="43"/>
  <c r="W375" i="43"/>
  <c r="V375" i="43"/>
  <c r="U375" i="43"/>
  <c r="T375" i="43"/>
  <c r="S375" i="43"/>
  <c r="R375" i="43"/>
  <c r="Q375" i="43"/>
  <c r="P375" i="43"/>
  <c r="O375" i="43"/>
  <c r="N375" i="43"/>
  <c r="M375" i="43"/>
  <c r="L375" i="43"/>
  <c r="K375" i="43"/>
  <c r="J375" i="43"/>
  <c r="I375" i="43"/>
  <c r="H375" i="43"/>
  <c r="G375" i="43"/>
  <c r="F375" i="43"/>
  <c r="E375" i="43"/>
  <c r="FU374" i="43"/>
  <c r="FT374" i="43"/>
  <c r="FS374" i="43"/>
  <c r="FR374" i="43"/>
  <c r="FQ374" i="43"/>
  <c r="FP374" i="43"/>
  <c r="FO374" i="43"/>
  <c r="FN374" i="43"/>
  <c r="FM374" i="43"/>
  <c r="FL374" i="43"/>
  <c r="FK374" i="43"/>
  <c r="FJ374" i="43"/>
  <c r="FI374" i="43"/>
  <c r="FH374" i="43"/>
  <c r="FG374" i="43"/>
  <c r="FF374" i="43"/>
  <c r="FE374" i="43"/>
  <c r="FD374" i="43"/>
  <c r="FC374" i="43"/>
  <c r="FB374" i="43"/>
  <c r="FA374" i="43"/>
  <c r="EZ374" i="43"/>
  <c r="EY374" i="43"/>
  <c r="EX374" i="43"/>
  <c r="EW374" i="43"/>
  <c r="EV374" i="43"/>
  <c r="EU374" i="43"/>
  <c r="ET374" i="43"/>
  <c r="ES374" i="43"/>
  <c r="ER374" i="43"/>
  <c r="EQ374" i="43"/>
  <c r="EP374" i="43"/>
  <c r="EO374" i="43"/>
  <c r="EN374" i="43"/>
  <c r="EM374" i="43"/>
  <c r="EL374" i="43"/>
  <c r="EK374" i="43"/>
  <c r="EJ374" i="43"/>
  <c r="EI374" i="43"/>
  <c r="EH374" i="43"/>
  <c r="EG374" i="43"/>
  <c r="EF374" i="43"/>
  <c r="EE374" i="43"/>
  <c r="ED374" i="43"/>
  <c r="EC374" i="43"/>
  <c r="EB374" i="43"/>
  <c r="EA374" i="43"/>
  <c r="DZ374" i="43"/>
  <c r="DY374" i="43"/>
  <c r="DX374" i="43"/>
  <c r="DW374" i="43"/>
  <c r="DV374" i="43"/>
  <c r="DU374" i="43"/>
  <c r="DT374" i="43"/>
  <c r="DS374" i="43"/>
  <c r="DR374" i="43"/>
  <c r="DQ374" i="43"/>
  <c r="DP374" i="43"/>
  <c r="DO374" i="43"/>
  <c r="DN374" i="43"/>
  <c r="DM374" i="43"/>
  <c r="DL374" i="43"/>
  <c r="DK374" i="43"/>
  <c r="DJ374" i="43"/>
  <c r="DI374" i="43"/>
  <c r="DH374" i="43"/>
  <c r="DG374" i="43"/>
  <c r="DF374" i="43"/>
  <c r="DE374" i="43"/>
  <c r="DD374" i="43"/>
  <c r="DC374" i="43"/>
  <c r="DB374" i="43"/>
  <c r="DA374" i="43"/>
  <c r="CZ374" i="43"/>
  <c r="CY374" i="43"/>
  <c r="CX374" i="43"/>
  <c r="CW374" i="43"/>
  <c r="CV374" i="43"/>
  <c r="CU374" i="43"/>
  <c r="CT374" i="43"/>
  <c r="CS374" i="43"/>
  <c r="CR374" i="43"/>
  <c r="CQ374" i="43"/>
  <c r="CP374" i="43"/>
  <c r="CO374" i="43"/>
  <c r="CN374" i="43"/>
  <c r="CM374" i="43"/>
  <c r="CL374" i="43"/>
  <c r="CK374" i="43"/>
  <c r="CJ374" i="43"/>
  <c r="CI374" i="43"/>
  <c r="CH374" i="43"/>
  <c r="CG374" i="43"/>
  <c r="CF374" i="43"/>
  <c r="CE374" i="43"/>
  <c r="CD374" i="43"/>
  <c r="CC374" i="43"/>
  <c r="CB374" i="43"/>
  <c r="CA374" i="43"/>
  <c r="BZ374" i="43"/>
  <c r="BY374" i="43"/>
  <c r="BX374" i="43"/>
  <c r="BW374" i="43"/>
  <c r="BV374" i="43"/>
  <c r="BU374" i="43"/>
  <c r="BT374" i="43"/>
  <c r="BS374" i="43"/>
  <c r="BR374" i="43"/>
  <c r="BQ374" i="43"/>
  <c r="BP374" i="43"/>
  <c r="BO374" i="43"/>
  <c r="BN374" i="43"/>
  <c r="BM374" i="43"/>
  <c r="BL374" i="43"/>
  <c r="BK374" i="43"/>
  <c r="BJ374" i="43"/>
  <c r="BI374" i="43"/>
  <c r="BH374" i="43"/>
  <c r="BG374" i="43"/>
  <c r="BF374" i="43"/>
  <c r="BE374" i="43"/>
  <c r="BD374" i="43"/>
  <c r="BC374" i="43"/>
  <c r="BB374" i="43"/>
  <c r="BA374" i="43"/>
  <c r="AZ374" i="43"/>
  <c r="AY374" i="43"/>
  <c r="AX374" i="43"/>
  <c r="AW374" i="43"/>
  <c r="AV374" i="43"/>
  <c r="AU374" i="43"/>
  <c r="AT374" i="43"/>
  <c r="AS374" i="43"/>
  <c r="AR374" i="43"/>
  <c r="AQ374" i="43"/>
  <c r="AP374" i="43"/>
  <c r="AO374" i="43"/>
  <c r="AN374" i="43"/>
  <c r="AM374" i="43"/>
  <c r="AL374" i="43"/>
  <c r="AK374" i="43"/>
  <c r="AJ374" i="43"/>
  <c r="AI374" i="43"/>
  <c r="AH374" i="43"/>
  <c r="AG374" i="43"/>
  <c r="AF374" i="43"/>
  <c r="AE374" i="43"/>
  <c r="AD374" i="43"/>
  <c r="AC374" i="43"/>
  <c r="AB374" i="43"/>
  <c r="AA374" i="43"/>
  <c r="Z374" i="43"/>
  <c r="Y374" i="43"/>
  <c r="X374" i="43"/>
  <c r="W374" i="43"/>
  <c r="V374" i="43"/>
  <c r="U374" i="43"/>
  <c r="T374" i="43"/>
  <c r="S374" i="43"/>
  <c r="R374" i="43"/>
  <c r="Q374" i="43"/>
  <c r="P374" i="43"/>
  <c r="O374" i="43"/>
  <c r="N374" i="43"/>
  <c r="M374" i="43"/>
  <c r="L374" i="43"/>
  <c r="K374" i="43"/>
  <c r="J374" i="43"/>
  <c r="I374" i="43"/>
  <c r="H374" i="43"/>
  <c r="G374" i="43"/>
  <c r="F374" i="43"/>
  <c r="E374" i="43"/>
  <c r="FU373" i="43"/>
  <c r="FT373" i="43"/>
  <c r="FS373" i="43"/>
  <c r="FR373" i="43"/>
  <c r="FQ373" i="43"/>
  <c r="FP373" i="43"/>
  <c r="FO373" i="43"/>
  <c r="FN373" i="43"/>
  <c r="FM373" i="43"/>
  <c r="FL373" i="43"/>
  <c r="FK373" i="43"/>
  <c r="FJ373" i="43"/>
  <c r="FI373" i="43"/>
  <c r="FH373" i="43"/>
  <c r="FG373" i="43"/>
  <c r="FF373" i="43"/>
  <c r="FE373" i="43"/>
  <c r="FD373" i="43"/>
  <c r="FC373" i="43"/>
  <c r="FB373" i="43"/>
  <c r="FA373" i="43"/>
  <c r="EZ373" i="43"/>
  <c r="EY373" i="43"/>
  <c r="EX373" i="43"/>
  <c r="EW373" i="43"/>
  <c r="EV373" i="43"/>
  <c r="EU373" i="43"/>
  <c r="ET373" i="43"/>
  <c r="ES373" i="43"/>
  <c r="ER373" i="43"/>
  <c r="EQ373" i="43"/>
  <c r="EP373" i="43"/>
  <c r="EO373" i="43"/>
  <c r="EN373" i="43"/>
  <c r="EM373" i="43"/>
  <c r="EL373" i="43"/>
  <c r="EK373" i="43"/>
  <c r="EJ373" i="43"/>
  <c r="EI373" i="43"/>
  <c r="EH373" i="43"/>
  <c r="EG373" i="43"/>
  <c r="EF373" i="43"/>
  <c r="EE373" i="43"/>
  <c r="ED373" i="43"/>
  <c r="EC373" i="43"/>
  <c r="EB373" i="43"/>
  <c r="EA373" i="43"/>
  <c r="DZ373" i="43"/>
  <c r="DY373" i="43"/>
  <c r="DX373" i="43"/>
  <c r="DW373" i="43"/>
  <c r="DV373" i="43"/>
  <c r="DU373" i="43"/>
  <c r="DT373" i="43"/>
  <c r="DS373" i="43"/>
  <c r="DR373" i="43"/>
  <c r="DQ373" i="43"/>
  <c r="DP373" i="43"/>
  <c r="DO373" i="43"/>
  <c r="DN373" i="43"/>
  <c r="DM373" i="43"/>
  <c r="DL373" i="43"/>
  <c r="DK373" i="43"/>
  <c r="DJ373" i="43"/>
  <c r="DI373" i="43"/>
  <c r="DH373" i="43"/>
  <c r="DG373" i="43"/>
  <c r="DF373" i="43"/>
  <c r="DE373" i="43"/>
  <c r="DD373" i="43"/>
  <c r="DC373" i="43"/>
  <c r="DB373" i="43"/>
  <c r="DA373" i="43"/>
  <c r="CZ373" i="43"/>
  <c r="CY373" i="43"/>
  <c r="CX373" i="43"/>
  <c r="CW373" i="43"/>
  <c r="CV373" i="43"/>
  <c r="CU373" i="43"/>
  <c r="CT373" i="43"/>
  <c r="CS373" i="43"/>
  <c r="CR373" i="43"/>
  <c r="CQ373" i="43"/>
  <c r="CP373" i="43"/>
  <c r="CO373" i="43"/>
  <c r="CN373" i="43"/>
  <c r="CM373" i="43"/>
  <c r="CL373" i="43"/>
  <c r="CK373" i="43"/>
  <c r="CJ373" i="43"/>
  <c r="CI373" i="43"/>
  <c r="CH373" i="43"/>
  <c r="CG373" i="43"/>
  <c r="CF373" i="43"/>
  <c r="CE373" i="43"/>
  <c r="CD373" i="43"/>
  <c r="CC373" i="43"/>
  <c r="CB373" i="43"/>
  <c r="CA373" i="43"/>
  <c r="BZ373" i="43"/>
  <c r="BY373" i="43"/>
  <c r="BX373" i="43"/>
  <c r="BW373" i="43"/>
  <c r="BV373" i="43"/>
  <c r="BU373" i="43"/>
  <c r="BT373" i="43"/>
  <c r="BS373" i="43"/>
  <c r="BR373" i="43"/>
  <c r="BQ373" i="43"/>
  <c r="BP373" i="43"/>
  <c r="BO373" i="43"/>
  <c r="BN373" i="43"/>
  <c r="BM373" i="43"/>
  <c r="BL373" i="43"/>
  <c r="BK373" i="43"/>
  <c r="BJ373" i="43"/>
  <c r="BI373" i="43"/>
  <c r="BH373" i="43"/>
  <c r="BG373" i="43"/>
  <c r="BF373" i="43"/>
  <c r="BE373" i="43"/>
  <c r="BD373" i="43"/>
  <c r="BC373" i="43"/>
  <c r="BB373" i="43"/>
  <c r="BA373" i="43"/>
  <c r="AZ373" i="43"/>
  <c r="AY373" i="43"/>
  <c r="AX373" i="43"/>
  <c r="AW373" i="43"/>
  <c r="AV373" i="43"/>
  <c r="AU373" i="43"/>
  <c r="AT373" i="43"/>
  <c r="AS373" i="43"/>
  <c r="AR373" i="43"/>
  <c r="AQ373" i="43"/>
  <c r="AP373" i="43"/>
  <c r="AO373" i="43"/>
  <c r="AN373" i="43"/>
  <c r="AM373" i="43"/>
  <c r="AL373" i="43"/>
  <c r="AK373" i="43"/>
  <c r="AJ373" i="43"/>
  <c r="AI373" i="43"/>
  <c r="AH373" i="43"/>
  <c r="AG373" i="43"/>
  <c r="AF373" i="43"/>
  <c r="AE373" i="43"/>
  <c r="AD373" i="43"/>
  <c r="AC373" i="43"/>
  <c r="AB373" i="43"/>
  <c r="AA373" i="43"/>
  <c r="Z373" i="43"/>
  <c r="Y373" i="43"/>
  <c r="X373" i="43"/>
  <c r="W373" i="43"/>
  <c r="V373" i="43"/>
  <c r="U373" i="43"/>
  <c r="T373" i="43"/>
  <c r="S373" i="43"/>
  <c r="R373" i="43"/>
  <c r="Q373" i="43"/>
  <c r="P373" i="43"/>
  <c r="O373" i="43"/>
  <c r="N373" i="43"/>
  <c r="M373" i="43"/>
  <c r="L373" i="43"/>
  <c r="K373" i="43"/>
  <c r="J373" i="43"/>
  <c r="I373" i="43"/>
  <c r="H373" i="43"/>
  <c r="G373" i="43"/>
  <c r="F373" i="43"/>
  <c r="E373" i="43"/>
  <c r="D378" i="43"/>
  <c r="D377" i="43"/>
  <c r="D376" i="43"/>
  <c r="D375" i="43"/>
  <c r="D374" i="43"/>
  <c r="D373" i="43"/>
  <c r="E372" i="43"/>
  <c r="F372" i="43" s="1"/>
  <c r="G372" i="43" s="1"/>
  <c r="H372" i="43" s="1"/>
  <c r="I372" i="43" s="1"/>
  <c r="J372" i="43" s="1"/>
  <c r="K372" i="43" s="1"/>
  <c r="L372" i="43" s="1"/>
  <c r="M372" i="43" s="1"/>
  <c r="N372" i="43" s="1"/>
  <c r="O372" i="43" s="1"/>
  <c r="P372" i="43" s="1"/>
  <c r="Q372" i="43" s="1"/>
  <c r="R372" i="43" s="1"/>
  <c r="S372" i="43" s="1"/>
  <c r="T372" i="43" s="1"/>
  <c r="U372" i="43" s="1"/>
  <c r="V372" i="43" s="1"/>
  <c r="W372" i="43" s="1"/>
  <c r="X372" i="43" s="1"/>
  <c r="Y372" i="43" s="1"/>
  <c r="Z372" i="43" s="1"/>
  <c r="AA372" i="43" s="1"/>
  <c r="AB372" i="43" s="1"/>
  <c r="AC372" i="43" s="1"/>
  <c r="AD372" i="43" s="1"/>
  <c r="AE372" i="43" s="1"/>
  <c r="AF372" i="43" s="1"/>
  <c r="AG372" i="43" s="1"/>
  <c r="AH372" i="43" s="1"/>
  <c r="AI372" i="43" s="1"/>
  <c r="AJ372" i="43" s="1"/>
  <c r="AK372" i="43" s="1"/>
  <c r="AL372" i="43" s="1"/>
  <c r="AM372" i="43" s="1"/>
  <c r="AN372" i="43" s="1"/>
  <c r="AO372" i="43" s="1"/>
  <c r="AP372" i="43" s="1"/>
  <c r="AQ372" i="43" s="1"/>
  <c r="AR372" i="43" s="1"/>
  <c r="AS372" i="43" s="1"/>
  <c r="AT372" i="43" s="1"/>
  <c r="AU372" i="43" s="1"/>
  <c r="AV372" i="43" s="1"/>
  <c r="AW372" i="43" s="1"/>
  <c r="AX372" i="43" s="1"/>
  <c r="AY372" i="43" s="1"/>
  <c r="AZ372" i="43" s="1"/>
  <c r="BA372" i="43" s="1"/>
  <c r="BB372" i="43" s="1"/>
  <c r="BC372" i="43" s="1"/>
  <c r="BD372" i="43" s="1"/>
  <c r="BE372" i="43" s="1"/>
  <c r="BF372" i="43" s="1"/>
  <c r="BG372" i="43" s="1"/>
  <c r="BH372" i="43" s="1"/>
  <c r="BI372" i="43" s="1"/>
  <c r="BJ372" i="43" s="1"/>
  <c r="BK372" i="43" s="1"/>
  <c r="BL372" i="43" s="1"/>
  <c r="BM372" i="43" s="1"/>
  <c r="BN372" i="43" s="1"/>
  <c r="BO372" i="43" s="1"/>
  <c r="BP372" i="43" s="1"/>
  <c r="BQ372" i="43" s="1"/>
  <c r="BR372" i="43" s="1"/>
  <c r="BS372" i="43" s="1"/>
  <c r="BT372" i="43" s="1"/>
  <c r="BU372" i="43" s="1"/>
  <c r="BV372" i="43" s="1"/>
  <c r="BW372" i="43" s="1"/>
  <c r="BX372" i="43" s="1"/>
  <c r="BY372" i="43" s="1"/>
  <c r="BZ372" i="43" s="1"/>
  <c r="CA372" i="43" s="1"/>
  <c r="CB372" i="43" s="1"/>
  <c r="CC372" i="43" s="1"/>
  <c r="CD372" i="43" s="1"/>
  <c r="CE372" i="43" s="1"/>
  <c r="CF372" i="43" s="1"/>
  <c r="CG372" i="43" s="1"/>
  <c r="CH372" i="43" s="1"/>
  <c r="CI372" i="43" s="1"/>
  <c r="CJ372" i="43" s="1"/>
  <c r="CK372" i="43" s="1"/>
  <c r="CL372" i="43" s="1"/>
  <c r="CM372" i="43" s="1"/>
  <c r="CN372" i="43" s="1"/>
  <c r="CO372" i="43" s="1"/>
  <c r="CP372" i="43" s="1"/>
  <c r="CQ372" i="43" s="1"/>
  <c r="CR372" i="43" s="1"/>
  <c r="CS372" i="43" s="1"/>
  <c r="CT372" i="43" s="1"/>
  <c r="CU372" i="43" s="1"/>
  <c r="CV372" i="43" s="1"/>
  <c r="CW372" i="43" s="1"/>
  <c r="CX372" i="43" s="1"/>
  <c r="CY372" i="43" s="1"/>
  <c r="CZ372" i="43" s="1"/>
  <c r="DA372" i="43" s="1"/>
  <c r="DB372" i="43" s="1"/>
  <c r="DC372" i="43" s="1"/>
  <c r="DD372" i="43" s="1"/>
  <c r="DE372" i="43" s="1"/>
  <c r="DF372" i="43" s="1"/>
  <c r="DG372" i="43" s="1"/>
  <c r="DH372" i="43" s="1"/>
  <c r="DI372" i="43" s="1"/>
  <c r="DJ372" i="43" s="1"/>
  <c r="DK372" i="43" s="1"/>
  <c r="DL372" i="43" s="1"/>
  <c r="DM372" i="43" s="1"/>
  <c r="DN372" i="43" s="1"/>
  <c r="DO372" i="43" s="1"/>
  <c r="DP372" i="43" s="1"/>
  <c r="DQ372" i="43" s="1"/>
  <c r="DR372" i="43" s="1"/>
  <c r="DS372" i="43" s="1"/>
  <c r="DT372" i="43" s="1"/>
  <c r="DU372" i="43" s="1"/>
  <c r="DV372" i="43" s="1"/>
  <c r="DW372" i="43" s="1"/>
  <c r="DX372" i="43" s="1"/>
  <c r="DY372" i="43" s="1"/>
  <c r="DZ372" i="43" s="1"/>
  <c r="EA372" i="43" s="1"/>
  <c r="EB372" i="43" s="1"/>
  <c r="EC372" i="43" s="1"/>
  <c r="ED372" i="43" s="1"/>
  <c r="EE372" i="43" s="1"/>
  <c r="EF372" i="43" s="1"/>
  <c r="EG372" i="43" s="1"/>
  <c r="EH372" i="43" s="1"/>
  <c r="EI372" i="43" s="1"/>
  <c r="EJ372" i="43" s="1"/>
  <c r="EK372" i="43" s="1"/>
  <c r="EL372" i="43" s="1"/>
  <c r="EM372" i="43" s="1"/>
  <c r="EN372" i="43" s="1"/>
  <c r="EO372" i="43" s="1"/>
  <c r="EP372" i="43" s="1"/>
  <c r="EQ372" i="43" s="1"/>
  <c r="ER372" i="43" s="1"/>
  <c r="ES372" i="43" s="1"/>
  <c r="ET372" i="43" s="1"/>
  <c r="EU372" i="43" s="1"/>
  <c r="EV372" i="43" s="1"/>
  <c r="EW372" i="43" s="1"/>
  <c r="EX372" i="43" s="1"/>
  <c r="EY372" i="43" s="1"/>
  <c r="EZ372" i="43" s="1"/>
  <c r="FA372" i="43" s="1"/>
  <c r="FB372" i="43" s="1"/>
  <c r="FC372" i="43" s="1"/>
  <c r="FD372" i="43" s="1"/>
  <c r="FE372" i="43" s="1"/>
  <c r="FF372" i="43" s="1"/>
  <c r="FG372" i="43" s="1"/>
  <c r="FH372" i="43" s="1"/>
  <c r="FI372" i="43" s="1"/>
  <c r="FJ372" i="43" s="1"/>
  <c r="FK372" i="43" s="1"/>
  <c r="FL372" i="43" s="1"/>
  <c r="FM372" i="43" s="1"/>
  <c r="FN372" i="43" s="1"/>
  <c r="FO372" i="43" s="1"/>
  <c r="FP372" i="43" s="1"/>
  <c r="FQ372" i="43" s="1"/>
  <c r="FR372" i="43" s="1"/>
  <c r="FS372" i="43" s="1"/>
  <c r="FT372" i="43" s="1"/>
  <c r="FU372" i="43" s="1"/>
  <c r="A373" i="43"/>
  <c r="A374" i="43" s="1"/>
  <c r="A375" i="43" s="1"/>
  <c r="A376" i="43" s="1"/>
  <c r="A377" i="43" s="1"/>
  <c r="A378" i="43" s="1"/>
  <c r="A379" i="43" s="1"/>
  <c r="A380" i="43" s="1"/>
  <c r="E436" i="43" l="1"/>
  <c r="C28" i="54"/>
  <c r="E540" i="41"/>
  <c r="E539" i="41"/>
  <c r="E538" i="41"/>
  <c r="E537" i="41"/>
  <c r="E536" i="41"/>
  <c r="E535" i="41"/>
  <c r="E534" i="41"/>
  <c r="E533" i="41"/>
  <c r="E532" i="41"/>
  <c r="E531" i="41"/>
  <c r="E530" i="41"/>
  <c r="E529" i="41"/>
  <c r="E528" i="41"/>
  <c r="E527" i="41"/>
  <c r="E526" i="41"/>
  <c r="E525" i="41"/>
  <c r="E524" i="41"/>
  <c r="E523" i="41"/>
  <c r="E522" i="41"/>
  <c r="E521" i="41"/>
  <c r="E520" i="41"/>
  <c r="E519" i="41"/>
  <c r="E518" i="41"/>
  <c r="E517" i="41"/>
  <c r="E516" i="41"/>
  <c r="E515" i="41"/>
  <c r="E514" i="41"/>
  <c r="E513" i="41"/>
  <c r="E512" i="41"/>
  <c r="E511" i="41"/>
  <c r="E510" i="41"/>
  <c r="E509" i="41"/>
  <c r="E508" i="41"/>
  <c r="E507" i="41"/>
  <c r="E506" i="41"/>
  <c r="E505" i="41"/>
  <c r="E504" i="41"/>
  <c r="E503" i="41"/>
  <c r="E502" i="41"/>
  <c r="E501" i="41"/>
  <c r="E500" i="41"/>
  <c r="E499" i="41"/>
  <c r="E498" i="41"/>
  <c r="E497" i="41"/>
  <c r="E496" i="41"/>
  <c r="E495" i="41"/>
  <c r="E494" i="41"/>
  <c r="E493" i="41"/>
  <c r="E492" i="41"/>
  <c r="E491" i="41"/>
  <c r="E490" i="41"/>
  <c r="E489" i="41"/>
  <c r="E488" i="41"/>
  <c r="E487" i="41"/>
  <c r="E486" i="41"/>
  <c r="E485" i="41"/>
  <c r="E484" i="41"/>
  <c r="E483" i="41"/>
  <c r="E482" i="41"/>
  <c r="E481" i="41"/>
  <c r="E480" i="41"/>
  <c r="E479" i="41"/>
  <c r="E478" i="41"/>
  <c r="E477" i="41"/>
  <c r="E476" i="41"/>
  <c r="E475" i="41"/>
  <c r="E474" i="41"/>
  <c r="E473" i="41"/>
  <c r="E472" i="41"/>
  <c r="E471" i="41"/>
  <c r="E470" i="41"/>
  <c r="E469" i="41"/>
  <c r="E468" i="41"/>
  <c r="E467" i="41"/>
  <c r="E466" i="41"/>
  <c r="E465" i="41"/>
  <c r="E464" i="41"/>
  <c r="E463" i="41"/>
  <c r="E462" i="41"/>
  <c r="E461" i="41"/>
  <c r="E460" i="41"/>
  <c r="E459" i="41"/>
  <c r="E458" i="41"/>
  <c r="E457" i="41"/>
  <c r="E456" i="41"/>
  <c r="E455" i="41"/>
  <c r="E454" i="41"/>
  <c r="E453" i="41"/>
  <c r="E452" i="41"/>
  <c r="E451" i="41"/>
  <c r="E450" i="41"/>
  <c r="E449" i="41"/>
  <c r="E448" i="41"/>
  <c r="E447" i="41"/>
  <c r="E446" i="41"/>
  <c r="E445" i="41"/>
  <c r="E444" i="41"/>
  <c r="E443" i="41"/>
  <c r="E442" i="41"/>
  <c r="E441" i="41"/>
  <c r="E440" i="41"/>
  <c r="E439" i="41"/>
  <c r="E438" i="41"/>
  <c r="E437" i="41"/>
  <c r="E436" i="41"/>
  <c r="E435" i="41"/>
  <c r="E434" i="41"/>
  <c r="E433" i="41"/>
  <c r="E432" i="41"/>
  <c r="E431" i="41"/>
  <c r="E430" i="41"/>
  <c r="E429" i="41"/>
  <c r="E428" i="41"/>
  <c r="E427" i="41"/>
  <c r="E426" i="41"/>
  <c r="E425" i="41"/>
  <c r="E424" i="41"/>
  <c r="E423" i="41"/>
  <c r="E422" i="41"/>
  <c r="E421" i="41"/>
  <c r="E420" i="41"/>
  <c r="E419" i="41"/>
  <c r="E418" i="41"/>
  <c r="E417" i="41"/>
  <c r="E416" i="41"/>
  <c r="E415" i="41"/>
  <c r="E414" i="41"/>
  <c r="E413" i="41"/>
  <c r="E412" i="41"/>
  <c r="E411" i="41"/>
  <c r="E410" i="41"/>
  <c r="E409" i="41"/>
  <c r="E408" i="41"/>
  <c r="E407" i="41"/>
  <c r="E406" i="41"/>
  <c r="E405" i="41"/>
  <c r="E404" i="41"/>
  <c r="E403" i="41"/>
  <c r="E402" i="41"/>
  <c r="E401" i="41"/>
  <c r="E400" i="41"/>
  <c r="E399" i="41"/>
  <c r="E398" i="41"/>
  <c r="E397" i="41"/>
  <c r="E396" i="41"/>
  <c r="E395" i="41"/>
  <c r="E394" i="41"/>
  <c r="E393" i="41"/>
  <c r="E392" i="41"/>
  <c r="E391" i="41"/>
  <c r="E390" i="41"/>
  <c r="E389" i="41"/>
  <c r="E388" i="41"/>
  <c r="E387" i="41"/>
  <c r="E386" i="41"/>
  <c r="E385" i="41"/>
  <c r="E384" i="41"/>
  <c r="E383" i="41"/>
  <c r="E382" i="41"/>
  <c r="E381" i="41"/>
  <c r="E380" i="41"/>
  <c r="E379" i="41"/>
  <c r="E378" i="41"/>
  <c r="E377" i="41"/>
  <c r="E376" i="41"/>
  <c r="E375" i="41"/>
  <c r="E374" i="41"/>
  <c r="E373" i="41"/>
  <c r="E372" i="41"/>
  <c r="E371" i="41"/>
  <c r="E370" i="41"/>
  <c r="E369" i="41"/>
  <c r="E368" i="41"/>
  <c r="E367" i="41"/>
  <c r="E366" i="41"/>
  <c r="E365" i="41"/>
  <c r="E364" i="41"/>
  <c r="E363" i="41"/>
  <c r="E362" i="41"/>
  <c r="E361" i="41"/>
  <c r="E360" i="41"/>
  <c r="E359" i="41"/>
  <c r="E358" i="41"/>
  <c r="E357" i="41"/>
  <c r="E356" i="41"/>
  <c r="E355" i="41"/>
  <c r="E354" i="41"/>
  <c r="E353" i="41"/>
  <c r="E352" i="41"/>
  <c r="E351" i="41"/>
  <c r="E350" i="41"/>
  <c r="E349" i="41"/>
  <c r="E348" i="41"/>
  <c r="E347" i="41"/>
  <c r="E346" i="41"/>
  <c r="E345" i="41"/>
  <c r="E344" i="41"/>
  <c r="E343" i="41"/>
  <c r="E342" i="41"/>
  <c r="E341" i="41"/>
  <c r="E340" i="41"/>
  <c r="E339" i="41"/>
  <c r="E338" i="41"/>
  <c r="E337" i="41"/>
  <c r="E336" i="41"/>
  <c r="E335" i="41"/>
  <c r="E334" i="41"/>
  <c r="E333" i="41"/>
  <c r="E332" i="41"/>
  <c r="E331" i="41"/>
  <c r="E330" i="41"/>
  <c r="E329" i="41"/>
  <c r="E328" i="41"/>
  <c r="E327" i="41"/>
  <c r="E326" i="41"/>
  <c r="E325" i="41"/>
  <c r="E324" i="41"/>
  <c r="E323" i="41"/>
  <c r="E322" i="41"/>
  <c r="E321" i="41"/>
  <c r="E320" i="41"/>
  <c r="E319" i="41"/>
  <c r="E318" i="41"/>
  <c r="E317" i="41"/>
  <c r="E316" i="41"/>
  <c r="E315" i="41"/>
  <c r="E314" i="41"/>
  <c r="E313" i="41"/>
  <c r="E312" i="41"/>
  <c r="E311" i="41"/>
  <c r="E310" i="41"/>
  <c r="E309" i="41"/>
  <c r="E308" i="41"/>
  <c r="E307" i="41"/>
  <c r="E306" i="41"/>
  <c r="E305" i="41"/>
  <c r="E304" i="41"/>
  <c r="E303" i="41"/>
  <c r="E302" i="41"/>
  <c r="E301" i="41"/>
  <c r="E300" i="41"/>
  <c r="E299" i="41"/>
  <c r="E298" i="41"/>
  <c r="E297" i="41"/>
  <c r="E296" i="41"/>
  <c r="E295" i="41"/>
  <c r="E294" i="41"/>
  <c r="E293" i="41"/>
  <c r="E292" i="41"/>
  <c r="E291" i="41"/>
  <c r="E290" i="41"/>
  <c r="E289" i="41"/>
  <c r="E288" i="41"/>
  <c r="E287" i="41"/>
  <c r="E286" i="41"/>
  <c r="E285" i="41"/>
  <c r="E284" i="41"/>
  <c r="E283" i="41"/>
  <c r="E282" i="41"/>
  <c r="E281" i="41"/>
  <c r="E280" i="41"/>
  <c r="E279" i="41"/>
  <c r="E278" i="41"/>
  <c r="E277" i="41"/>
  <c r="E276" i="41"/>
  <c r="E275" i="41"/>
  <c r="E274" i="41"/>
  <c r="E273" i="41"/>
  <c r="E272" i="41"/>
  <c r="E271" i="41"/>
  <c r="E270" i="41"/>
  <c r="E269" i="41"/>
  <c r="E268" i="41"/>
  <c r="E267" i="41"/>
  <c r="E266" i="41"/>
  <c r="E265" i="41"/>
  <c r="E264" i="41"/>
  <c r="E263" i="41"/>
  <c r="E262" i="41"/>
  <c r="E261" i="41"/>
  <c r="E260" i="41"/>
  <c r="E259" i="41"/>
  <c r="E258" i="41"/>
  <c r="E257" i="41"/>
  <c r="E256" i="41"/>
  <c r="E255" i="41"/>
  <c r="E254" i="41"/>
  <c r="E253" i="41"/>
  <c r="E252" i="41"/>
  <c r="E251" i="41"/>
  <c r="E250" i="41"/>
  <c r="E249" i="41"/>
  <c r="E248" i="41"/>
  <c r="E247" i="41"/>
  <c r="E246" i="41"/>
  <c r="E245" i="41"/>
  <c r="E244" i="41"/>
  <c r="E243" i="41"/>
  <c r="E242" i="41"/>
  <c r="E241" i="41"/>
  <c r="E240" i="41"/>
  <c r="E239" i="41"/>
  <c r="E238" i="41"/>
  <c r="E237" i="41"/>
  <c r="E236" i="41"/>
  <c r="E235" i="41"/>
  <c r="E234" i="41"/>
  <c r="E233" i="41"/>
  <c r="E232" i="41"/>
  <c r="E231" i="41"/>
  <c r="E230" i="41"/>
  <c r="E229" i="41"/>
  <c r="E228" i="41"/>
  <c r="E227" i="41"/>
  <c r="E226" i="41"/>
  <c r="E225" i="41"/>
  <c r="E224" i="41"/>
  <c r="E223" i="41"/>
  <c r="E222" i="41"/>
  <c r="E221" i="41"/>
  <c r="E220" i="41"/>
  <c r="E219" i="41"/>
  <c r="E218" i="41"/>
  <c r="E217" i="41"/>
  <c r="E216" i="41"/>
  <c r="E215" i="41"/>
  <c r="E214" i="41"/>
  <c r="E213" i="41"/>
  <c r="E212" i="41"/>
  <c r="E211" i="41"/>
  <c r="E210" i="41"/>
  <c r="E209" i="41"/>
  <c r="E208" i="41"/>
  <c r="E207" i="41"/>
  <c r="E206" i="41"/>
  <c r="E205" i="41"/>
  <c r="E204" i="41"/>
  <c r="E203" i="41"/>
  <c r="E202" i="41"/>
  <c r="E201" i="41"/>
  <c r="E200" i="41"/>
  <c r="E199" i="41"/>
  <c r="E198" i="41"/>
  <c r="E197" i="41"/>
  <c r="E196" i="41"/>
  <c r="E195" i="41"/>
  <c r="E194" i="41"/>
  <c r="E193" i="41"/>
  <c r="E192" i="41"/>
  <c r="E191" i="41"/>
  <c r="E190" i="41"/>
  <c r="E189" i="41"/>
  <c r="E188" i="41"/>
  <c r="E187" i="41"/>
  <c r="E186" i="41"/>
  <c r="E185" i="41"/>
  <c r="E184" i="41"/>
  <c r="E183" i="41"/>
  <c r="E182" i="41"/>
  <c r="E181" i="41"/>
  <c r="E180" i="41"/>
  <c r="E179" i="41"/>
  <c r="E178" i="41"/>
  <c r="E177" i="41"/>
  <c r="E176" i="41"/>
  <c r="E175" i="41"/>
  <c r="E174" i="41"/>
  <c r="E173" i="41"/>
  <c r="E172" i="41"/>
  <c r="E171" i="41"/>
  <c r="E170" i="41"/>
  <c r="E169" i="41"/>
  <c r="E168" i="41"/>
  <c r="E167" i="41"/>
  <c r="E166" i="41"/>
  <c r="E165" i="41"/>
  <c r="E164" i="41"/>
  <c r="E163" i="41"/>
  <c r="E162" i="41"/>
  <c r="E161" i="41"/>
  <c r="E160" i="41"/>
  <c r="E159" i="41"/>
  <c r="E158" i="41"/>
  <c r="E157" i="41"/>
  <c r="E156" i="41"/>
  <c r="E155" i="41"/>
  <c r="E154" i="41"/>
  <c r="E153" i="41"/>
  <c r="E152" i="41"/>
  <c r="E151" i="41"/>
  <c r="E150" i="41"/>
  <c r="E149" i="41"/>
  <c r="E148" i="41"/>
  <c r="E147" i="41"/>
  <c r="E146" i="41"/>
  <c r="E145" i="41"/>
  <c r="E144" i="41"/>
  <c r="E143" i="41"/>
  <c r="E142" i="41"/>
  <c r="E141" i="41"/>
  <c r="E140" i="41"/>
  <c r="E139" i="41"/>
  <c r="E138" i="41"/>
  <c r="E137" i="41"/>
  <c r="E136" i="41"/>
  <c r="E135" i="41"/>
  <c r="E134" i="41"/>
  <c r="E133" i="41"/>
  <c r="E132" i="41"/>
  <c r="E131" i="41"/>
  <c r="E130" i="41"/>
  <c r="E129" i="41"/>
  <c r="E128" i="41"/>
  <c r="E127" i="41"/>
  <c r="E126" i="41"/>
  <c r="E125" i="41"/>
  <c r="E124" i="41"/>
  <c r="E123" i="41"/>
  <c r="E122" i="41"/>
  <c r="E121" i="41"/>
  <c r="E120" i="41"/>
  <c r="E119" i="41"/>
  <c r="E118" i="41"/>
  <c r="E117" i="41"/>
  <c r="E116" i="41"/>
  <c r="E115" i="41"/>
  <c r="E114" i="41"/>
  <c r="E113" i="41"/>
  <c r="E112" i="41"/>
  <c r="E111" i="41"/>
  <c r="E110" i="41"/>
  <c r="E109" i="41"/>
  <c r="E108" i="41"/>
  <c r="E107" i="41"/>
  <c r="E106" i="41"/>
  <c r="E105" i="41"/>
  <c r="E104" i="41"/>
  <c r="E103" i="41"/>
  <c r="E102" i="41"/>
  <c r="E101" i="41"/>
  <c r="E100" i="41"/>
  <c r="E99" i="41"/>
  <c r="E98" i="41"/>
  <c r="E97" i="41"/>
  <c r="E96" i="41"/>
  <c r="E95" i="41"/>
  <c r="E94" i="41"/>
  <c r="E93" i="41"/>
  <c r="E92" i="41"/>
  <c r="E91" i="41"/>
  <c r="E90" i="41"/>
  <c r="E89" i="41"/>
  <c r="E88" i="41"/>
  <c r="E87" i="41"/>
  <c r="E86" i="41"/>
  <c r="E85" i="41"/>
  <c r="E84" i="41"/>
  <c r="E83" i="41"/>
  <c r="E82" i="41"/>
  <c r="E81" i="41"/>
  <c r="E80" i="41"/>
  <c r="E79" i="41"/>
  <c r="E78" i="41"/>
  <c r="E77" i="41"/>
  <c r="E76" i="41"/>
  <c r="E75" i="41"/>
  <c r="E74" i="41"/>
  <c r="E73" i="41"/>
  <c r="E72" i="41"/>
  <c r="E71" i="41"/>
  <c r="E70" i="41"/>
  <c r="E69" i="41"/>
  <c r="E68" i="41"/>
  <c r="E67" i="41"/>
  <c r="E66" i="41"/>
  <c r="E65" i="41"/>
  <c r="E64" i="41"/>
  <c r="E63" i="41"/>
  <c r="E62" i="41"/>
  <c r="E61" i="41"/>
  <c r="E60" i="41"/>
  <c r="E59" i="41"/>
  <c r="E58" i="41"/>
  <c r="E57" i="41"/>
  <c r="E56" i="41"/>
  <c r="E55" i="41"/>
  <c r="E54" i="41"/>
  <c r="E53" i="41"/>
  <c r="E52" i="41"/>
  <c r="E51" i="41"/>
  <c r="E50" i="41"/>
  <c r="E49" i="41"/>
  <c r="E48" i="41"/>
  <c r="E47" i="41"/>
  <c r="E46" i="41"/>
  <c r="E45" i="41"/>
  <c r="E44" i="41"/>
  <c r="E43" i="41"/>
  <c r="E42" i="41"/>
  <c r="E41" i="41"/>
  <c r="E40" i="41"/>
  <c r="E39" i="41"/>
  <c r="E38" i="41"/>
  <c r="E37" i="41"/>
  <c r="E36" i="41"/>
  <c r="E35" i="41"/>
  <c r="E34" i="41"/>
  <c r="E33" i="41"/>
  <c r="E32" i="41"/>
  <c r="E31" i="41"/>
  <c r="E30" i="41"/>
  <c r="E29" i="41"/>
  <c r="E28" i="41"/>
  <c r="E27" i="41"/>
  <c r="E26" i="41"/>
  <c r="E25" i="41"/>
  <c r="E24" i="41"/>
  <c r="E23" i="41"/>
  <c r="E22" i="41"/>
  <c r="E21" i="41"/>
  <c r="E20" i="41"/>
  <c r="E19" i="41"/>
  <c r="E18" i="41"/>
  <c r="E17" i="41"/>
  <c r="E16" i="41"/>
  <c r="E15" i="41"/>
  <c r="E14" i="41"/>
  <c r="E13" i="41"/>
  <c r="E12" i="41"/>
  <c r="E11" i="41"/>
  <c r="E10" i="41"/>
  <c r="E9" i="41"/>
  <c r="E8" i="41"/>
  <c r="E7" i="41"/>
  <c r="E6" i="41"/>
  <c r="E5" i="41"/>
  <c r="B367" i="43"/>
  <c r="B366" i="43"/>
  <c r="B365" i="43"/>
  <c r="B364" i="43"/>
  <c r="B363" i="43"/>
  <c r="B362" i="43"/>
  <c r="B361" i="43"/>
  <c r="B360" i="43"/>
  <c r="A489" i="43"/>
  <c r="B489" i="43"/>
  <c r="F4991" i="28"/>
  <c r="F4992" i="28"/>
  <c r="F65" i="28"/>
  <c r="B22" i="39"/>
  <c r="C22" i="39"/>
  <c r="B21" i="39"/>
  <c r="C22" i="52"/>
  <c r="B22" i="52"/>
  <c r="A4987" i="28"/>
  <c r="A4949" i="28"/>
  <c r="A4964" i="28"/>
  <c r="A4857" i="28"/>
  <c r="A4867" i="28" s="1"/>
  <c r="A4877" i="28" s="1"/>
  <c r="A4887" i="28" s="1"/>
  <c r="A4896" i="28" s="1"/>
  <c r="A4826" i="28"/>
  <c r="A4836" i="28" s="1"/>
  <c r="A214" i="44"/>
  <c r="A4808" i="28" s="1"/>
  <c r="A4572" i="28"/>
  <c r="A4587" i="28" s="1"/>
  <c r="A4602" i="28" s="1"/>
  <c r="A4617" i="28" s="1"/>
  <c r="A4632" i="28" s="1"/>
  <c r="A4647" i="28" s="1"/>
  <c r="A4662" i="28" s="1"/>
  <c r="A4326" i="28"/>
  <c r="A4336" i="28" s="1"/>
  <c r="A4346" i="28" s="1"/>
  <c r="A4356" i="28" s="1"/>
  <c r="A4366" i="28" s="1"/>
  <c r="A4376" i="28" s="1"/>
  <c r="A4386" i="28" s="1"/>
  <c r="A4396" i="28" s="1"/>
  <c r="A4406" i="28" s="1"/>
  <c r="A4299" i="28"/>
  <c r="A4307" i="28" s="1"/>
  <c r="A132" i="44"/>
  <c r="A133" i="44" s="1"/>
  <c r="A134" i="44" s="1"/>
  <c r="A4258" i="28"/>
  <c r="A4269" i="28" s="1"/>
  <c r="A4280" i="28" s="1"/>
  <c r="A101" i="44"/>
  <c r="A3986" i="28" s="1"/>
  <c r="A3822" i="28"/>
  <c r="A3828" i="28" s="1"/>
  <c r="A3834" i="28" s="1"/>
  <c r="A3840" i="28" s="1"/>
  <c r="A3463" i="28"/>
  <c r="A3447" i="28"/>
  <c r="H3447" i="28" s="1"/>
  <c r="H3438" i="28"/>
  <c r="B3438" i="28"/>
  <c r="A3402" i="28"/>
  <c r="A3415" i="28" s="1"/>
  <c r="A3424" i="28" s="1"/>
  <c r="A3321" i="28"/>
  <c r="A3341" i="28" s="1"/>
  <c r="A3350" i="28" s="1"/>
  <c r="A3359" i="28" s="1"/>
  <c r="A3368" i="28" s="1"/>
  <c r="A3377" i="28" s="1"/>
  <c r="A3233" i="28"/>
  <c r="A3243" i="28" s="1"/>
  <c r="A3253" i="28" s="1"/>
  <c r="A3263" i="28" s="1"/>
  <c r="A3273" i="28" s="1"/>
  <c r="A3102" i="28"/>
  <c r="A3122" i="28" s="1"/>
  <c r="A1713" i="28"/>
  <c r="A1722" i="28" s="1"/>
  <c r="A1646" i="28"/>
  <c r="A1657" i="28" s="1"/>
  <c r="A1668" i="28" s="1"/>
  <c r="A1679" i="28" s="1"/>
  <c r="A1687" i="28" s="1"/>
  <c r="A1403" i="28"/>
  <c r="H1403" i="28" s="1"/>
  <c r="H1397" i="28"/>
  <c r="B1397" i="28"/>
  <c r="A166" i="28"/>
  <c r="B166" i="28" s="1"/>
  <c r="H160" i="28"/>
  <c r="B160" i="28"/>
  <c r="A17" i="28"/>
  <c r="H17" i="28" s="1"/>
  <c r="H6" i="28"/>
  <c r="B6" i="28"/>
  <c r="C71" i="30"/>
  <c r="B71" i="30"/>
  <c r="B18" i="18"/>
  <c r="B19" i="18"/>
  <c r="B20" i="18"/>
  <c r="B21" i="18"/>
  <c r="B22" i="18"/>
  <c r="B23" i="18"/>
  <c r="B24" i="18"/>
  <c r="B25" i="18"/>
  <c r="B26" i="18"/>
  <c r="B27" i="18"/>
  <c r="B28" i="18"/>
  <c r="B29" i="18"/>
  <c r="B30" i="18"/>
  <c r="B31" i="18"/>
  <c r="D540" i="41"/>
  <c r="A3469" i="28"/>
  <c r="A3475" i="28" s="1"/>
  <c r="M6" i="52"/>
  <c r="L6" i="52"/>
  <c r="K6" i="52"/>
  <c r="J6" i="52"/>
  <c r="I6" i="52"/>
  <c r="H6" i="52"/>
  <c r="G6" i="52"/>
  <c r="E6" i="52"/>
  <c r="D6" i="52"/>
  <c r="N25" i="52"/>
  <c r="C25" i="52"/>
  <c r="B25" i="52"/>
  <c r="J16" i="35"/>
  <c r="K16" i="35"/>
  <c r="L16" i="35"/>
  <c r="M16" i="35"/>
  <c r="A3142" i="28"/>
  <c r="A3162" i="28" s="1"/>
  <c r="A3182" i="28" s="1"/>
  <c r="A3202" i="28" s="1"/>
  <c r="AF39" i="35"/>
  <c r="AE39" i="35"/>
  <c r="AD39" i="35"/>
  <c r="AC39" i="35"/>
  <c r="T39" i="35"/>
  <c r="S39" i="35"/>
  <c r="R39" i="35"/>
  <c r="Q39" i="35"/>
  <c r="A26" i="32"/>
  <c r="A24" i="32"/>
  <c r="A21" i="32"/>
  <c r="C89" i="32"/>
  <c r="C22" i="32"/>
  <c r="B89" i="32"/>
  <c r="B22" i="32"/>
  <c r="C94" i="32"/>
  <c r="C27" i="32"/>
  <c r="B94" i="32"/>
  <c r="B27" i="32"/>
  <c r="B93" i="32"/>
  <c r="B26" i="32"/>
  <c r="C92" i="32"/>
  <c r="C25" i="32"/>
  <c r="B92" i="32"/>
  <c r="B25" i="32"/>
  <c r="B91" i="32"/>
  <c r="B24" i="32"/>
  <c r="C90" i="32"/>
  <c r="C23" i="32"/>
  <c r="B90" i="32"/>
  <c r="B23" i="32"/>
  <c r="B88" i="32"/>
  <c r="B21" i="32"/>
  <c r="B48" i="31"/>
  <c r="C48" i="31"/>
  <c r="B49" i="31"/>
  <c r="C49" i="31"/>
  <c r="A4" i="32"/>
  <c r="A13" i="32"/>
  <c r="C13" i="32"/>
  <c r="H81" i="32"/>
  <c r="J81" i="32"/>
  <c r="L81" i="32"/>
  <c r="H83" i="32"/>
  <c r="J83" i="32"/>
  <c r="L83" i="32"/>
  <c r="H85" i="32"/>
  <c r="J85" i="32"/>
  <c r="L85" i="32"/>
  <c r="T86" i="32"/>
  <c r="V86" i="32"/>
  <c r="C87" i="32"/>
  <c r="C85" i="32"/>
  <c r="C86" i="32"/>
  <c r="C84" i="32"/>
  <c r="C83" i="32"/>
  <c r="C82" i="32"/>
  <c r="B84" i="32"/>
  <c r="B83" i="32"/>
  <c r="B87" i="32"/>
  <c r="B85" i="32"/>
  <c r="B86" i="32"/>
  <c r="B82" i="32"/>
  <c r="C81" i="32"/>
  <c r="B81" i="32"/>
  <c r="C80" i="32"/>
  <c r="B80" i="32"/>
  <c r="B13" i="32"/>
  <c r="B490" i="43"/>
  <c r="T82" i="32"/>
  <c r="V82" i="32"/>
  <c r="N81" i="32"/>
  <c r="P81" i="32"/>
  <c r="T84" i="32"/>
  <c r="V84" i="32"/>
  <c r="N83" i="32"/>
  <c r="P83" i="32"/>
  <c r="N85" i="32"/>
  <c r="P85" i="32"/>
  <c r="B5" i="18"/>
  <c r="B6" i="18"/>
  <c r="F4993" i="28"/>
  <c r="F4990" i="28"/>
  <c r="F4989" i="28"/>
  <c r="E4989" i="28"/>
  <c r="F4988" i="28"/>
  <c r="E4988" i="28"/>
  <c r="F3430" i="28"/>
  <c r="F3429" i="28"/>
  <c r="F3428" i="28"/>
  <c r="F3426" i="28"/>
  <c r="F3425" i="28"/>
  <c r="F3421" i="28"/>
  <c r="F3420" i="28"/>
  <c r="F3419" i="28"/>
  <c r="F3417" i="28"/>
  <c r="F3416" i="28"/>
  <c r="F3418" i="28" s="1"/>
  <c r="F72" i="28"/>
  <c r="F74" i="28" s="1"/>
  <c r="C11" i="50"/>
  <c r="C6" i="53"/>
  <c r="B6" i="53"/>
  <c r="C5" i="53"/>
  <c r="B5" i="53"/>
  <c r="B4" i="53"/>
  <c r="A26" i="39"/>
  <c r="A38" i="39"/>
  <c r="A50" i="39"/>
  <c r="C58" i="39"/>
  <c r="B58" i="39"/>
  <c r="C57" i="39"/>
  <c r="B57" i="39"/>
  <c r="B56" i="39"/>
  <c r="B50" i="39"/>
  <c r="C46" i="39"/>
  <c r="B46" i="39"/>
  <c r="B40" i="39"/>
  <c r="C45" i="39"/>
  <c r="B45" i="39"/>
  <c r="B39" i="39"/>
  <c r="B44" i="39"/>
  <c r="B38" i="39"/>
  <c r="C34" i="39"/>
  <c r="B34" i="39"/>
  <c r="B28" i="39"/>
  <c r="C33" i="39"/>
  <c r="B33" i="39"/>
  <c r="B27" i="39"/>
  <c r="B32" i="39"/>
  <c r="B26" i="39"/>
  <c r="B10" i="39"/>
  <c r="C12" i="39"/>
  <c r="B12" i="39"/>
  <c r="C11" i="39"/>
  <c r="B11" i="39"/>
  <c r="B4" i="52"/>
  <c r="C24" i="52"/>
  <c r="B24" i="52"/>
  <c r="C23" i="52"/>
  <c r="B23" i="52"/>
  <c r="C21" i="52"/>
  <c r="B21" i="52"/>
  <c r="C20" i="52"/>
  <c r="B20" i="52"/>
  <c r="C19" i="52"/>
  <c r="B19" i="52"/>
  <c r="C18" i="52"/>
  <c r="B18" i="52"/>
  <c r="C17" i="52"/>
  <c r="B17" i="52"/>
  <c r="C16" i="52"/>
  <c r="B16" i="52"/>
  <c r="C15" i="52"/>
  <c r="B15" i="52"/>
  <c r="C14" i="52"/>
  <c r="B14" i="52"/>
  <c r="C13" i="52"/>
  <c r="B13" i="52"/>
  <c r="C12" i="52"/>
  <c r="B12" i="52"/>
  <c r="C11" i="52"/>
  <c r="B11" i="52"/>
  <c r="C10" i="52"/>
  <c r="B10" i="52"/>
  <c r="C9" i="52"/>
  <c r="B9" i="52"/>
  <c r="C8" i="52"/>
  <c r="B8" i="52"/>
  <c r="C7" i="52"/>
  <c r="B7" i="52"/>
  <c r="C6" i="52"/>
  <c r="B6" i="52"/>
  <c r="C5" i="52"/>
  <c r="B5" i="52"/>
  <c r="B31" i="33"/>
  <c r="C31" i="33"/>
  <c r="C79" i="32"/>
  <c r="C78" i="32"/>
  <c r="C77" i="32"/>
  <c r="C76" i="32"/>
  <c r="C75" i="32"/>
  <c r="C74" i="32"/>
  <c r="C73" i="32"/>
  <c r="C72" i="32"/>
  <c r="C71" i="32"/>
  <c r="C70" i="32"/>
  <c r="C69" i="32"/>
  <c r="C68" i="32"/>
  <c r="C67" i="32"/>
  <c r="C66" i="32"/>
  <c r="C65" i="32"/>
  <c r="C64" i="32"/>
  <c r="C63" i="32"/>
  <c r="C62" i="32"/>
  <c r="C61" i="32"/>
  <c r="C60" i="32"/>
  <c r="C59" i="32"/>
  <c r="C58" i="32"/>
  <c r="C57" i="32"/>
  <c r="C56" i="32"/>
  <c r="C55" i="32"/>
  <c r="C54" i="32"/>
  <c r="C53" i="32"/>
  <c r="C52" i="32"/>
  <c r="C51" i="32"/>
  <c r="C50" i="32"/>
  <c r="C49" i="32"/>
  <c r="C48" i="32"/>
  <c r="C47" i="32"/>
  <c r="C46" i="32"/>
  <c r="C45" i="32"/>
  <c r="C44" i="32"/>
  <c r="C43" i="32"/>
  <c r="C42" i="32"/>
  <c r="C41" i="32"/>
  <c r="C40" i="32"/>
  <c r="C39" i="32"/>
  <c r="C38" i="32"/>
  <c r="C37" i="32"/>
  <c r="C36" i="32"/>
  <c r="C35" i="32"/>
  <c r="C34" i="32"/>
  <c r="C33" i="32"/>
  <c r="C497" i="43"/>
  <c r="B497" i="43"/>
  <c r="C496" i="43"/>
  <c r="B496" i="43"/>
  <c r="C495" i="43"/>
  <c r="B495" i="43"/>
  <c r="C494" i="43"/>
  <c r="B494" i="43"/>
  <c r="C493" i="43"/>
  <c r="B493" i="43"/>
  <c r="C492" i="43"/>
  <c r="B492" i="43"/>
  <c r="C491" i="43"/>
  <c r="B491" i="43"/>
  <c r="C490" i="43"/>
  <c r="A491" i="43"/>
  <c r="A492" i="43" s="1"/>
  <c r="A493" i="43" s="1"/>
  <c r="A494" i="43" s="1"/>
  <c r="A495" i="43" s="1"/>
  <c r="A496" i="43" s="1"/>
  <c r="A497" i="43" s="1"/>
  <c r="A498" i="43" s="1"/>
  <c r="B7" i="18"/>
  <c r="F19" i="43"/>
  <c r="B61" i="40"/>
  <c r="B60" i="40"/>
  <c r="B59" i="40"/>
  <c r="B58" i="40"/>
  <c r="B57" i="40"/>
  <c r="B56" i="40"/>
  <c r="C61" i="40"/>
  <c r="C60" i="40"/>
  <c r="C59" i="40"/>
  <c r="C58" i="40"/>
  <c r="C57" i="40"/>
  <c r="C56" i="40"/>
  <c r="B33" i="40"/>
  <c r="C33" i="40"/>
  <c r="B34" i="40"/>
  <c r="C34" i="40"/>
  <c r="B35" i="40"/>
  <c r="C35" i="40"/>
  <c r="B36" i="40"/>
  <c r="C36" i="40"/>
  <c r="D6" i="53"/>
  <c r="E6" i="53"/>
  <c r="F6" i="53"/>
  <c r="G6" i="53"/>
  <c r="H6" i="53"/>
  <c r="I6" i="53"/>
  <c r="J6" i="53"/>
  <c r="K6" i="53"/>
  <c r="L6" i="53"/>
  <c r="M6" i="53"/>
  <c r="N6" i="53"/>
  <c r="O6" i="53"/>
  <c r="P6" i="53"/>
  <c r="Q6" i="53"/>
  <c r="S5" i="53"/>
  <c r="T5" i="53"/>
  <c r="U5" i="53"/>
  <c r="V5" i="53"/>
  <c r="W5" i="53"/>
  <c r="X5" i="53"/>
  <c r="Y5" i="53"/>
  <c r="Z5" i="53"/>
  <c r="AA5" i="53"/>
  <c r="AB5" i="53"/>
  <c r="AC5" i="53"/>
  <c r="D479" i="41"/>
  <c r="D480" i="41"/>
  <c r="D478" i="41"/>
  <c r="D477" i="41"/>
  <c r="J460" i="41"/>
  <c r="C52" i="39"/>
  <c r="B52" i="39"/>
  <c r="C51" i="39"/>
  <c r="B51" i="39"/>
  <c r="F10" i="52"/>
  <c r="F6" i="52"/>
  <c r="A23" i="50"/>
  <c r="A21" i="50"/>
  <c r="A17" i="50"/>
  <c r="A15" i="50"/>
  <c r="B28" i="50"/>
  <c r="B15" i="50"/>
  <c r="B36" i="50"/>
  <c r="B23" i="50"/>
  <c r="B34" i="50"/>
  <c r="B21" i="50"/>
  <c r="B30" i="50"/>
  <c r="B17" i="50"/>
  <c r="C29" i="50"/>
  <c r="B29" i="50"/>
  <c r="B16" i="50"/>
  <c r="C37" i="50"/>
  <c r="C24" i="50"/>
  <c r="B37" i="50"/>
  <c r="B24" i="50"/>
  <c r="C35" i="50"/>
  <c r="C22" i="50"/>
  <c r="B35" i="50"/>
  <c r="B22" i="50"/>
  <c r="C33" i="50"/>
  <c r="B33" i="50"/>
  <c r="B20" i="50"/>
  <c r="C32" i="50"/>
  <c r="B32" i="50"/>
  <c r="B19" i="50"/>
  <c r="C31" i="50"/>
  <c r="C18" i="50"/>
  <c r="B31" i="50"/>
  <c r="B18" i="50"/>
  <c r="AD37" i="50"/>
  <c r="B11" i="50"/>
  <c r="C6" i="50"/>
  <c r="B6" i="50"/>
  <c r="G29" i="50"/>
  <c r="E29" i="50"/>
  <c r="AD35" i="50"/>
  <c r="F33" i="50"/>
  <c r="H33" i="50"/>
  <c r="J33" i="50"/>
  <c r="L33" i="50"/>
  <c r="N33" i="50"/>
  <c r="P33" i="50"/>
  <c r="R33" i="50"/>
  <c r="T33" i="50"/>
  <c r="V33" i="50"/>
  <c r="X33" i="50"/>
  <c r="Z33" i="50"/>
  <c r="AB33" i="50"/>
  <c r="AD33" i="50"/>
  <c r="AF33" i="50"/>
  <c r="AH33" i="50"/>
  <c r="AJ33" i="50"/>
  <c r="AL33" i="50"/>
  <c r="AN33" i="50"/>
  <c r="H32" i="50"/>
  <c r="J32" i="50"/>
  <c r="L32" i="50"/>
  <c r="N32" i="50"/>
  <c r="P32" i="50"/>
  <c r="C11" i="49"/>
  <c r="B11" i="49"/>
  <c r="C27" i="30"/>
  <c r="B27" i="30"/>
  <c r="B8" i="18"/>
  <c r="C16" i="50"/>
  <c r="C52" i="30"/>
  <c r="B52" i="30"/>
  <c r="C34" i="30"/>
  <c r="B34" i="30"/>
  <c r="C19" i="30"/>
  <c r="B19" i="30"/>
  <c r="B4" i="51"/>
  <c r="C8" i="51"/>
  <c r="B8" i="51"/>
  <c r="C7" i="51"/>
  <c r="B7" i="51"/>
  <c r="C6" i="51"/>
  <c r="B6" i="51"/>
  <c r="C5" i="51"/>
  <c r="B5" i="51"/>
  <c r="C57" i="37"/>
  <c r="B57" i="37"/>
  <c r="C56" i="37"/>
  <c r="B56" i="37"/>
  <c r="C55" i="37"/>
  <c r="B55" i="37"/>
  <c r="C54" i="37"/>
  <c r="B54" i="37"/>
  <c r="C53" i="37"/>
  <c r="B53" i="37"/>
  <c r="C52" i="37"/>
  <c r="B52" i="37"/>
  <c r="C51" i="37"/>
  <c r="B51" i="37"/>
  <c r="C50" i="37"/>
  <c r="B50" i="37"/>
  <c r="C49" i="37"/>
  <c r="B49" i="37"/>
  <c r="E8" i="51"/>
  <c r="F8" i="51"/>
  <c r="G8" i="51"/>
  <c r="H8" i="51"/>
  <c r="I8" i="51"/>
  <c r="D8" i="51"/>
  <c r="W8" i="51"/>
  <c r="X8" i="51"/>
  <c r="Y8" i="51"/>
  <c r="Z8" i="51"/>
  <c r="AA8" i="51"/>
  <c r="AB8" i="51"/>
  <c r="AC8" i="51"/>
  <c r="AD8" i="51"/>
  <c r="AE8" i="51"/>
  <c r="B48" i="37"/>
  <c r="B38" i="35"/>
  <c r="B25" i="35"/>
  <c r="AL39" i="35"/>
  <c r="AK39" i="35"/>
  <c r="AJ39" i="35"/>
  <c r="AI39" i="35"/>
  <c r="AH39" i="35"/>
  <c r="AG39" i="35"/>
  <c r="AB39" i="35"/>
  <c r="AA39" i="35"/>
  <c r="Z39" i="35"/>
  <c r="Y39" i="35"/>
  <c r="X39" i="35"/>
  <c r="W39" i="35"/>
  <c r="V39" i="35"/>
  <c r="U39" i="35"/>
  <c r="P39" i="35"/>
  <c r="O39" i="35"/>
  <c r="N39" i="35"/>
  <c r="M39" i="35"/>
  <c r="L39" i="35"/>
  <c r="K39" i="35"/>
  <c r="J39" i="35"/>
  <c r="I39" i="35"/>
  <c r="H39" i="35"/>
  <c r="G39" i="35"/>
  <c r="F39" i="35"/>
  <c r="E39" i="35"/>
  <c r="C37" i="35"/>
  <c r="C24" i="35"/>
  <c r="B37" i="35"/>
  <c r="B24" i="35"/>
  <c r="O22" i="35"/>
  <c r="P22" i="35"/>
  <c r="B36" i="35"/>
  <c r="B23" i="35"/>
  <c r="B32" i="35"/>
  <c r="B30" i="35"/>
  <c r="B4" i="35"/>
  <c r="B30" i="33"/>
  <c r="B25" i="33"/>
  <c r="B4" i="33"/>
  <c r="C39" i="35"/>
  <c r="C26" i="35"/>
  <c r="B39" i="35"/>
  <c r="B26" i="35"/>
  <c r="C35" i="35"/>
  <c r="C22" i="35"/>
  <c r="B35" i="35"/>
  <c r="B22" i="35"/>
  <c r="C34" i="35"/>
  <c r="C21" i="35"/>
  <c r="B34" i="35"/>
  <c r="B21" i="35"/>
  <c r="C33" i="35"/>
  <c r="C20" i="35"/>
  <c r="B33" i="35"/>
  <c r="B20" i="35"/>
  <c r="C31" i="35"/>
  <c r="C18" i="35"/>
  <c r="B31" i="35"/>
  <c r="B18" i="35"/>
  <c r="C13" i="35"/>
  <c r="B13" i="35"/>
  <c r="C12" i="35"/>
  <c r="B12" i="35"/>
  <c r="C11" i="35"/>
  <c r="B11" i="35"/>
  <c r="C10" i="35"/>
  <c r="B10" i="35"/>
  <c r="C9" i="35"/>
  <c r="B9" i="35"/>
  <c r="C8" i="35"/>
  <c r="B8" i="35"/>
  <c r="C7" i="35"/>
  <c r="B7" i="35"/>
  <c r="C6" i="35"/>
  <c r="B6" i="35"/>
  <c r="C5" i="35"/>
  <c r="B5" i="35"/>
  <c r="C21" i="33"/>
  <c r="B21" i="33"/>
  <c r="C20" i="33"/>
  <c r="B20" i="33"/>
  <c r="C19" i="33"/>
  <c r="B19" i="33"/>
  <c r="C18" i="33"/>
  <c r="B18" i="33"/>
  <c r="C17" i="33"/>
  <c r="B17" i="33"/>
  <c r="C16" i="33"/>
  <c r="B16" i="33"/>
  <c r="C15" i="33"/>
  <c r="B15" i="33"/>
  <c r="C14" i="33"/>
  <c r="B14" i="33"/>
  <c r="C13" i="33"/>
  <c r="B13" i="33"/>
  <c r="C12" i="33"/>
  <c r="B12" i="33"/>
  <c r="C11" i="33"/>
  <c r="B11" i="33"/>
  <c r="C10" i="33"/>
  <c r="B10" i="33"/>
  <c r="C9" i="33"/>
  <c r="B9" i="33"/>
  <c r="C8" i="33"/>
  <c r="B8" i="33"/>
  <c r="C7" i="33"/>
  <c r="B7" i="33"/>
  <c r="C6" i="33"/>
  <c r="B6" i="33"/>
  <c r="C5" i="33"/>
  <c r="B5" i="33"/>
  <c r="F35" i="35"/>
  <c r="H35" i="35"/>
  <c r="J35" i="35"/>
  <c r="L35" i="35"/>
  <c r="E22" i="35"/>
  <c r="G16" i="35"/>
  <c r="F16" i="35"/>
  <c r="E16" i="35"/>
  <c r="D16" i="35"/>
  <c r="H24" i="33"/>
  <c r="I24" i="33"/>
  <c r="G24" i="33"/>
  <c r="F24" i="33"/>
  <c r="E24" i="33"/>
  <c r="C26" i="33"/>
  <c r="B26" i="33"/>
  <c r="G26" i="33"/>
  <c r="F26" i="33"/>
  <c r="A25" i="33"/>
  <c r="D24" i="33"/>
  <c r="F22" i="35"/>
  <c r="L22" i="35"/>
  <c r="M22" i="35"/>
  <c r="K22" i="35"/>
  <c r="R35" i="35"/>
  <c r="T35" i="35"/>
  <c r="N35" i="35"/>
  <c r="P35" i="35"/>
  <c r="B9" i="18"/>
  <c r="C113" i="31"/>
  <c r="B113" i="31"/>
  <c r="B10" i="18"/>
  <c r="B11" i="18"/>
  <c r="F116" i="41"/>
  <c r="F117" i="41"/>
  <c r="C8" i="50"/>
  <c r="B8" i="50"/>
  <c r="C10" i="50"/>
  <c r="B10" i="50"/>
  <c r="C9" i="50"/>
  <c r="B9" i="50"/>
  <c r="C7" i="50"/>
  <c r="B7" i="50"/>
  <c r="C5" i="50"/>
  <c r="B5" i="50"/>
  <c r="C4" i="50"/>
  <c r="C13" i="49"/>
  <c r="B13" i="49"/>
  <c r="C27" i="49"/>
  <c r="C20" i="49"/>
  <c r="C26" i="49"/>
  <c r="C19" i="49"/>
  <c r="C18" i="49"/>
  <c r="C12" i="49"/>
  <c r="B12" i="49"/>
  <c r="B27" i="49"/>
  <c r="B20" i="49"/>
  <c r="B26" i="49"/>
  <c r="B19" i="49"/>
  <c r="B25" i="49"/>
  <c r="B18" i="49"/>
  <c r="B17" i="49"/>
  <c r="A19" i="49"/>
  <c r="A20" i="49"/>
  <c r="A17" i="49"/>
  <c r="C10" i="49"/>
  <c r="B10" i="49"/>
  <c r="C9" i="49"/>
  <c r="B9" i="49"/>
  <c r="C8" i="49"/>
  <c r="B8" i="49"/>
  <c r="C7" i="49"/>
  <c r="B7" i="49"/>
  <c r="C6" i="49"/>
  <c r="B6" i="49"/>
  <c r="C5" i="49"/>
  <c r="B5" i="49"/>
  <c r="C80" i="40"/>
  <c r="B80" i="40"/>
  <c r="C79" i="40"/>
  <c r="B79" i="40"/>
  <c r="C78" i="40"/>
  <c r="B78" i="40"/>
  <c r="C77" i="40"/>
  <c r="B77" i="40"/>
  <c r="C76" i="40"/>
  <c r="B76" i="40"/>
  <c r="C75" i="40"/>
  <c r="B75" i="40"/>
  <c r="C74" i="40"/>
  <c r="B74" i="40"/>
  <c r="C73" i="40"/>
  <c r="B73" i="40"/>
  <c r="C72" i="40"/>
  <c r="B72" i="40"/>
  <c r="C71" i="40"/>
  <c r="B71" i="40"/>
  <c r="C70" i="40"/>
  <c r="B70" i="40"/>
  <c r="C69" i="40"/>
  <c r="B69" i="40"/>
  <c r="C68" i="40"/>
  <c r="B68" i="40"/>
  <c r="C67" i="40"/>
  <c r="B67" i="40"/>
  <c r="C66" i="40"/>
  <c r="B66" i="40"/>
  <c r="C65" i="40"/>
  <c r="B65" i="40"/>
  <c r="C64" i="40"/>
  <c r="B64" i="40"/>
  <c r="C63" i="40"/>
  <c r="B63" i="40"/>
  <c r="C62" i="40"/>
  <c r="B62" i="40"/>
  <c r="C54" i="40"/>
  <c r="B54" i="40"/>
  <c r="C53" i="40"/>
  <c r="B53" i="40"/>
  <c r="C52" i="40"/>
  <c r="B52" i="40"/>
  <c r="C51" i="40"/>
  <c r="B51" i="40"/>
  <c r="C50" i="40"/>
  <c r="B50" i="40"/>
  <c r="C49" i="40"/>
  <c r="B49" i="40"/>
  <c r="C48" i="40"/>
  <c r="B48" i="40"/>
  <c r="C47" i="40"/>
  <c r="B47" i="40"/>
  <c r="C46" i="40"/>
  <c r="B46" i="40"/>
  <c r="C45" i="40"/>
  <c r="B45" i="40"/>
  <c r="C44" i="40"/>
  <c r="B44" i="40"/>
  <c r="C43" i="40"/>
  <c r="B43" i="40"/>
  <c r="C42" i="40"/>
  <c r="B42" i="40"/>
  <c r="C41" i="40"/>
  <c r="B41" i="40"/>
  <c r="C40" i="40"/>
  <c r="B40" i="40"/>
  <c r="C39" i="40"/>
  <c r="B39" i="40"/>
  <c r="C38" i="40"/>
  <c r="B38" i="40"/>
  <c r="C37" i="40"/>
  <c r="B37" i="40"/>
  <c r="C32" i="40"/>
  <c r="B32" i="40"/>
  <c r="C31" i="40"/>
  <c r="B31" i="40"/>
  <c r="C30" i="40"/>
  <c r="B30" i="40"/>
  <c r="B29" i="40"/>
  <c r="C27" i="40"/>
  <c r="B27" i="40"/>
  <c r="C26" i="40"/>
  <c r="B26" i="40"/>
  <c r="C25" i="40"/>
  <c r="B25" i="40"/>
  <c r="C24" i="40"/>
  <c r="B24" i="40"/>
  <c r="C23" i="40"/>
  <c r="B23" i="40"/>
  <c r="C22" i="40"/>
  <c r="B22" i="40"/>
  <c r="C21" i="40"/>
  <c r="B21" i="40"/>
  <c r="C20" i="40"/>
  <c r="B20" i="40"/>
  <c r="C19" i="40"/>
  <c r="B19" i="40"/>
  <c r="C18" i="40"/>
  <c r="B18" i="40"/>
  <c r="C17" i="40"/>
  <c r="B17" i="40"/>
  <c r="C16" i="40"/>
  <c r="B16" i="40"/>
  <c r="C15" i="40"/>
  <c r="B15" i="40"/>
  <c r="C14" i="40"/>
  <c r="B14" i="40"/>
  <c r="C13" i="40"/>
  <c r="B13" i="40"/>
  <c r="C12" i="40"/>
  <c r="B12" i="40"/>
  <c r="C11" i="40"/>
  <c r="B11" i="40"/>
  <c r="C10" i="40"/>
  <c r="B10" i="40"/>
  <c r="C9" i="40"/>
  <c r="B9" i="40"/>
  <c r="C8" i="40"/>
  <c r="B8" i="40"/>
  <c r="C7" i="40"/>
  <c r="B7" i="40"/>
  <c r="C6" i="40"/>
  <c r="B6" i="40"/>
  <c r="C5" i="40"/>
  <c r="B5" i="40"/>
  <c r="C4" i="40"/>
  <c r="C91" i="30"/>
  <c r="B91" i="30"/>
  <c r="C90" i="30"/>
  <c r="B90" i="30"/>
  <c r="C89" i="30"/>
  <c r="B89" i="30"/>
  <c r="C88" i="30"/>
  <c r="B88" i="30"/>
  <c r="C87" i="30"/>
  <c r="B87" i="30"/>
  <c r="C86" i="30"/>
  <c r="B86" i="30"/>
  <c r="C85" i="30"/>
  <c r="B85" i="30"/>
  <c r="C84" i="30"/>
  <c r="B84" i="30"/>
  <c r="C83" i="30"/>
  <c r="B83" i="30"/>
  <c r="C82" i="30"/>
  <c r="B82" i="30"/>
  <c r="C81" i="30"/>
  <c r="B81" i="30"/>
  <c r="C80" i="30"/>
  <c r="B80" i="30"/>
  <c r="C79" i="30"/>
  <c r="B79" i="30"/>
  <c r="C78" i="30"/>
  <c r="B78" i="30"/>
  <c r="C77" i="30"/>
  <c r="B77" i="30"/>
  <c r="C76" i="30"/>
  <c r="B76" i="30"/>
  <c r="C75" i="30"/>
  <c r="B75" i="30"/>
  <c r="C74" i="30"/>
  <c r="B74" i="30"/>
  <c r="C73" i="30"/>
  <c r="B73" i="30"/>
  <c r="C72" i="30"/>
  <c r="B72" i="30"/>
  <c r="C70" i="30"/>
  <c r="B70" i="30"/>
  <c r="C69" i="30"/>
  <c r="B69" i="30"/>
  <c r="C68" i="30"/>
  <c r="B68" i="30"/>
  <c r="C67" i="30"/>
  <c r="B67" i="30"/>
  <c r="C66" i="30"/>
  <c r="B66" i="30"/>
  <c r="C65" i="30"/>
  <c r="B65" i="30"/>
  <c r="C64" i="30"/>
  <c r="B64" i="30"/>
  <c r="C63" i="30"/>
  <c r="B63" i="30"/>
  <c r="C62" i="30"/>
  <c r="B62" i="30"/>
  <c r="C61" i="30"/>
  <c r="B61" i="30"/>
  <c r="C60" i="30"/>
  <c r="B60" i="30"/>
  <c r="C59" i="30"/>
  <c r="B59" i="30"/>
  <c r="C58" i="30"/>
  <c r="B58" i="30"/>
  <c r="C57" i="30"/>
  <c r="B57" i="30"/>
  <c r="C56" i="30"/>
  <c r="B56" i="30"/>
  <c r="C55" i="30"/>
  <c r="B55" i="30"/>
  <c r="C54" i="30"/>
  <c r="B54" i="30"/>
  <c r="C53" i="30"/>
  <c r="B53" i="30"/>
  <c r="C51" i="30"/>
  <c r="B51" i="30"/>
  <c r="C50" i="30"/>
  <c r="B50" i="30"/>
  <c r="C49" i="30"/>
  <c r="B49" i="30"/>
  <c r="C48" i="30"/>
  <c r="B48" i="30"/>
  <c r="C47" i="30"/>
  <c r="B47" i="30"/>
  <c r="C46" i="30"/>
  <c r="B46" i="30"/>
  <c r="C45" i="30"/>
  <c r="B45" i="30"/>
  <c r="C44" i="30"/>
  <c r="B44" i="30"/>
  <c r="C43" i="30"/>
  <c r="B43" i="30"/>
  <c r="C42" i="30"/>
  <c r="B42" i="30"/>
  <c r="C41" i="30"/>
  <c r="B41" i="30"/>
  <c r="C40" i="30"/>
  <c r="B40" i="30"/>
  <c r="C39" i="30"/>
  <c r="B39" i="30"/>
  <c r="C38" i="30"/>
  <c r="B38" i="30"/>
  <c r="C37" i="30"/>
  <c r="B37" i="30"/>
  <c r="C36" i="30"/>
  <c r="B36" i="30"/>
  <c r="C35" i="30"/>
  <c r="B35" i="30"/>
  <c r="C33" i="30"/>
  <c r="B33" i="30"/>
  <c r="C32" i="30"/>
  <c r="B32" i="30"/>
  <c r="B31" i="30"/>
  <c r="C29" i="30"/>
  <c r="B29" i="30"/>
  <c r="C28" i="30"/>
  <c r="B28" i="30"/>
  <c r="C26" i="30"/>
  <c r="B26" i="30"/>
  <c r="C25" i="30"/>
  <c r="B25" i="30"/>
  <c r="C24" i="30"/>
  <c r="B24" i="30"/>
  <c r="C23" i="30"/>
  <c r="B23" i="30"/>
  <c r="C22" i="30"/>
  <c r="B22" i="30"/>
  <c r="C21" i="30"/>
  <c r="B21" i="30"/>
  <c r="C20" i="30"/>
  <c r="B20" i="30"/>
  <c r="C18" i="30"/>
  <c r="B18" i="30"/>
  <c r="C17" i="30"/>
  <c r="B17" i="30"/>
  <c r="C16" i="30"/>
  <c r="B16" i="30"/>
  <c r="C15" i="30"/>
  <c r="B15" i="30"/>
  <c r="C14" i="30"/>
  <c r="B14" i="30"/>
  <c r="C13" i="30"/>
  <c r="B13" i="30"/>
  <c r="C12" i="30"/>
  <c r="B12" i="30"/>
  <c r="C11" i="30"/>
  <c r="B11" i="30"/>
  <c r="C10" i="30"/>
  <c r="B10" i="30"/>
  <c r="C9" i="30"/>
  <c r="B9" i="30"/>
  <c r="C8" i="30"/>
  <c r="B8" i="30"/>
  <c r="C7" i="30"/>
  <c r="B7" i="30"/>
  <c r="C6" i="30"/>
  <c r="B6" i="30"/>
  <c r="C5" i="30"/>
  <c r="B5" i="30"/>
  <c r="C4" i="30"/>
  <c r="C163" i="37"/>
  <c r="B163" i="37"/>
  <c r="C162" i="37"/>
  <c r="B162" i="37"/>
  <c r="C161" i="37"/>
  <c r="B161" i="37"/>
  <c r="C160" i="37"/>
  <c r="B160" i="37"/>
  <c r="C159" i="37"/>
  <c r="B159" i="37"/>
  <c r="C158" i="37"/>
  <c r="B158" i="37"/>
  <c r="C157" i="37"/>
  <c r="B157" i="37"/>
  <c r="C156" i="37"/>
  <c r="B156" i="37"/>
  <c r="C155" i="37"/>
  <c r="B155" i="37"/>
  <c r="C154" i="37"/>
  <c r="B154" i="37"/>
  <c r="C153" i="37"/>
  <c r="B153" i="37"/>
  <c r="C152" i="37"/>
  <c r="B152" i="37"/>
  <c r="C151" i="37"/>
  <c r="B151" i="37"/>
  <c r="C150" i="37"/>
  <c r="B150" i="37"/>
  <c r="C149" i="37"/>
  <c r="B149" i="37"/>
  <c r="C148" i="37"/>
  <c r="B148" i="37"/>
  <c r="C147" i="37"/>
  <c r="B147" i="37"/>
  <c r="C146" i="37"/>
  <c r="B146" i="37"/>
  <c r="C145" i="37"/>
  <c r="B145" i="37"/>
  <c r="C144" i="37"/>
  <c r="B144" i="37"/>
  <c r="C143" i="37"/>
  <c r="B143" i="37"/>
  <c r="C142" i="37"/>
  <c r="B142" i="37"/>
  <c r="C141" i="37"/>
  <c r="B141" i="37"/>
  <c r="C140" i="37"/>
  <c r="B140" i="37"/>
  <c r="C139" i="37"/>
  <c r="B139" i="37"/>
  <c r="C138" i="37"/>
  <c r="B138" i="37"/>
  <c r="C137" i="37"/>
  <c r="B137" i="37"/>
  <c r="C136" i="37"/>
  <c r="B136" i="37"/>
  <c r="C135" i="37"/>
  <c r="B135" i="37"/>
  <c r="C134" i="37"/>
  <c r="B134" i="37"/>
  <c r="C133" i="37"/>
  <c r="B133" i="37"/>
  <c r="C132" i="37"/>
  <c r="B132" i="37"/>
  <c r="C131" i="37"/>
  <c r="B131" i="37"/>
  <c r="C130" i="37"/>
  <c r="B130" i="37"/>
  <c r="C129" i="37"/>
  <c r="B129" i="37"/>
  <c r="C128" i="37"/>
  <c r="B128" i="37"/>
  <c r="C127" i="37"/>
  <c r="B127" i="37"/>
  <c r="C126" i="37"/>
  <c r="B126" i="37"/>
  <c r="C125" i="37"/>
  <c r="B125" i="37"/>
  <c r="C124" i="37"/>
  <c r="B124" i="37"/>
  <c r="C123" i="37"/>
  <c r="B123" i="37"/>
  <c r="C122" i="37"/>
  <c r="B122" i="37"/>
  <c r="C121" i="37"/>
  <c r="B121" i="37"/>
  <c r="C120" i="37"/>
  <c r="B120" i="37"/>
  <c r="C119" i="37"/>
  <c r="B119" i="37"/>
  <c r="C118" i="37"/>
  <c r="B118" i="37"/>
  <c r="C117" i="37"/>
  <c r="B117" i="37"/>
  <c r="C116" i="37"/>
  <c r="B116" i="37"/>
  <c r="C115" i="37"/>
  <c r="B115" i="37"/>
  <c r="C114" i="37"/>
  <c r="B114" i="37"/>
  <c r="C113" i="37"/>
  <c r="B113" i="37"/>
  <c r="C112" i="37"/>
  <c r="B112" i="37"/>
  <c r="C111" i="37"/>
  <c r="B111" i="37"/>
  <c r="C110" i="37"/>
  <c r="B110" i="37"/>
  <c r="C109" i="37"/>
  <c r="B109" i="37"/>
  <c r="C108" i="37"/>
  <c r="B108" i="37"/>
  <c r="C107" i="37"/>
  <c r="B107" i="37"/>
  <c r="C106" i="37"/>
  <c r="B106" i="37"/>
  <c r="C105" i="37"/>
  <c r="B105" i="37"/>
  <c r="C104" i="37"/>
  <c r="B104" i="37"/>
  <c r="C103" i="37"/>
  <c r="B103" i="37"/>
  <c r="C102" i="37"/>
  <c r="B102" i="37"/>
  <c r="C101" i="37"/>
  <c r="B101" i="37"/>
  <c r="C100" i="37"/>
  <c r="B100" i="37"/>
  <c r="C99" i="37"/>
  <c r="B99" i="37"/>
  <c r="C98" i="37"/>
  <c r="B98" i="37"/>
  <c r="C97" i="37"/>
  <c r="B97" i="37"/>
  <c r="C96" i="37"/>
  <c r="B96" i="37"/>
  <c r="C95" i="37"/>
  <c r="B95" i="37"/>
  <c r="C94" i="37"/>
  <c r="B94" i="37"/>
  <c r="C93" i="37"/>
  <c r="B93" i="37"/>
  <c r="C92" i="37"/>
  <c r="B92" i="37"/>
  <c r="C91" i="37"/>
  <c r="B91" i="37"/>
  <c r="C90" i="37"/>
  <c r="B90" i="37"/>
  <c r="C89" i="37"/>
  <c r="B89" i="37"/>
  <c r="C88" i="37"/>
  <c r="B88" i="37"/>
  <c r="C87" i="37"/>
  <c r="B87" i="37"/>
  <c r="C86" i="37"/>
  <c r="B86" i="37"/>
  <c r="C85" i="37"/>
  <c r="B85" i="37"/>
  <c r="C84" i="37"/>
  <c r="B84" i="37"/>
  <c r="C83" i="37"/>
  <c r="B83" i="37"/>
  <c r="C82" i="37"/>
  <c r="B82" i="37"/>
  <c r="C81" i="37"/>
  <c r="B81" i="37"/>
  <c r="C80" i="37"/>
  <c r="B80" i="37"/>
  <c r="C79" i="37"/>
  <c r="B79" i="37"/>
  <c r="C78" i="37"/>
  <c r="B78" i="37"/>
  <c r="C77" i="37"/>
  <c r="B77" i="37"/>
  <c r="C76" i="37"/>
  <c r="B76" i="37"/>
  <c r="C75" i="37"/>
  <c r="B75" i="37"/>
  <c r="C74" i="37"/>
  <c r="B74" i="37"/>
  <c r="C73" i="37"/>
  <c r="B73" i="37"/>
  <c r="C72" i="37"/>
  <c r="B72" i="37"/>
  <c r="C71" i="37"/>
  <c r="B71" i="37"/>
  <c r="C70" i="37"/>
  <c r="B70" i="37"/>
  <c r="C69" i="37"/>
  <c r="B69" i="37"/>
  <c r="C68" i="37"/>
  <c r="B68" i="37"/>
  <c r="C67" i="37"/>
  <c r="B67" i="37"/>
  <c r="C66" i="37"/>
  <c r="B66" i="37"/>
  <c r="C65" i="37"/>
  <c r="B65" i="37"/>
  <c r="C64" i="37"/>
  <c r="B64" i="37"/>
  <c r="C63" i="37"/>
  <c r="B63" i="37"/>
  <c r="C62" i="37"/>
  <c r="B62" i="37"/>
  <c r="C61" i="37"/>
  <c r="B61" i="37"/>
  <c r="C60" i="37"/>
  <c r="B60" i="37"/>
  <c r="C59" i="37"/>
  <c r="B59" i="37"/>
  <c r="C58" i="37"/>
  <c r="B58" i="37"/>
  <c r="C47" i="37"/>
  <c r="B47" i="37"/>
  <c r="C46" i="37"/>
  <c r="B46" i="37"/>
  <c r="C45" i="37"/>
  <c r="B45" i="37"/>
  <c r="C44" i="37"/>
  <c r="B44" i="37"/>
  <c r="C43" i="37"/>
  <c r="B43" i="37"/>
  <c r="C42" i="37"/>
  <c r="B42" i="37"/>
  <c r="C41" i="37"/>
  <c r="B41" i="37"/>
  <c r="C40" i="37"/>
  <c r="B40" i="37"/>
  <c r="C39" i="37"/>
  <c r="B39" i="37"/>
  <c r="C38" i="37"/>
  <c r="B38" i="37"/>
  <c r="C37" i="37"/>
  <c r="B37" i="37"/>
  <c r="C36" i="37"/>
  <c r="B36" i="37"/>
  <c r="C35" i="37"/>
  <c r="B35" i="37"/>
  <c r="C34" i="37"/>
  <c r="B34" i="37"/>
  <c r="C33" i="37"/>
  <c r="B33" i="37"/>
  <c r="C32" i="37"/>
  <c r="B32" i="37"/>
  <c r="C31" i="37"/>
  <c r="B31" i="37"/>
  <c r="C30" i="37"/>
  <c r="B30" i="37"/>
  <c r="B29" i="37"/>
  <c r="C27" i="37"/>
  <c r="B27" i="37"/>
  <c r="C26" i="37"/>
  <c r="B26" i="37"/>
  <c r="C25" i="37"/>
  <c r="B25" i="37"/>
  <c r="C24" i="37"/>
  <c r="B24" i="37"/>
  <c r="C23" i="37"/>
  <c r="B23" i="37"/>
  <c r="C22" i="37"/>
  <c r="B22" i="37"/>
  <c r="C21" i="37"/>
  <c r="B21" i="37"/>
  <c r="C20" i="37"/>
  <c r="B20" i="37"/>
  <c r="C19" i="37"/>
  <c r="B19" i="37"/>
  <c r="C18" i="37"/>
  <c r="B18" i="37"/>
  <c r="C17" i="37"/>
  <c r="B17" i="37"/>
  <c r="C16" i="37"/>
  <c r="B16" i="37"/>
  <c r="C15" i="37"/>
  <c r="B15" i="37"/>
  <c r="C14" i="37"/>
  <c r="B14" i="37"/>
  <c r="C13" i="37"/>
  <c r="B13" i="37"/>
  <c r="C12" i="37"/>
  <c r="B12" i="37"/>
  <c r="C11" i="37"/>
  <c r="B11" i="37"/>
  <c r="C10" i="37"/>
  <c r="B10" i="37"/>
  <c r="C9" i="37"/>
  <c r="B9" i="37"/>
  <c r="C8" i="37"/>
  <c r="B8" i="37"/>
  <c r="C7" i="37"/>
  <c r="B7" i="37"/>
  <c r="C6" i="37"/>
  <c r="B6" i="37"/>
  <c r="C5" i="37"/>
  <c r="B5" i="37"/>
  <c r="C4" i="37"/>
  <c r="C56" i="36"/>
  <c r="B56" i="36"/>
  <c r="C55" i="36"/>
  <c r="B55" i="36"/>
  <c r="C54" i="36"/>
  <c r="B54" i="36"/>
  <c r="C53" i="36"/>
  <c r="B53" i="36"/>
  <c r="C52" i="36"/>
  <c r="B52" i="36"/>
  <c r="C51" i="36"/>
  <c r="B51" i="36"/>
  <c r="C50" i="36"/>
  <c r="B50" i="36"/>
  <c r="C49" i="36"/>
  <c r="B49" i="36"/>
  <c r="C48" i="36"/>
  <c r="B48" i="36"/>
  <c r="C47" i="36"/>
  <c r="B47" i="36"/>
  <c r="C46" i="36"/>
  <c r="B46" i="36"/>
  <c r="C45" i="36"/>
  <c r="B45" i="36"/>
  <c r="C44" i="36"/>
  <c r="B44" i="36"/>
  <c r="C43" i="36"/>
  <c r="B43" i="36"/>
  <c r="C42" i="36"/>
  <c r="B42" i="36"/>
  <c r="C41" i="36"/>
  <c r="B41" i="36"/>
  <c r="C40" i="36"/>
  <c r="B40" i="36"/>
  <c r="C39" i="36"/>
  <c r="B39" i="36"/>
  <c r="C38" i="36"/>
  <c r="B38" i="36"/>
  <c r="C37" i="36"/>
  <c r="B37" i="36"/>
  <c r="C36" i="36"/>
  <c r="B36" i="36"/>
  <c r="C35" i="36"/>
  <c r="B35" i="36"/>
  <c r="C34" i="36"/>
  <c r="B34" i="36"/>
  <c r="C33" i="36"/>
  <c r="B33" i="36"/>
  <c r="C32" i="36"/>
  <c r="B32" i="36"/>
  <c r="C31" i="36"/>
  <c r="B31" i="36"/>
  <c r="C30" i="36"/>
  <c r="B30" i="36"/>
  <c r="B29" i="36"/>
  <c r="C27" i="36"/>
  <c r="B27" i="36"/>
  <c r="C26" i="36"/>
  <c r="B26" i="36"/>
  <c r="C25" i="36"/>
  <c r="B25" i="36"/>
  <c r="C24" i="36"/>
  <c r="B24" i="36"/>
  <c r="C23" i="36"/>
  <c r="B23" i="36"/>
  <c r="C22" i="36"/>
  <c r="B22" i="36"/>
  <c r="C21" i="36"/>
  <c r="B21" i="36"/>
  <c r="C20" i="36"/>
  <c r="B20" i="36"/>
  <c r="C19" i="36"/>
  <c r="B19" i="36"/>
  <c r="C18" i="36"/>
  <c r="B18" i="36"/>
  <c r="C17" i="36"/>
  <c r="B17" i="36"/>
  <c r="C16" i="36"/>
  <c r="B16" i="36"/>
  <c r="C15" i="36"/>
  <c r="B15" i="36"/>
  <c r="C14" i="36"/>
  <c r="B14" i="36"/>
  <c r="C13" i="36"/>
  <c r="B13" i="36"/>
  <c r="C12" i="36"/>
  <c r="B12" i="36"/>
  <c r="C11" i="36"/>
  <c r="B11" i="36"/>
  <c r="C10" i="36"/>
  <c r="B10" i="36"/>
  <c r="C9" i="36"/>
  <c r="B9" i="36"/>
  <c r="C8" i="36"/>
  <c r="B8" i="36"/>
  <c r="C7" i="36"/>
  <c r="B7" i="36"/>
  <c r="C6" i="36"/>
  <c r="B6" i="36"/>
  <c r="C5" i="36"/>
  <c r="B5" i="36"/>
  <c r="C4" i="36"/>
  <c r="C32" i="32"/>
  <c r="C31" i="32"/>
  <c r="C118" i="31"/>
  <c r="C117" i="31"/>
  <c r="C116" i="31"/>
  <c r="C115" i="31"/>
  <c r="C112" i="31"/>
  <c r="C111" i="31"/>
  <c r="C110" i="31"/>
  <c r="C109" i="31"/>
  <c r="C108" i="31"/>
  <c r="C107" i="31"/>
  <c r="C106" i="31"/>
  <c r="C105" i="31"/>
  <c r="C104" i="31"/>
  <c r="C103" i="31"/>
  <c r="C102" i="31"/>
  <c r="C101" i="31"/>
  <c r="C100" i="31"/>
  <c r="C99" i="31"/>
  <c r="C98" i="31"/>
  <c r="C97" i="31"/>
  <c r="C96" i="31"/>
  <c r="C95" i="31"/>
  <c r="C94" i="31"/>
  <c r="C93" i="31"/>
  <c r="C92" i="31"/>
  <c r="C91" i="31"/>
  <c r="C90" i="31"/>
  <c r="C89" i="31"/>
  <c r="C88" i="31"/>
  <c r="C87" i="31"/>
  <c r="C86" i="31"/>
  <c r="C85" i="31"/>
  <c r="C84" i="31"/>
  <c r="C83" i="31"/>
  <c r="C82" i="31"/>
  <c r="C81" i="31"/>
  <c r="C80" i="31"/>
  <c r="C79" i="31"/>
  <c r="C78" i="31"/>
  <c r="C77" i="31"/>
  <c r="C76" i="31"/>
  <c r="C75" i="31"/>
  <c r="C74" i="31"/>
  <c r="C73" i="31"/>
  <c r="C72" i="31"/>
  <c r="C71" i="31"/>
  <c r="C70" i="31"/>
  <c r="C69" i="31"/>
  <c r="C68" i="31"/>
  <c r="C67" i="31"/>
  <c r="C66" i="31"/>
  <c r="C65" i="31"/>
  <c r="C64" i="31"/>
  <c r="C63" i="31"/>
  <c r="C62" i="31"/>
  <c r="C61" i="31"/>
  <c r="C60" i="31"/>
  <c r="C59" i="31"/>
  <c r="C57" i="31"/>
  <c r="C58" i="31"/>
  <c r="C56" i="31"/>
  <c r="C55" i="31"/>
  <c r="C54" i="31"/>
  <c r="C53" i="31"/>
  <c r="C52" i="31"/>
  <c r="C51" i="31"/>
  <c r="C50" i="31"/>
  <c r="C47" i="31"/>
  <c r="C46" i="31"/>
  <c r="C45" i="31"/>
  <c r="C44" i="31"/>
  <c r="C43" i="31"/>
  <c r="C42" i="31"/>
  <c r="C41" i="31"/>
  <c r="C40" i="31"/>
  <c r="C39" i="31"/>
  <c r="C38" i="31"/>
  <c r="C37" i="31"/>
  <c r="C36" i="31"/>
  <c r="C35" i="31"/>
  <c r="C34" i="31"/>
  <c r="C33" i="31"/>
  <c r="C32" i="31"/>
  <c r="C31" i="31"/>
  <c r="C30" i="31"/>
  <c r="C27" i="31"/>
  <c r="C26" i="31"/>
  <c r="C25" i="31"/>
  <c r="C24" i="31"/>
  <c r="C23" i="31"/>
  <c r="C22" i="31"/>
  <c r="C21" i="31"/>
  <c r="C20" i="31"/>
  <c r="C19" i="31"/>
  <c r="C18" i="31"/>
  <c r="C17" i="31"/>
  <c r="C16" i="31"/>
  <c r="C15" i="31"/>
  <c r="C14" i="31"/>
  <c r="C13" i="31"/>
  <c r="C12" i="31"/>
  <c r="C11" i="31"/>
  <c r="C10" i="31"/>
  <c r="C9" i="31"/>
  <c r="C8" i="31"/>
  <c r="C7" i="31"/>
  <c r="C6" i="31"/>
  <c r="C5" i="31"/>
  <c r="C4" i="31"/>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2" i="32"/>
  <c r="B41" i="32"/>
  <c r="B40" i="32"/>
  <c r="B39" i="32"/>
  <c r="B38" i="32"/>
  <c r="B37" i="32"/>
  <c r="B36" i="32"/>
  <c r="B35" i="32"/>
  <c r="B34" i="32"/>
  <c r="B33" i="32"/>
  <c r="B32" i="32"/>
  <c r="B31" i="32"/>
  <c r="B4" i="32"/>
  <c r="B118" i="31"/>
  <c r="B117" i="31"/>
  <c r="B116" i="31"/>
  <c r="B115" i="31"/>
  <c r="B112" i="31"/>
  <c r="B111" i="31"/>
  <c r="B110" i="31"/>
  <c r="B109" i="31"/>
  <c r="B108" i="31"/>
  <c r="B107" i="31"/>
  <c r="B106" i="31"/>
  <c r="B105" i="31"/>
  <c r="B104" i="31"/>
  <c r="B103" i="31"/>
  <c r="B102" i="31"/>
  <c r="B101" i="31"/>
  <c r="B100" i="31"/>
  <c r="B99" i="31"/>
  <c r="B98" i="31"/>
  <c r="B97" i="31"/>
  <c r="B96" i="31"/>
  <c r="B95" i="31"/>
  <c r="B94" i="31"/>
  <c r="B93" i="31"/>
  <c r="B92" i="31"/>
  <c r="B91" i="31"/>
  <c r="B90" i="31"/>
  <c r="B89" i="31"/>
  <c r="B88" i="31"/>
  <c r="B87" i="31"/>
  <c r="B86" i="31"/>
  <c r="B85" i="31"/>
  <c r="B84" i="31"/>
  <c r="B83" i="31"/>
  <c r="B82" i="31"/>
  <c r="B81" i="31"/>
  <c r="B80" i="31"/>
  <c r="B79" i="31"/>
  <c r="B78" i="31"/>
  <c r="B77" i="31"/>
  <c r="B76" i="31"/>
  <c r="B75" i="31"/>
  <c r="B74" i="31"/>
  <c r="B73" i="31"/>
  <c r="B72" i="31"/>
  <c r="B71" i="31"/>
  <c r="B70" i="31"/>
  <c r="B69" i="31"/>
  <c r="B68" i="31"/>
  <c r="B67" i="31"/>
  <c r="B66" i="31"/>
  <c r="B65" i="31"/>
  <c r="B64" i="31"/>
  <c r="B63" i="31"/>
  <c r="B62" i="31"/>
  <c r="B61" i="31"/>
  <c r="B60" i="31"/>
  <c r="B59" i="31"/>
  <c r="B57" i="31"/>
  <c r="B58" i="31"/>
  <c r="B56" i="31"/>
  <c r="B55" i="31"/>
  <c r="B54" i="31"/>
  <c r="B53" i="31"/>
  <c r="B52" i="31"/>
  <c r="B51" i="31"/>
  <c r="B50" i="31"/>
  <c r="B47" i="31"/>
  <c r="B46" i="31"/>
  <c r="B45" i="31"/>
  <c r="B44" i="31"/>
  <c r="B43" i="31"/>
  <c r="B42" i="31"/>
  <c r="B41" i="31"/>
  <c r="B40" i="31"/>
  <c r="B39" i="31"/>
  <c r="B38" i="31"/>
  <c r="B37" i="31"/>
  <c r="B36" i="31"/>
  <c r="B35" i="31"/>
  <c r="B34" i="31"/>
  <c r="B33" i="31"/>
  <c r="B32" i="31"/>
  <c r="B31" i="31"/>
  <c r="B30" i="31"/>
  <c r="B29" i="31"/>
  <c r="B27" i="31"/>
  <c r="B26" i="31"/>
  <c r="B25" i="31"/>
  <c r="B24" i="31"/>
  <c r="B23" i="31"/>
  <c r="B22" i="31"/>
  <c r="B21" i="31"/>
  <c r="B20" i="31"/>
  <c r="B19" i="31"/>
  <c r="B18" i="31"/>
  <c r="B17" i="31"/>
  <c r="B16" i="31"/>
  <c r="B15" i="31"/>
  <c r="B14" i="31"/>
  <c r="B13" i="31"/>
  <c r="B12" i="31"/>
  <c r="B11" i="31"/>
  <c r="B10" i="31"/>
  <c r="B9" i="31"/>
  <c r="B8" i="31"/>
  <c r="B7" i="31"/>
  <c r="B6" i="31"/>
  <c r="B5" i="31"/>
  <c r="F264" i="41"/>
  <c r="F245" i="41"/>
  <c r="F132" i="41"/>
  <c r="F131" i="41"/>
  <c r="F130" i="41"/>
  <c r="F121" i="41"/>
  <c r="B12" i="18"/>
  <c r="B13" i="18"/>
  <c r="B14" i="18"/>
  <c r="B15" i="18"/>
  <c r="B16" i="18"/>
  <c r="B17"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9" i="18"/>
  <c r="B70" i="18"/>
  <c r="B71" i="18"/>
  <c r="B72" i="18"/>
  <c r="B73" i="18"/>
  <c r="B74" i="18"/>
  <c r="B75" i="18"/>
  <c r="B76" i="18"/>
  <c r="B77" i="18"/>
  <c r="B78" i="18"/>
  <c r="B79" i="18"/>
  <c r="B80" i="18"/>
  <c r="B81" i="18"/>
  <c r="B82" i="18"/>
  <c r="B83" i="18"/>
  <c r="B84" i="18"/>
  <c r="B85" i="18"/>
  <c r="B86" i="18"/>
  <c r="B87" i="18"/>
  <c r="B88" i="18"/>
  <c r="B89" i="18"/>
  <c r="B90" i="18"/>
  <c r="B92" i="18"/>
  <c r="B93" i="18"/>
  <c r="B94" i="18"/>
  <c r="B95" i="18"/>
  <c r="B96" i="18"/>
  <c r="B97" i="18"/>
  <c r="B98" i="18"/>
  <c r="B102" i="18"/>
  <c r="B103" i="18"/>
  <c r="B104" i="18"/>
  <c r="B105" i="18"/>
  <c r="B106" i="18"/>
  <c r="B107" i="18"/>
  <c r="B108" i="18"/>
  <c r="B109" i="18"/>
  <c r="B110" i="18"/>
  <c r="B111" i="18"/>
  <c r="B112" i="18"/>
  <c r="B113" i="18"/>
  <c r="B114" i="18"/>
  <c r="B115" i="18"/>
  <c r="B116" i="18"/>
  <c r="B117" i="18"/>
  <c r="B118" i="18"/>
  <c r="B119" i="18"/>
  <c r="F3431" i="28" l="1"/>
  <c r="F3432" i="28" s="1"/>
  <c r="B3447" i="28"/>
  <c r="A28" i="28"/>
  <c r="A39" i="28" s="1"/>
  <c r="H39" i="28" s="1"/>
  <c r="A172" i="28"/>
  <c r="A1409" i="28"/>
  <c r="H1409" i="28" s="1"/>
  <c r="A102" i="44"/>
  <c r="A103" i="44" s="1"/>
  <c r="A104" i="44" s="1"/>
  <c r="A105" i="44" s="1"/>
  <c r="A106" i="44" s="1"/>
  <c r="A107" i="44" s="1"/>
  <c r="A108" i="44" s="1"/>
  <c r="A109" i="44" s="1"/>
  <c r="A110" i="44" s="1"/>
  <c r="A111" i="44" s="1"/>
  <c r="A112" i="44" s="1"/>
  <c r="A115" i="44" s="1"/>
  <c r="A116" i="44" s="1"/>
  <c r="A117" i="44" s="1"/>
  <c r="A118" i="44" s="1"/>
  <c r="A119" i="44" s="1"/>
  <c r="A120" i="44" s="1"/>
  <c r="A121" i="44" s="1"/>
  <c r="A122" i="44" s="1"/>
  <c r="A123" i="44" s="1"/>
  <c r="B17" i="28"/>
  <c r="F3427" i="28"/>
  <c r="B39" i="28"/>
  <c r="B1403" i="28"/>
  <c r="A50" i="28"/>
  <c r="F3422" i="28"/>
  <c r="F3423" i="28" s="1"/>
  <c r="A4677" i="28"/>
  <c r="A3283" i="28"/>
  <c r="A1695" i="28"/>
  <c r="A4416" i="28"/>
  <c r="A4898" i="28"/>
  <c r="A1731" i="28"/>
  <c r="A3481" i="28"/>
  <c r="H172" i="28"/>
  <c r="B172" i="28"/>
  <c r="A178" i="28"/>
  <c r="A3846" i="28"/>
  <c r="A3995" i="28"/>
  <c r="H166" i="28"/>
  <c r="H28" i="28" l="1"/>
  <c r="A1415" i="28"/>
  <c r="A1421" i="28" s="1"/>
  <c r="B28" i="28"/>
  <c r="B1409" i="28"/>
  <c r="H50" i="28"/>
  <c r="B50" i="28"/>
  <c r="A56" i="28"/>
  <c r="B56" i="28" s="1"/>
  <c r="A3852" i="28"/>
  <c r="B178" i="28"/>
  <c r="H178" i="28"/>
  <c r="A184" i="28"/>
  <c r="A1740" i="28"/>
  <c r="A4907" i="28"/>
  <c r="A3293" i="28"/>
  <c r="A4004" i="28"/>
  <c r="A4426" i="28"/>
  <c r="A3487" i="28"/>
  <c r="A4692" i="28"/>
  <c r="B1415" i="28" l="1"/>
  <c r="H1415" i="28"/>
  <c r="H56" i="28"/>
  <c r="A66" i="28"/>
  <c r="H66" i="28" s="1"/>
  <c r="A4436" i="28"/>
  <c r="A3303" i="28"/>
  <c r="A1749" i="28"/>
  <c r="H184" i="28"/>
  <c r="B184" i="28"/>
  <c r="A190" i="28"/>
  <c r="A4707" i="28"/>
  <c r="A3493" i="28"/>
  <c r="A4013" i="28"/>
  <c r="A1427" i="28"/>
  <c r="H1421" i="28"/>
  <c r="B1421" i="28"/>
  <c r="A3858" i="28"/>
  <c r="A4909" i="28"/>
  <c r="A75" i="28" l="1"/>
  <c r="H75" i="28" s="1"/>
  <c r="B66" i="28"/>
  <c r="A3499" i="28"/>
  <c r="A1758" i="28"/>
  <c r="H1427" i="28"/>
  <c r="A1433" i="28"/>
  <c r="B1427" i="28"/>
  <c r="B75" i="28"/>
  <c r="A4722" i="28"/>
  <c r="A4919" i="28"/>
  <c r="B190" i="28"/>
  <c r="H190" i="28"/>
  <c r="A196" i="28"/>
  <c r="A3864" i="28"/>
  <c r="A4022" i="28"/>
  <c r="A4446" i="28"/>
  <c r="A81" i="28" l="1"/>
  <c r="B81" i="28" s="1"/>
  <c r="H196" i="28"/>
  <c r="B196" i="28"/>
  <c r="A202" i="28"/>
  <c r="H1433" i="28"/>
  <c r="A1439" i="28"/>
  <c r="B1433" i="28"/>
  <c r="A4031" i="28"/>
  <c r="A3870" i="28"/>
  <c r="A4737" i="28"/>
  <c r="A1767" i="28"/>
  <c r="H81" i="28"/>
  <c r="A92" i="28"/>
  <c r="A4929" i="28"/>
  <c r="A4456" i="28"/>
  <c r="A3505" i="28"/>
  <c r="A4752" i="28" l="1"/>
  <c r="B1439" i="28"/>
  <c r="A1444" i="28"/>
  <c r="H1439" i="28"/>
  <c r="A3511" i="28"/>
  <c r="A98" i="28"/>
  <c r="H92" i="28"/>
  <c r="B92" i="28"/>
  <c r="B202" i="28"/>
  <c r="A208" i="28"/>
  <c r="H202" i="28"/>
  <c r="A3876" i="28"/>
  <c r="A4466" i="28"/>
  <c r="A1776" i="28"/>
  <c r="A4040" i="28"/>
  <c r="A1785" i="28" l="1"/>
  <c r="A214" i="28"/>
  <c r="H208" i="28"/>
  <c r="B208" i="28"/>
  <c r="H1444" i="28"/>
  <c r="A1449" i="28"/>
  <c r="B1444" i="28"/>
  <c r="A4476" i="28"/>
  <c r="A4049" i="28"/>
  <c r="A104" i="28"/>
  <c r="H98" i="28"/>
  <c r="B98" i="28"/>
  <c r="A4767" i="28"/>
  <c r="A3882" i="28"/>
  <c r="A3516" i="28"/>
  <c r="A4058" i="28" l="1"/>
  <c r="H214" i="28"/>
  <c r="A220" i="28"/>
  <c r="B214" i="28"/>
  <c r="A4782" i="28"/>
  <c r="A4486" i="28"/>
  <c r="A3522" i="28"/>
  <c r="A1794" i="28"/>
  <c r="A111" i="28"/>
  <c r="B104" i="28"/>
  <c r="H104" i="28"/>
  <c r="A1454" i="28"/>
  <c r="H1449" i="28"/>
  <c r="B1449" i="28"/>
  <c r="A3888" i="28"/>
  <c r="A1803" i="28" l="1"/>
  <c r="H1454" i="28"/>
  <c r="A1459" i="28"/>
  <c r="B1454" i="28"/>
  <c r="A3528" i="28"/>
  <c r="A226" i="28"/>
  <c r="H220" i="28"/>
  <c r="B220" i="28"/>
  <c r="H111" i="28"/>
  <c r="A119" i="28"/>
  <c r="B111" i="28"/>
  <c r="A4066" i="28"/>
  <c r="A3894" i="28"/>
  <c r="A4496" i="28"/>
  <c r="A1812" i="28" l="1"/>
  <c r="A3900" i="28"/>
  <c r="A4506" i="28"/>
  <c r="H1459" i="28"/>
  <c r="B1459" i="28"/>
  <c r="A1464" i="28"/>
  <c r="A4074" i="28"/>
  <c r="A232" i="28"/>
  <c r="H226" i="28"/>
  <c r="B226" i="28"/>
  <c r="H119" i="28"/>
  <c r="A132" i="28"/>
  <c r="B119" i="28"/>
  <c r="A3534" i="28"/>
  <c r="H132" i="28" l="1"/>
  <c r="A140" i="28"/>
  <c r="B132" i="28"/>
  <c r="A3906" i="28"/>
  <c r="H1464" i="28"/>
  <c r="A1469" i="28"/>
  <c r="B1464" i="28"/>
  <c r="A1821" i="28"/>
  <c r="A4516" i="28"/>
  <c r="B232" i="28"/>
  <c r="A238" i="28"/>
  <c r="H232" i="28"/>
  <c r="A3540" i="28"/>
  <c r="A4082" i="28"/>
  <c r="H238" i="28" l="1"/>
  <c r="A244" i="28"/>
  <c r="B238" i="28"/>
  <c r="A4140" i="28"/>
  <c r="H1469" i="28"/>
  <c r="A1474" i="28"/>
  <c r="B1469" i="28"/>
  <c r="A3912" i="28"/>
  <c r="A4526" i="28"/>
  <c r="A3546" i="28"/>
  <c r="A1830" i="28"/>
  <c r="H140" i="28"/>
  <c r="B140" i="28"/>
  <c r="A1479" i="28" l="1"/>
  <c r="H1474" i="28"/>
  <c r="B1474" i="28"/>
  <c r="A1839" i="28"/>
  <c r="A4536" i="28"/>
  <c r="A3552" i="28"/>
  <c r="A3918" i="28"/>
  <c r="A4148" i="28"/>
  <c r="B244" i="28"/>
  <c r="A250" i="28"/>
  <c r="H244" i="28"/>
  <c r="A8" i="44" l="1"/>
  <c r="A187" i="43"/>
  <c r="A142" i="43"/>
  <c r="A3924" i="28"/>
  <c r="A256" i="28"/>
  <c r="H250" i="28"/>
  <c r="B250" i="28"/>
  <c r="A1848" i="28"/>
  <c r="A3558" i="28"/>
  <c r="B1479" i="28"/>
  <c r="A1484" i="28"/>
  <c r="H1479" i="28"/>
  <c r="A4156" i="28"/>
  <c r="A4546" i="28"/>
  <c r="A188" i="43" l="1"/>
  <c r="A143" i="43"/>
  <c r="A9" i="44"/>
  <c r="A125" i="44"/>
  <c r="A1857" i="28"/>
  <c r="B1484" i="28"/>
  <c r="A1489" i="28"/>
  <c r="H1484" i="28"/>
  <c r="H256" i="28"/>
  <c r="A262" i="28"/>
  <c r="B256" i="28"/>
  <c r="A3564" i="28"/>
  <c r="A4164" i="28"/>
  <c r="A3930" i="28"/>
  <c r="A3972" i="28" l="1"/>
  <c r="A126" i="44"/>
  <c r="A127" i="44" s="1"/>
  <c r="A144" i="43"/>
  <c r="A189" i="43"/>
  <c r="A10" i="44"/>
  <c r="B3552" i="28" s="1"/>
  <c r="A1866" i="28"/>
  <c r="A3570" i="28"/>
  <c r="A3936" i="28"/>
  <c r="H1489" i="28"/>
  <c r="A1494" i="28"/>
  <c r="B1489" i="28"/>
  <c r="A268" i="28"/>
  <c r="B262" i="28"/>
  <c r="H262" i="28"/>
  <c r="A4172" i="28"/>
  <c r="H3552" i="28" l="1"/>
  <c r="B3930" i="28"/>
  <c r="H3564" i="28"/>
  <c r="B3918" i="28"/>
  <c r="B3564" i="28"/>
  <c r="H3930" i="28"/>
  <c r="H3918" i="28"/>
  <c r="H3834" i="28"/>
  <c r="B3469" i="28"/>
  <c r="B3463" i="28"/>
  <c r="B3457" i="28"/>
  <c r="H3816" i="28"/>
  <c r="H3469" i="28"/>
  <c r="B3828" i="28"/>
  <c r="H3846" i="28"/>
  <c r="H4004" i="28"/>
  <c r="H3858" i="28"/>
  <c r="B3870" i="28"/>
  <c r="B3511" i="28"/>
  <c r="B3528" i="28"/>
  <c r="B3900" i="28"/>
  <c r="B3546" i="28"/>
  <c r="B3481" i="28"/>
  <c r="B4040" i="28"/>
  <c r="H3546" i="28"/>
  <c r="H3828" i="28"/>
  <c r="H3840" i="28"/>
  <c r="B4004" i="28"/>
  <c r="H3516" i="28"/>
  <c r="B4058" i="28"/>
  <c r="H3900" i="28"/>
  <c r="B3924" i="28"/>
  <c r="H3558" i="28"/>
  <c r="B4082" i="28"/>
  <c r="B3822" i="28"/>
  <c r="H3481" i="28"/>
  <c r="H4013" i="28"/>
  <c r="B3858" i="28"/>
  <c r="H4031" i="28"/>
  <c r="B4031" i="28"/>
  <c r="B3882" i="28"/>
  <c r="H3528" i="28"/>
  <c r="B3534" i="28"/>
  <c r="B3906" i="28"/>
  <c r="B3912" i="28"/>
  <c r="B3834" i="28"/>
  <c r="H4040" i="28"/>
  <c r="B3816" i="28"/>
  <c r="H3457" i="28"/>
  <c r="H3986" i="28"/>
  <c r="H3475" i="28"/>
  <c r="B3995" i="28"/>
  <c r="H3487" i="28"/>
  <c r="B4013" i="28"/>
  <c r="B4022" i="28"/>
  <c r="H3870" i="28"/>
  <c r="B4049" i="28"/>
  <c r="H4058" i="28"/>
  <c r="H3906" i="28"/>
  <c r="H3912" i="28"/>
  <c r="B3558" i="28"/>
  <c r="H3894" i="28"/>
  <c r="H3822" i="28"/>
  <c r="B3487" i="28"/>
  <c r="H4049" i="28"/>
  <c r="B3846" i="28"/>
  <c r="B3852" i="28"/>
  <c r="H3499" i="28"/>
  <c r="H3876" i="28"/>
  <c r="B3876" i="28"/>
  <c r="H3888" i="28"/>
  <c r="B4066" i="28"/>
  <c r="H3540" i="28"/>
  <c r="H3864" i="28"/>
  <c r="H4074" i="28"/>
  <c r="B3840" i="28"/>
  <c r="H3995" i="28"/>
  <c r="H4022" i="28"/>
  <c r="B3505" i="28"/>
  <c r="H3511" i="28"/>
  <c r="H3522" i="28"/>
  <c r="B3894" i="28"/>
  <c r="B4074" i="28"/>
  <c r="B3540" i="28"/>
  <c r="H3852" i="28"/>
  <c r="B3493" i="28"/>
  <c r="B3499" i="28"/>
  <c r="B3864" i="28"/>
  <c r="H3505" i="28"/>
  <c r="B3516" i="28"/>
  <c r="H3882" i="28"/>
  <c r="B3888" i="28"/>
  <c r="H4066" i="28"/>
  <c r="H3534" i="28"/>
  <c r="H4082" i="28"/>
  <c r="H3924" i="28"/>
  <c r="H3493" i="28"/>
  <c r="B3522" i="28"/>
  <c r="A145" i="43"/>
  <c r="H3972" i="28"/>
  <c r="B3972" i="28"/>
  <c r="A3978" i="28"/>
  <c r="H3463" i="28"/>
  <c r="B3986" i="28"/>
  <c r="B3475" i="28"/>
  <c r="A4180" i="28"/>
  <c r="A1875" i="28"/>
  <c r="B268" i="28"/>
  <c r="A274" i="28"/>
  <c r="H268" i="28"/>
  <c r="A1499" i="28"/>
  <c r="B1494" i="28"/>
  <c r="H1494" i="28"/>
  <c r="A3576" i="28"/>
  <c r="B3570" i="28"/>
  <c r="H3570" i="28"/>
  <c r="B3936" i="28"/>
  <c r="A3942" i="28"/>
  <c r="H3936" i="28"/>
  <c r="A146" i="43" l="1"/>
  <c r="B3978" i="28"/>
  <c r="H3978" i="28"/>
  <c r="A4189" i="28"/>
  <c r="A3582" i="28"/>
  <c r="B3576" i="28"/>
  <c r="H3576" i="28"/>
  <c r="H274" i="28"/>
  <c r="A280" i="28"/>
  <c r="B274" i="28"/>
  <c r="H1499" i="28"/>
  <c r="A1504" i="28"/>
  <c r="B1499" i="28"/>
  <c r="A3948" i="28"/>
  <c r="H3942" i="28"/>
  <c r="B3942" i="28"/>
  <c r="A1884" i="28"/>
  <c r="A147" i="43" l="1"/>
  <c r="A286" i="28"/>
  <c r="H280" i="28"/>
  <c r="B280" i="28"/>
  <c r="H3948" i="28"/>
  <c r="A3954" i="28"/>
  <c r="B3948" i="28"/>
  <c r="B3582" i="28"/>
  <c r="A3588" i="28"/>
  <c r="H3582" i="28"/>
  <c r="A1893" i="28"/>
  <c r="B1504" i="28"/>
  <c r="H1504" i="28"/>
  <c r="A1509" i="28"/>
  <c r="A4198" i="28"/>
  <c r="A148" i="43" l="1"/>
  <c r="B3954" i="28"/>
  <c r="A3960" i="28"/>
  <c r="H3954" i="28"/>
  <c r="A1902" i="28"/>
  <c r="H286" i="28"/>
  <c r="A292" i="28"/>
  <c r="B286" i="28"/>
  <c r="A4206" i="28"/>
  <c r="A3594" i="28"/>
  <c r="H3588" i="28"/>
  <c r="B3588" i="28"/>
  <c r="A1514" i="28"/>
  <c r="H1509" i="28"/>
  <c r="B1509" i="28"/>
  <c r="A149" i="43" l="1"/>
  <c r="B292" i="28"/>
  <c r="H292" i="28"/>
  <c r="A298" i="28"/>
  <c r="A1911" i="28"/>
  <c r="H3594" i="28"/>
  <c r="B3594" i="28"/>
  <c r="A3600" i="28"/>
  <c r="H1514" i="28"/>
  <c r="A1519" i="28"/>
  <c r="B1514" i="28"/>
  <c r="A3966" i="28"/>
  <c r="B3960" i="28"/>
  <c r="H3960" i="28"/>
  <c r="A150" i="43" l="1"/>
  <c r="A1920" i="28"/>
  <c r="H1519" i="28"/>
  <c r="A1524" i="28"/>
  <c r="B1519" i="28"/>
  <c r="H298" i="28"/>
  <c r="B298" i="28"/>
  <c r="A304" i="28"/>
  <c r="H3600" i="28"/>
  <c r="A3606" i="28"/>
  <c r="B3600" i="28"/>
  <c r="B3966" i="28"/>
  <c r="H3966" i="28"/>
  <c r="A151" i="43" l="1"/>
  <c r="H1524" i="28"/>
  <c r="B1524" i="28"/>
  <c r="A1529" i="28"/>
  <c r="A3612" i="28"/>
  <c r="H3606" i="28"/>
  <c r="B3606" i="28"/>
  <c r="H304" i="28"/>
  <c r="B304" i="28"/>
  <c r="A310" i="28"/>
  <c r="A1929" i="28"/>
  <c r="A152" i="43" l="1"/>
  <c r="B1529" i="28"/>
  <c r="H1529" i="28"/>
  <c r="A1534" i="28"/>
  <c r="A1938" i="28"/>
  <c r="A3618" i="28"/>
  <c r="H3612" i="28"/>
  <c r="B3612" i="28"/>
  <c r="B310" i="28"/>
  <c r="H310" i="28"/>
  <c r="A316" i="28"/>
  <c r="A153" i="43" l="1"/>
  <c r="A3624" i="28"/>
  <c r="B3618" i="28"/>
  <c r="H3618" i="28"/>
  <c r="H316" i="28"/>
  <c r="A322" i="28"/>
  <c r="B316" i="28"/>
  <c r="A1947" i="28"/>
  <c r="A1539" i="28"/>
  <c r="A1544" i="28" s="1"/>
  <c r="A1550" i="28" s="1"/>
  <c r="A1556" i="28" s="1"/>
  <c r="A1562" i="28" s="1"/>
  <c r="A1568" i="28" s="1"/>
  <c r="A1574" i="28" s="1"/>
  <c r="A1580" i="28" s="1"/>
  <c r="A1586" i="28" s="1"/>
  <c r="A1592" i="28" s="1"/>
  <c r="A1598" i="28" s="1"/>
  <c r="A1604" i="28" s="1"/>
  <c r="A1610" i="28" s="1"/>
  <c r="A1616" i="28" s="1"/>
  <c r="A1622" i="28" s="1"/>
  <c r="A1628" i="28" s="1"/>
  <c r="H1534" i="28"/>
  <c r="B1534" i="28"/>
  <c r="A154" i="43" l="1"/>
  <c r="A1956" i="28"/>
  <c r="B1539" i="28"/>
  <c r="H1539" i="28"/>
  <c r="B322" i="28"/>
  <c r="H322" i="28"/>
  <c r="A328" i="28"/>
  <c r="A3630" i="28"/>
  <c r="H3624" i="28"/>
  <c r="B3624" i="28"/>
  <c r="A155" i="43" l="1"/>
  <c r="B328" i="28"/>
  <c r="A334" i="28"/>
  <c r="H328" i="28"/>
  <c r="A3636" i="28"/>
  <c r="H3630" i="28"/>
  <c r="B3630" i="28"/>
  <c r="A1965" i="28"/>
  <c r="A156" i="43" l="1"/>
  <c r="H3636" i="28"/>
  <c r="B3636" i="28"/>
  <c r="A3642" i="28"/>
  <c r="A1974" i="28"/>
  <c r="A340" i="28"/>
  <c r="H334" i="28"/>
  <c r="B334" i="28"/>
  <c r="A157" i="43" l="1"/>
  <c r="A1983" i="28"/>
  <c r="H3642" i="28"/>
  <c r="B3642" i="28"/>
  <c r="A3648" i="28"/>
  <c r="B340" i="28"/>
  <c r="A346" i="28"/>
  <c r="H340" i="28"/>
  <c r="A158" i="43" l="1"/>
  <c r="H346" i="28"/>
  <c r="A352" i="28"/>
  <c r="B346" i="28"/>
  <c r="H3648" i="28"/>
  <c r="A3654" i="28"/>
  <c r="B3648" i="28"/>
  <c r="A1992" i="28"/>
  <c r="A159" i="43" l="1"/>
  <c r="A3660" i="28"/>
  <c r="B3654" i="28"/>
  <c r="H3654" i="28"/>
  <c r="A2001" i="28"/>
  <c r="A358" i="28"/>
  <c r="B352" i="28"/>
  <c r="H352" i="28"/>
  <c r="A160" i="43" l="1"/>
  <c r="A2010" i="28"/>
  <c r="H3660" i="28"/>
  <c r="A3666" i="28"/>
  <c r="B3660" i="28"/>
  <c r="H358" i="28"/>
  <c r="B358" i="28"/>
  <c r="A364" i="28"/>
  <c r="A161" i="43" l="1"/>
  <c r="A3672" i="28"/>
  <c r="H3666" i="28"/>
  <c r="B3666" i="28"/>
  <c r="B364" i="28"/>
  <c r="H364" i="28"/>
  <c r="A370" i="28"/>
  <c r="A2019" i="28"/>
  <c r="A162" i="43" l="1"/>
  <c r="A2028" i="28"/>
  <c r="B370" i="28"/>
  <c r="A376" i="28"/>
  <c r="H370" i="28"/>
  <c r="A3678" i="28"/>
  <c r="B3672" i="28"/>
  <c r="H3672" i="28"/>
  <c r="A163" i="43" l="1"/>
  <c r="A4090" i="28"/>
  <c r="H376" i="28"/>
  <c r="A382" i="28"/>
  <c r="B376" i="28"/>
  <c r="A2037" i="28"/>
  <c r="A3684" i="28"/>
  <c r="H3678" i="28"/>
  <c r="B3678" i="28"/>
  <c r="B4090" i="28" l="1"/>
  <c r="A4098" i="28"/>
  <c r="H4090" i="28"/>
  <c r="A164" i="43"/>
  <c r="A3690" i="28"/>
  <c r="H3684" i="28"/>
  <c r="B3684" i="28"/>
  <c r="A2046" i="28"/>
  <c r="H382" i="28"/>
  <c r="A388" i="28"/>
  <c r="B382" i="28"/>
  <c r="A165" i="43" l="1"/>
  <c r="H4098" i="28"/>
  <c r="B4098" i="28"/>
  <c r="A4106" i="28"/>
  <c r="A2055" i="28"/>
  <c r="H388" i="28"/>
  <c r="A394" i="28"/>
  <c r="B388" i="28"/>
  <c r="A3696" i="28"/>
  <c r="B3690" i="28"/>
  <c r="H3690" i="28"/>
  <c r="B4106" i="28" l="1"/>
  <c r="H4106" i="28"/>
  <c r="A4114" i="28"/>
  <c r="A166" i="43"/>
  <c r="H394" i="28"/>
  <c r="A400" i="28"/>
  <c r="B394" i="28"/>
  <c r="H3696" i="28"/>
  <c r="A3702" i="28"/>
  <c r="B3696" i="28"/>
  <c r="A2064" i="28"/>
  <c r="A167" i="43" l="1"/>
  <c r="B4114" i="28"/>
  <c r="H4114" i="28"/>
  <c r="H3702" i="28"/>
  <c r="A3708" i="28"/>
  <c r="B3702" i="28"/>
  <c r="A2073" i="28"/>
  <c r="B400" i="28"/>
  <c r="A406" i="28"/>
  <c r="H400" i="28"/>
  <c r="A168" i="43" l="1"/>
  <c r="A2082" i="28"/>
  <c r="H406" i="28"/>
  <c r="A412" i="28"/>
  <c r="B406" i="28"/>
  <c r="B3708" i="28"/>
  <c r="A3714" i="28"/>
  <c r="H3708" i="28"/>
  <c r="A169" i="43" l="1"/>
  <c r="A113" i="44"/>
  <c r="B3714" i="28"/>
  <c r="A3720" i="28"/>
  <c r="H3714" i="28"/>
  <c r="H412" i="28"/>
  <c r="A418" i="28"/>
  <c r="B412" i="28"/>
  <c r="A2091" i="28"/>
  <c r="A4122" i="28" l="1"/>
  <c r="A170" i="43"/>
  <c r="A114" i="44"/>
  <c r="H4148" i="28" s="1"/>
  <c r="H418" i="28"/>
  <c r="B418" i="28"/>
  <c r="A424" i="28"/>
  <c r="A2100" i="28"/>
  <c r="A3726" i="28"/>
  <c r="H3720" i="28"/>
  <c r="B3720" i="28"/>
  <c r="B4466" i="28" l="1"/>
  <c r="H4907" i="28"/>
  <c r="H4516" i="28"/>
  <c r="B4896" i="28"/>
  <c r="B4316" i="28"/>
  <c r="B4206" i="28"/>
  <c r="B4798" i="28"/>
  <c r="H4198" i="28"/>
  <c r="B4817" i="28"/>
  <c r="H4189" i="28"/>
  <c r="B4198" i="28"/>
  <c r="B4156" i="28"/>
  <c r="H4737" i="28"/>
  <c r="H4847" i="28"/>
  <c r="B4767" i="28"/>
  <c r="B4867" i="28"/>
  <c r="H4386" i="28"/>
  <c r="H4156" i="28"/>
  <c r="B4737" i="28"/>
  <c r="B4291" i="28"/>
  <c r="H4356" i="28"/>
  <c r="B4887" i="28"/>
  <c r="H4617" i="28"/>
  <c r="B4172" i="28"/>
  <c r="H4496" i="28"/>
  <c r="B4964" i="28"/>
  <c r="H4798" i="28"/>
  <c r="B4164" i="28"/>
  <c r="H4587" i="28"/>
  <c r="H4896" i="28"/>
  <c r="B4396" i="28"/>
  <c r="B4898" i="28"/>
  <c r="H4987" i="28"/>
  <c r="B4436" i="28"/>
  <c r="B4486" i="28"/>
  <c r="B4356" i="28"/>
  <c r="H4722" i="28"/>
  <c r="B4299" i="28"/>
  <c r="H4817" i="28"/>
  <c r="B4258" i="28"/>
  <c r="H4140" i="28"/>
  <c r="H4346" i="28"/>
  <c r="B4148" i="28"/>
  <c r="B4189" i="28"/>
  <c r="B4426" i="28"/>
  <c r="H4336" i="28"/>
  <c r="H4949" i="28"/>
  <c r="B4752" i="28"/>
  <c r="H4247" i="28"/>
  <c r="B4326" i="28"/>
  <c r="B4247" i="28"/>
  <c r="H4964" i="28"/>
  <c r="B4336" i="28"/>
  <c r="B4280" i="28"/>
  <c r="B4692" i="28"/>
  <c r="B4406" i="28"/>
  <c r="B4647" i="28"/>
  <c r="H4466" i="28"/>
  <c r="H4677" i="28"/>
  <c r="H4929" i="28"/>
  <c r="H4974" i="28"/>
  <c r="B4346" i="28"/>
  <c r="B4180" i="28"/>
  <c r="H4316" i="28"/>
  <c r="H4767" i="28"/>
  <c r="B4140" i="28"/>
  <c r="B4446" i="28"/>
  <c r="H4280" i="28"/>
  <c r="B4632" i="28"/>
  <c r="H4456" i="28"/>
  <c r="B4877" i="28"/>
  <c r="H4526" i="28"/>
  <c r="H4919" i="28"/>
  <c r="H4326" i="28"/>
  <c r="B4416" i="28"/>
  <c r="H4426" i="28"/>
  <c r="H4898" i="28"/>
  <c r="B4974" i="28"/>
  <c r="H4782" i="28"/>
  <c r="B4836" i="28"/>
  <c r="B4536" i="28"/>
  <c r="A171" i="43"/>
  <c r="A4214" i="28"/>
  <c r="H4180" i="28"/>
  <c r="H4486" i="28"/>
  <c r="B4677" i="28"/>
  <c r="B4307" i="28"/>
  <c r="B4662" i="28"/>
  <c r="H4752" i="28"/>
  <c r="H4291" i="28"/>
  <c r="H4662" i="28"/>
  <c r="H4940" i="28"/>
  <c r="B4929" i="28"/>
  <c r="B4847" i="28"/>
  <c r="H4446" i="28"/>
  <c r="B4602" i="28"/>
  <c r="B4456" i="28"/>
  <c r="B4782" i="28"/>
  <c r="H4476" i="28"/>
  <c r="H4836" i="28"/>
  <c r="H4887" i="28"/>
  <c r="H4164" i="28"/>
  <c r="H4258" i="28"/>
  <c r="B4907" i="28"/>
  <c r="H4602" i="28"/>
  <c r="B4526" i="28"/>
  <c r="B4546" i="28"/>
  <c r="B4919" i="28"/>
  <c r="B4386" i="28"/>
  <c r="B4808" i="28"/>
  <c r="H4172" i="28"/>
  <c r="H4307" i="28"/>
  <c r="H4867" i="28"/>
  <c r="B4987" i="28"/>
  <c r="H4269" i="28"/>
  <c r="B4476" i="28"/>
  <c r="B4909" i="28"/>
  <c r="H4436" i="28"/>
  <c r="H4877" i="28"/>
  <c r="H4406" i="28"/>
  <c r="B4572" i="28"/>
  <c r="H4206" i="28"/>
  <c r="H4546" i="28"/>
  <c r="H4366" i="28"/>
  <c r="B4949" i="28"/>
  <c r="H4396" i="28"/>
  <c r="H4826" i="28"/>
  <c r="B4496" i="28"/>
  <c r="B4722" i="28"/>
  <c r="B4707" i="28"/>
  <c r="B4269" i="28"/>
  <c r="B4826" i="28"/>
  <c r="B4366" i="28"/>
  <c r="H4506" i="28"/>
  <c r="H4647" i="28"/>
  <c r="B4506" i="28"/>
  <c r="H4557" i="28"/>
  <c r="B4557" i="28"/>
  <c r="H4572" i="28"/>
  <c r="H4299" i="28"/>
  <c r="H4536" i="28"/>
  <c r="H4416" i="28"/>
  <c r="H4632" i="28"/>
  <c r="H4909" i="28"/>
  <c r="H4376" i="28"/>
  <c r="B4516" i="28"/>
  <c r="B4940" i="28"/>
  <c r="H4808" i="28"/>
  <c r="B4376" i="28"/>
  <c r="H4707" i="28"/>
  <c r="B4587" i="28"/>
  <c r="B4617" i="28"/>
  <c r="B4857" i="28"/>
  <c r="H4692" i="28"/>
  <c r="H4857" i="28"/>
  <c r="B4122" i="28"/>
  <c r="A4130" i="28"/>
  <c r="H4122" i="28"/>
  <c r="A2109" i="28"/>
  <c r="H424" i="28"/>
  <c r="B424" i="28"/>
  <c r="A430" i="28"/>
  <c r="H3726" i="28"/>
  <c r="A3732" i="28"/>
  <c r="B3726" i="28"/>
  <c r="A172" i="43" l="1"/>
  <c r="H4130" i="28"/>
  <c r="B4130" i="28"/>
  <c r="B4214" i="28"/>
  <c r="H4214" i="28"/>
  <c r="A4222" i="28"/>
  <c r="A3738" i="28"/>
  <c r="H3732" i="28"/>
  <c r="B3732" i="28"/>
  <c r="B430" i="28"/>
  <c r="A436" i="28"/>
  <c r="H430" i="28"/>
  <c r="A2118" i="28"/>
  <c r="B4222" i="28" l="1"/>
  <c r="A4230" i="28"/>
  <c r="H4222" i="28"/>
  <c r="A173" i="43"/>
  <c r="A2127" i="28"/>
  <c r="A442" i="28"/>
  <c r="H436" i="28"/>
  <c r="B436" i="28"/>
  <c r="A3744" i="28"/>
  <c r="B3738" i="28"/>
  <c r="H3738" i="28"/>
  <c r="A174" i="43" l="1"/>
  <c r="B4230" i="28"/>
  <c r="A4238" i="28"/>
  <c r="H4230" i="28"/>
  <c r="A3750" i="28"/>
  <c r="B3744" i="28"/>
  <c r="H3744" i="28"/>
  <c r="B442" i="28"/>
  <c r="A448" i="28"/>
  <c r="H442" i="28"/>
  <c r="A2136" i="28"/>
  <c r="B4238" i="28" l="1"/>
  <c r="H4238" i="28"/>
  <c r="A175" i="43"/>
  <c r="A2145" i="28"/>
  <c r="H448" i="28"/>
  <c r="A454" i="28"/>
  <c r="B448" i="28"/>
  <c r="A3756" i="28"/>
  <c r="H3750" i="28"/>
  <c r="B3750" i="28"/>
  <c r="A176" i="43" l="1"/>
  <c r="A3762" i="28"/>
  <c r="B3756" i="28"/>
  <c r="H3756" i="28"/>
  <c r="B454" i="28"/>
  <c r="A460" i="28"/>
  <c r="H454" i="28"/>
  <c r="A2154" i="28"/>
  <c r="A177" i="43" l="1"/>
  <c r="A2163" i="28"/>
  <c r="B460" i="28"/>
  <c r="A466" i="28"/>
  <c r="H460" i="28"/>
  <c r="A3768" i="28"/>
  <c r="H3762" i="28"/>
  <c r="B3762" i="28"/>
  <c r="A178" i="43" l="1"/>
  <c r="A3774" i="28"/>
  <c r="B3768" i="28"/>
  <c r="H3768" i="28"/>
  <c r="H466" i="28"/>
  <c r="A472" i="28"/>
  <c r="B466" i="28"/>
  <c r="A2172" i="28"/>
  <c r="A179" i="43" l="1"/>
  <c r="A2181" i="28"/>
  <c r="B472" i="28"/>
  <c r="A478" i="28"/>
  <c r="H472" i="28"/>
  <c r="H3774" i="28"/>
  <c r="A3780" i="28"/>
  <c r="B3774" i="28"/>
  <c r="A180" i="43" l="1"/>
  <c r="B3780" i="28"/>
  <c r="H3780" i="28"/>
  <c r="A3786" i="28"/>
  <c r="B478" i="28"/>
  <c r="A484" i="28"/>
  <c r="H478" i="28"/>
  <c r="A2190" i="28"/>
  <c r="A181" i="43" l="1"/>
  <c r="H484" i="28"/>
  <c r="A490" i="28"/>
  <c r="B484" i="28"/>
  <c r="B3786" i="28"/>
  <c r="H3786" i="28"/>
  <c r="A3792" i="28"/>
  <c r="A2199" i="28"/>
  <c r="A182" i="43" l="1"/>
  <c r="B3792" i="28"/>
  <c r="A3798" i="28"/>
  <c r="H3792" i="28"/>
  <c r="A2208" i="28"/>
  <c r="B490" i="28"/>
  <c r="H490" i="28"/>
  <c r="A496" i="28"/>
  <c r="A183" i="43" l="1"/>
  <c r="A2217" i="28"/>
  <c r="B3798" i="28"/>
  <c r="A3804" i="28"/>
  <c r="H3798" i="28"/>
  <c r="H496" i="28"/>
  <c r="B496" i="28"/>
  <c r="A502" i="28"/>
  <c r="A184" i="43" l="1"/>
  <c r="H3804" i="28"/>
  <c r="B3804" i="28"/>
  <c r="A3810" i="28"/>
  <c r="A508" i="28"/>
  <c r="B502" i="28"/>
  <c r="H502" i="28"/>
  <c r="A2226" i="28"/>
  <c r="A185" i="43" l="1"/>
  <c r="H2190" i="28" s="1"/>
  <c r="A2235" i="28"/>
  <c r="B508" i="28"/>
  <c r="A514" i="28"/>
  <c r="H508" i="28"/>
  <c r="B3810" i="28"/>
  <c r="H3810" i="28"/>
  <c r="H2226" i="28" l="1"/>
  <c r="B2226" i="28"/>
  <c r="B2208" i="28"/>
  <c r="B2136" i="28"/>
  <c r="H2208" i="28"/>
  <c r="H2172" i="28"/>
  <c r="B2172" i="28"/>
  <c r="H2154" i="28"/>
  <c r="B2190" i="28"/>
  <c r="H2136" i="28"/>
  <c r="B2154" i="28"/>
  <c r="B1785" i="28"/>
  <c r="B1598" i="28"/>
  <c r="B1776" i="28"/>
  <c r="B1803" i="28"/>
  <c r="H1776" i="28"/>
  <c r="H1794" i="28"/>
  <c r="B1592" i="28"/>
  <c r="H1598" i="28"/>
  <c r="H1785" i="28"/>
  <c r="H1604" i="28"/>
  <c r="H1610" i="28"/>
  <c r="B1604" i="28"/>
  <c r="B1794" i="28"/>
  <c r="B1610" i="28"/>
  <c r="B1749" i="28"/>
  <c r="B3293" i="28"/>
  <c r="H1803" i="28"/>
  <c r="H1616" i="28"/>
  <c r="B1713" i="28"/>
  <c r="B3312" i="28"/>
  <c r="B1812" i="28"/>
  <c r="H3312" i="28"/>
  <c r="B3223" i="28"/>
  <c r="B1616" i="28"/>
  <c r="B1568" i="28"/>
  <c r="H1722" i="28"/>
  <c r="B3253" i="28"/>
  <c r="H1812" i="28"/>
  <c r="B3402" i="28"/>
  <c r="B3263" i="28"/>
  <c r="B3303" i="28"/>
  <c r="H3368" i="28"/>
  <c r="H3223" i="28"/>
  <c r="H1821" i="28"/>
  <c r="B1622" i="28"/>
  <c r="H3273" i="28"/>
  <c r="H3415" i="28"/>
  <c r="H1622" i="28"/>
  <c r="B1821" i="28"/>
  <c r="B1695" i="28"/>
  <c r="H1830" i="28"/>
  <c r="H1628" i="28"/>
  <c r="B1830" i="28"/>
  <c r="B1628" i="28"/>
  <c r="H3082" i="28"/>
  <c r="B1556" i="28"/>
  <c r="B1550" i="28"/>
  <c r="H3263" i="28"/>
  <c r="H3303" i="28"/>
  <c r="H1704" i="28"/>
  <c r="B3415" i="28"/>
  <c r="H1839" i="28"/>
  <c r="H1562" i="28"/>
  <c r="B1758" i="28"/>
  <c r="B3368" i="28"/>
  <c r="B1668" i="28"/>
  <c r="H1695" i="28"/>
  <c r="B1586" i="28"/>
  <c r="H3341" i="28"/>
  <c r="H1586" i="28"/>
  <c r="B3162" i="28"/>
  <c r="B3389" i="28"/>
  <c r="H3202" i="28"/>
  <c r="B3243" i="28"/>
  <c r="B1722" i="28"/>
  <c r="B1544" i="28"/>
  <c r="H1713" i="28"/>
  <c r="B1635" i="28"/>
  <c r="B1679" i="28"/>
  <c r="H1679" i="28"/>
  <c r="B1687" i="28"/>
  <c r="H1568" i="28"/>
  <c r="B3273" i="28"/>
  <c r="H3142" i="28"/>
  <c r="H1550" i="28"/>
  <c r="H1740" i="28"/>
  <c r="H3402" i="28"/>
  <c r="H3253" i="28"/>
  <c r="H3424" i="28"/>
  <c r="B1574" i="28"/>
  <c r="B1767" i="28"/>
  <c r="H1687" i="28"/>
  <c r="H1574" i="28"/>
  <c r="B3122" i="28"/>
  <c r="H3233" i="28"/>
  <c r="B3082" i="28"/>
  <c r="H1646" i="28"/>
  <c r="B3350" i="28"/>
  <c r="H1749" i="28"/>
  <c r="B3102" i="28"/>
  <c r="H1668" i="28"/>
  <c r="B1646" i="28"/>
  <c r="H1592" i="28"/>
  <c r="H3243" i="28"/>
  <c r="B1657" i="28"/>
  <c r="H3283" i="28"/>
  <c r="B1740" i="28"/>
  <c r="H1556" i="28"/>
  <c r="B3377" i="28"/>
  <c r="B3202" i="28"/>
  <c r="H3350" i="28"/>
  <c r="B1839" i="28"/>
  <c r="B3233" i="28"/>
  <c r="B3321" i="28"/>
  <c r="H1635" i="28"/>
  <c r="H1657" i="28"/>
  <c r="B1562" i="28"/>
  <c r="H3293" i="28"/>
  <c r="B3424" i="28"/>
  <c r="H1580" i="28"/>
  <c r="H1731" i="28"/>
  <c r="H3182" i="28"/>
  <c r="B1731" i="28"/>
  <c r="B1580" i="28"/>
  <c r="H3162" i="28"/>
  <c r="H1758" i="28"/>
  <c r="B3283" i="28"/>
  <c r="B3182" i="28"/>
  <c r="B3341" i="28"/>
  <c r="H3102" i="28"/>
  <c r="H3389" i="28"/>
  <c r="B3359" i="28"/>
  <c r="H1544" i="28"/>
  <c r="H1767" i="28"/>
  <c r="H3321" i="28"/>
  <c r="H3122" i="28"/>
  <c r="B3142" i="28"/>
  <c r="H3377" i="28"/>
  <c r="H3359" i="28"/>
  <c r="B1704" i="28"/>
  <c r="H1848" i="28"/>
  <c r="B1848" i="28"/>
  <c r="H1857" i="28"/>
  <c r="B1857" i="28"/>
  <c r="H1866" i="28"/>
  <c r="B1866" i="28"/>
  <c r="H1875" i="28"/>
  <c r="B1875" i="28"/>
  <c r="H1884" i="28"/>
  <c r="B1884" i="28"/>
  <c r="B1893" i="28"/>
  <c r="H1893" i="28"/>
  <c r="H1902" i="28"/>
  <c r="B1902" i="28"/>
  <c r="H1911" i="28"/>
  <c r="B1911" i="28"/>
  <c r="H1920" i="28"/>
  <c r="B1920" i="28"/>
  <c r="H1929" i="28"/>
  <c r="B1929" i="28"/>
  <c r="B1938" i="28"/>
  <c r="H1938" i="28"/>
  <c r="H1947" i="28"/>
  <c r="B1947" i="28"/>
  <c r="B1956" i="28"/>
  <c r="H1956" i="28"/>
  <c r="B1965" i="28"/>
  <c r="H1965" i="28"/>
  <c r="B1974" i="28"/>
  <c r="H1974" i="28"/>
  <c r="H1983" i="28"/>
  <c r="B1983" i="28"/>
  <c r="B1992" i="28"/>
  <c r="H1992" i="28"/>
  <c r="B2001" i="28"/>
  <c r="H2001" i="28"/>
  <c r="B2010" i="28"/>
  <c r="H2010" i="28"/>
  <c r="H2019" i="28"/>
  <c r="B2019" i="28"/>
  <c r="H2028" i="28"/>
  <c r="B2028" i="28"/>
  <c r="B2037" i="28"/>
  <c r="H2037" i="28"/>
  <c r="H2046" i="28"/>
  <c r="B2046" i="28"/>
  <c r="B2055" i="28"/>
  <c r="H2055" i="28"/>
  <c r="B2064" i="28"/>
  <c r="H2064" i="28"/>
  <c r="H2073" i="28"/>
  <c r="B2073" i="28"/>
  <c r="B2082" i="28"/>
  <c r="H2082" i="28"/>
  <c r="B2091" i="28"/>
  <c r="H2091" i="28"/>
  <c r="H2100" i="28"/>
  <c r="B2100" i="28"/>
  <c r="H2109" i="28"/>
  <c r="B2109" i="28"/>
  <c r="B2118" i="28"/>
  <c r="H2118" i="28"/>
  <c r="B2181" i="28"/>
  <c r="B2127" i="28"/>
  <c r="H2145" i="28"/>
  <c r="B2199" i="28"/>
  <c r="B2163" i="28"/>
  <c r="H2217" i="28"/>
  <c r="B2145" i="28"/>
  <c r="H2181" i="28"/>
  <c r="H2127" i="28"/>
  <c r="H2163" i="28"/>
  <c r="B2217" i="28"/>
  <c r="H2199" i="28"/>
  <c r="H514" i="28"/>
  <c r="A520" i="28"/>
  <c r="B514" i="28"/>
  <c r="B2235" i="28"/>
  <c r="A2244" i="28"/>
  <c r="H2235" i="28"/>
  <c r="A2253" i="28" l="1"/>
  <c r="H2244" i="28"/>
  <c r="B2244" i="28"/>
  <c r="H520" i="28"/>
  <c r="A526" i="28"/>
  <c r="B520" i="28"/>
  <c r="A532" i="28" l="1"/>
  <c r="B526" i="28"/>
  <c r="H526" i="28"/>
  <c r="H2253" i="28"/>
  <c r="A2262" i="28"/>
  <c r="B2253" i="28"/>
  <c r="B2262" i="28" l="1"/>
  <c r="H2262" i="28"/>
  <c r="A2271" i="28"/>
  <c r="H532" i="28"/>
  <c r="A538" i="28"/>
  <c r="B532" i="28"/>
  <c r="H538" i="28" l="1"/>
  <c r="A544" i="28"/>
  <c r="B538" i="28"/>
  <c r="H2271" i="28"/>
  <c r="A2280" i="28"/>
  <c r="B2271" i="28"/>
  <c r="A2289" i="28" l="1"/>
  <c r="B2280" i="28"/>
  <c r="H2280" i="28"/>
  <c r="B544" i="28"/>
  <c r="A550" i="28"/>
  <c r="H544" i="28"/>
  <c r="A556" i="28" l="1"/>
  <c r="B550" i="28"/>
  <c r="H550" i="28"/>
  <c r="A2298" i="28"/>
  <c r="H2289" i="28"/>
  <c r="B2289" i="28"/>
  <c r="A2307" i="28" l="1"/>
  <c r="B2298" i="28"/>
  <c r="H2298" i="28"/>
  <c r="H556" i="28"/>
  <c r="B556" i="28"/>
  <c r="A562" i="28"/>
  <c r="H562" i="28" l="1"/>
  <c r="A568" i="28"/>
  <c r="B562" i="28"/>
  <c r="H2307" i="28"/>
  <c r="A2316" i="28"/>
  <c r="B2307" i="28"/>
  <c r="A2325" i="28" l="1"/>
  <c r="H2316" i="28"/>
  <c r="B2316" i="28"/>
  <c r="A574" i="28"/>
  <c r="H568" i="28"/>
  <c r="B568" i="28"/>
  <c r="A580" i="28" l="1"/>
  <c r="H574" i="28"/>
  <c r="B574" i="28"/>
  <c r="A2334" i="28"/>
  <c r="H2325" i="28"/>
  <c r="B2325" i="28"/>
  <c r="B2334" i="28" l="1"/>
  <c r="A2343" i="28"/>
  <c r="H2334" i="28"/>
  <c r="H580" i="28"/>
  <c r="B580" i="28"/>
  <c r="A586" i="28"/>
  <c r="A592" i="28" l="1"/>
  <c r="B586" i="28"/>
  <c r="H586" i="28"/>
  <c r="B2343" i="28"/>
  <c r="A2352" i="28"/>
  <c r="H2343" i="28"/>
  <c r="A2361" i="28" l="1"/>
  <c r="B2352" i="28"/>
  <c r="H2352" i="28"/>
  <c r="H592" i="28"/>
  <c r="A598" i="28"/>
  <c r="B592" i="28"/>
  <c r="B598" i="28" l="1"/>
  <c r="A604" i="28"/>
  <c r="H598" i="28"/>
  <c r="H2361" i="28"/>
  <c r="B2361" i="28"/>
  <c r="A2370" i="28"/>
  <c r="A2379" i="28" l="1"/>
  <c r="B2370" i="28"/>
  <c r="H2370" i="28"/>
  <c r="H604" i="28"/>
  <c r="A610" i="28"/>
  <c r="B604" i="28"/>
  <c r="A616" i="28" l="1"/>
  <c r="B610" i="28"/>
  <c r="H610" i="28"/>
  <c r="A2388" i="28"/>
  <c r="H2379" i="28"/>
  <c r="B2379" i="28"/>
  <c r="A2397" i="28" l="1"/>
  <c r="B2388" i="28"/>
  <c r="H2388" i="28"/>
  <c r="B616" i="28"/>
  <c r="H616" i="28"/>
  <c r="A622" i="28"/>
  <c r="A628" i="28" l="1"/>
  <c r="B622" i="28"/>
  <c r="H622" i="28"/>
  <c r="A2406" i="28"/>
  <c r="H2397" i="28"/>
  <c r="B2397" i="28"/>
  <c r="H2406" i="28" l="1"/>
  <c r="A2415" i="28"/>
  <c r="B2406" i="28"/>
  <c r="B628" i="28"/>
  <c r="A634" i="28"/>
  <c r="H628" i="28"/>
  <c r="B634" i="28" l="1"/>
  <c r="A640" i="28"/>
  <c r="H634" i="28"/>
  <c r="A2424" i="28"/>
  <c r="H2415" i="28"/>
  <c r="B2415" i="28"/>
  <c r="A2433" i="28" l="1"/>
  <c r="H2424" i="28"/>
  <c r="B2424" i="28"/>
  <c r="H640" i="28"/>
  <c r="B640" i="28"/>
  <c r="A646" i="28"/>
  <c r="A652" i="28" l="1"/>
  <c r="B646" i="28"/>
  <c r="H646" i="28"/>
  <c r="A2442" i="28"/>
  <c r="B2433" i="28"/>
  <c r="H2433" i="28"/>
  <c r="B2442" i="28" l="1"/>
  <c r="A2451" i="28"/>
  <c r="H2442" i="28"/>
  <c r="A658" i="28"/>
  <c r="B652" i="28"/>
  <c r="H652" i="28"/>
  <c r="B658" i="28" l="1"/>
  <c r="A664" i="28"/>
  <c r="H658" i="28"/>
  <c r="H2451" i="28"/>
  <c r="A2460" i="28"/>
  <c r="B2451" i="28"/>
  <c r="A2469" i="28" l="1"/>
  <c r="B2460" i="28"/>
  <c r="H2460" i="28"/>
  <c r="B664" i="28"/>
  <c r="A670" i="28"/>
  <c r="H664" i="28"/>
  <c r="H670" i="28" l="1"/>
  <c r="A676" i="28"/>
  <c r="B670" i="28"/>
  <c r="A2478" i="28"/>
  <c r="B2469" i="28"/>
  <c r="H2469" i="28"/>
  <c r="A2487" i="28" l="1"/>
  <c r="H2478" i="28"/>
  <c r="B2478" i="28"/>
  <c r="A682" i="28"/>
  <c r="B676" i="28"/>
  <c r="H676" i="28"/>
  <c r="B682" i="28" l="1"/>
  <c r="A688" i="28"/>
  <c r="H682" i="28"/>
  <c r="H2487" i="28"/>
  <c r="A2489" i="28"/>
  <c r="B2487" i="28"/>
  <c r="A2499" i="28" l="1"/>
  <c r="B2489" i="28"/>
  <c r="H2489" i="28"/>
  <c r="H688" i="28"/>
  <c r="A694" i="28"/>
  <c r="B688" i="28"/>
  <c r="A700" i="28" l="1"/>
  <c r="H694" i="28"/>
  <c r="B694" i="28"/>
  <c r="A2508" i="28"/>
  <c r="B2499" i="28"/>
  <c r="H2499" i="28"/>
  <c r="A2517" i="28" l="1"/>
  <c r="B2508" i="28"/>
  <c r="H2508" i="28"/>
  <c r="A706" i="28"/>
  <c r="B700" i="28"/>
  <c r="A712" i="28" l="1"/>
  <c r="B706" i="28"/>
  <c r="H2517" i="28"/>
  <c r="A2526" i="28"/>
  <c r="B2517" i="28"/>
  <c r="A2535" i="28" l="1"/>
  <c r="B2526" i="28"/>
  <c r="H2526" i="28"/>
  <c r="A718" i="28"/>
  <c r="B712" i="28"/>
  <c r="A724" i="28" l="1"/>
  <c r="H718" i="28"/>
  <c r="B718" i="28"/>
  <c r="H2535" i="28"/>
  <c r="A2544" i="28"/>
  <c r="B2535" i="28"/>
  <c r="A2553" i="28" l="1"/>
  <c r="H2544" i="28"/>
  <c r="B2544" i="28"/>
  <c r="H724" i="28"/>
  <c r="A730" i="28"/>
  <c r="B724" i="28"/>
  <c r="B730" i="28" l="1"/>
  <c r="H730" i="28"/>
  <c r="A736" i="28"/>
  <c r="A2562" i="28"/>
  <c r="B2553" i="28"/>
  <c r="H2553" i="28"/>
  <c r="B736" i="28" l="1"/>
  <c r="A742" i="28"/>
  <c r="H736" i="28"/>
  <c r="H2562" i="28"/>
  <c r="B2562" i="28"/>
  <c r="A2571" i="28"/>
  <c r="A2580" i="28" l="1"/>
  <c r="B2571" i="28"/>
  <c r="H2571" i="28"/>
  <c r="B742" i="28"/>
  <c r="A748" i="28"/>
  <c r="H742" i="28"/>
  <c r="A754" i="28" l="1"/>
  <c r="H748" i="28"/>
  <c r="B748" i="28"/>
  <c r="B2580" i="28"/>
  <c r="H2580" i="28"/>
  <c r="A2589" i="28"/>
  <c r="H2589" i="28" l="1"/>
  <c r="B2589" i="28"/>
  <c r="A2598" i="28"/>
  <c r="A760" i="28"/>
  <c r="B754" i="28"/>
  <c r="H754" i="28"/>
  <c r="B760" i="28" l="1"/>
  <c r="A766" i="28"/>
  <c r="H760" i="28"/>
  <c r="H2598" i="28"/>
  <c r="A2607" i="28"/>
  <c r="B2598" i="28"/>
  <c r="A2616" i="28" l="1"/>
  <c r="H2607" i="28"/>
  <c r="B2607" i="28"/>
  <c r="H766" i="28"/>
  <c r="A772" i="28"/>
  <c r="B766" i="28"/>
  <c r="B772" i="28" l="1"/>
  <c r="H772" i="28"/>
  <c r="A778" i="28"/>
  <c r="A2625" i="28"/>
  <c r="H2616" i="28"/>
  <c r="B2616" i="28"/>
  <c r="B778" i="28" l="1"/>
  <c r="A784" i="28"/>
  <c r="H778" i="28"/>
  <c r="A2634" i="28"/>
  <c r="H2625" i="28"/>
  <c r="B2625" i="28"/>
  <c r="H2634" i="28" l="1"/>
  <c r="A2643" i="28"/>
  <c r="B2634" i="28"/>
  <c r="A790" i="28"/>
  <c r="H784" i="28"/>
  <c r="B784" i="28"/>
  <c r="A796" i="28" l="1"/>
  <c r="H790" i="28"/>
  <c r="B790" i="28"/>
  <c r="A2652" i="28"/>
  <c r="H2643" i="28"/>
  <c r="B2643" i="28"/>
  <c r="A2661" i="28" l="1"/>
  <c r="B2652" i="28"/>
  <c r="H2652" i="28"/>
  <c r="H796" i="28"/>
  <c r="B796" i="28"/>
  <c r="A802" i="28"/>
  <c r="A808" i="28" l="1"/>
  <c r="B802" i="28"/>
  <c r="H802" i="28"/>
  <c r="H2661" i="28"/>
  <c r="A2670" i="28"/>
  <c r="B2661" i="28"/>
  <c r="B2670" i="28" l="1"/>
  <c r="H2670" i="28"/>
  <c r="A2679" i="28"/>
  <c r="A814" i="28"/>
  <c r="B808" i="28"/>
  <c r="H808" i="28"/>
  <c r="A820" i="28" l="1"/>
  <c r="B814" i="28"/>
  <c r="H814" i="28"/>
  <c r="H2679" i="28"/>
  <c r="B2679" i="28"/>
  <c r="A2688" i="28"/>
  <c r="A2697" i="28" l="1"/>
  <c r="B2688" i="28"/>
  <c r="H2688" i="28"/>
  <c r="A826" i="28"/>
  <c r="B820" i="28"/>
  <c r="H820" i="28"/>
  <c r="B826" i="28" l="1"/>
  <c r="A832" i="28"/>
  <c r="H826" i="28"/>
  <c r="B2697" i="28"/>
  <c r="A2706" i="28"/>
  <c r="H2697" i="28"/>
  <c r="H2706" i="28" l="1"/>
  <c r="A2715" i="28"/>
  <c r="B2706" i="28"/>
  <c r="B832" i="28"/>
  <c r="A838" i="28"/>
  <c r="H832" i="28"/>
  <c r="H838" i="28" l="1"/>
  <c r="A844" i="28"/>
  <c r="B838" i="28"/>
  <c r="A2724" i="28"/>
  <c r="H2715" i="28"/>
  <c r="B2715" i="28"/>
  <c r="B2724" i="28" l="1"/>
  <c r="A2733" i="28"/>
  <c r="H2724" i="28"/>
  <c r="H844" i="28"/>
  <c r="B844" i="28"/>
  <c r="A850" i="28"/>
  <c r="A856" i="28" l="1"/>
  <c r="H850" i="28"/>
  <c r="B850" i="28"/>
  <c r="H2733" i="28"/>
  <c r="B2733" i="28"/>
  <c r="A2742" i="28"/>
  <c r="B2742" i="28" l="1"/>
  <c r="A2751" i="28"/>
  <c r="H2742" i="28"/>
  <c r="A862" i="28"/>
  <c r="H856" i="28"/>
  <c r="B856" i="28"/>
  <c r="B862" i="28" l="1"/>
  <c r="A868" i="28"/>
  <c r="H862" i="28"/>
  <c r="A2760" i="28"/>
  <c r="B2751" i="28"/>
  <c r="H2751" i="28"/>
  <c r="H2760" i="28" l="1"/>
  <c r="A2769" i="28"/>
  <c r="B2760" i="28"/>
  <c r="B868" i="28"/>
  <c r="A874" i="28"/>
  <c r="H868" i="28"/>
  <c r="H874" i="28" l="1"/>
  <c r="B874" i="28"/>
  <c r="A880" i="28"/>
  <c r="A2778" i="28"/>
  <c r="B2769" i="28"/>
  <c r="H2769" i="28"/>
  <c r="H2778" i="28" l="1"/>
  <c r="A2787" i="28"/>
  <c r="B2778" i="28"/>
  <c r="B880" i="28"/>
  <c r="A886" i="28"/>
  <c r="H880" i="28"/>
  <c r="A892" i="28" l="1"/>
  <c r="B886" i="28"/>
  <c r="H886" i="28"/>
  <c r="A2796" i="28"/>
  <c r="H2787" i="28"/>
  <c r="B2787" i="28"/>
  <c r="H2796" i="28" l="1"/>
  <c r="A2805" i="28"/>
  <c r="B2796" i="28"/>
  <c r="A898" i="28"/>
  <c r="H892" i="28"/>
  <c r="B892" i="28"/>
  <c r="H898" i="28" l="1"/>
  <c r="A904" i="28"/>
  <c r="B898" i="28"/>
  <c r="H2805" i="28"/>
  <c r="A2814" i="28"/>
  <c r="B2805" i="28"/>
  <c r="A2823" i="28" l="1"/>
  <c r="B2814" i="28"/>
  <c r="H2814" i="28"/>
  <c r="B904" i="28"/>
  <c r="A910" i="28"/>
  <c r="H904" i="28"/>
  <c r="H910" i="28" l="1"/>
  <c r="B910" i="28"/>
  <c r="A916" i="28"/>
  <c r="A2832" i="28"/>
  <c r="B2823" i="28"/>
  <c r="H2823" i="28"/>
  <c r="A2841" i="28" l="1"/>
  <c r="H2832" i="28"/>
  <c r="B2832" i="28"/>
  <c r="H916" i="28"/>
  <c r="B916" i="28"/>
  <c r="A922" i="28"/>
  <c r="B922" i="28" l="1"/>
  <c r="A928" i="28"/>
  <c r="H922" i="28"/>
  <c r="A2850" i="28"/>
  <c r="H2841" i="28"/>
  <c r="B2841" i="28"/>
  <c r="H2850" i="28" l="1"/>
  <c r="A2859" i="28"/>
  <c r="B2850" i="28"/>
  <c r="A934" i="28"/>
  <c r="B928" i="28"/>
  <c r="H928" i="28"/>
  <c r="H934" i="28" l="1"/>
  <c r="A940" i="28"/>
  <c r="B934" i="28"/>
  <c r="A2868" i="28"/>
  <c r="B2859" i="28"/>
  <c r="H2859" i="28"/>
  <c r="H2868" i="28" l="1"/>
  <c r="A2877" i="28"/>
  <c r="B2868" i="28"/>
  <c r="A946" i="28"/>
  <c r="H940" i="28"/>
  <c r="B940" i="28"/>
  <c r="B946" i="28" l="1"/>
  <c r="A952" i="28"/>
  <c r="H946" i="28"/>
  <c r="B2877" i="28"/>
  <c r="H2877" i="28"/>
  <c r="A2886" i="28"/>
  <c r="B2886" i="28" l="1"/>
  <c r="A2895" i="28"/>
  <c r="H2886" i="28"/>
  <c r="A958" i="28"/>
  <c r="B952" i="28"/>
  <c r="H952" i="28"/>
  <c r="H958" i="28" l="1"/>
  <c r="A964" i="28"/>
  <c r="B958" i="28"/>
  <c r="H2895" i="28"/>
  <c r="A2904" i="28"/>
  <c r="B2895" i="28"/>
  <c r="H2904" i="28" l="1"/>
  <c r="A2913" i="28"/>
  <c r="B2904" i="28"/>
  <c r="A970" i="28"/>
  <c r="B964" i="28"/>
  <c r="H964" i="28"/>
  <c r="A976" i="28" l="1"/>
  <c r="H970" i="28"/>
  <c r="B970" i="28"/>
  <c r="B2913" i="28"/>
  <c r="A2922" i="28"/>
  <c r="H2913" i="28"/>
  <c r="B2922" i="28" l="1"/>
  <c r="H2922" i="28"/>
  <c r="A2931" i="28"/>
  <c r="H976" i="28"/>
  <c r="A984" i="28"/>
  <c r="B976" i="28"/>
  <c r="B984" i="28" l="1"/>
  <c r="A991" i="28"/>
  <c r="H984" i="28"/>
  <c r="B2931" i="28"/>
  <c r="H2931" i="28"/>
  <c r="A2940" i="28"/>
  <c r="B2940" i="28" l="1"/>
  <c r="A2949" i="28"/>
  <c r="H2940" i="28"/>
  <c r="A1002" i="28"/>
  <c r="H991" i="28"/>
  <c r="B991" i="28"/>
  <c r="H1002" i="28" l="1"/>
  <c r="A1013" i="28"/>
  <c r="B1002" i="28"/>
  <c r="H2949" i="28"/>
  <c r="A2958" i="28"/>
  <c r="B2949" i="28"/>
  <c r="B2958" i="28" l="1"/>
  <c r="A2967" i="28"/>
  <c r="H2958" i="28"/>
  <c r="B1013" i="28"/>
  <c r="H1013" i="28"/>
  <c r="A1024" i="28"/>
  <c r="H1024" i="28" l="1"/>
  <c r="A1035" i="28"/>
  <c r="B1024" i="28"/>
  <c r="B2967" i="28"/>
  <c r="H2967" i="28"/>
  <c r="A2976" i="28"/>
  <c r="H2976" i="28" l="1"/>
  <c r="A2985" i="28"/>
  <c r="B2976" i="28"/>
  <c r="A1046" i="28"/>
  <c r="H1035" i="28"/>
  <c r="B1035" i="28"/>
  <c r="B1046" i="28" l="1"/>
  <c r="A1057" i="28"/>
  <c r="H1046" i="28"/>
  <c r="H2985" i="28"/>
  <c r="A2994" i="28"/>
  <c r="B2985" i="28"/>
  <c r="H2994" i="28" l="1"/>
  <c r="A3002" i="28"/>
  <c r="B2994" i="28"/>
  <c r="H1057" i="28"/>
  <c r="A1068" i="28"/>
  <c r="B1057" i="28"/>
  <c r="H1068" i="28" l="1"/>
  <c r="A1079" i="28"/>
  <c r="B1068" i="28"/>
  <c r="B3002" i="28"/>
  <c r="A3011" i="28"/>
  <c r="H3002" i="28"/>
  <c r="H3011" i="28" l="1"/>
  <c r="A3020" i="28"/>
  <c r="B3011" i="28"/>
  <c r="H1079" i="28"/>
  <c r="A1090" i="28"/>
  <c r="B1079" i="28"/>
  <c r="H1090" i="28" l="1"/>
  <c r="B1090" i="28"/>
  <c r="A1101" i="28"/>
  <c r="B3020" i="28"/>
  <c r="A3029" i="28"/>
  <c r="H3020" i="28"/>
  <c r="B3029" i="28" l="1"/>
  <c r="A3037" i="28"/>
  <c r="H3029" i="28"/>
  <c r="H1101" i="28"/>
  <c r="B1101" i="28"/>
  <c r="A1112" i="28"/>
  <c r="A1123" i="28" l="1"/>
  <c r="H1112" i="28"/>
  <c r="B1112" i="28"/>
  <c r="A3046" i="28"/>
  <c r="H3037" i="28"/>
  <c r="B3037" i="28"/>
  <c r="B3046" i="28" l="1"/>
  <c r="H3046" i="28"/>
  <c r="A3055" i="28"/>
  <c r="H1123" i="28"/>
  <c r="B1123" i="28"/>
  <c r="A1134" i="28"/>
  <c r="B1134" i="28" l="1"/>
  <c r="A1145" i="28"/>
  <c r="H1134" i="28"/>
  <c r="A3063" i="28"/>
  <c r="B3055" i="28"/>
  <c r="H3055" i="28"/>
  <c r="A3072" i="28" l="1"/>
  <c r="H3063" i="28"/>
  <c r="B3063" i="28"/>
  <c r="A1156" i="28"/>
  <c r="B1145" i="28"/>
  <c r="H1145" i="28"/>
  <c r="H1156" i="28" l="1"/>
  <c r="A1167" i="28"/>
  <c r="B1156" i="28"/>
  <c r="H3072" i="28"/>
  <c r="B3072" i="28"/>
  <c r="H1167" i="28" l="1"/>
  <c r="A1178" i="28"/>
  <c r="B1167" i="28"/>
  <c r="A1189" i="28" l="1"/>
  <c r="H1178" i="28"/>
  <c r="B1178" i="28"/>
  <c r="B1189" i="28" l="1"/>
  <c r="H1189" i="28"/>
  <c r="A1197" i="28"/>
  <c r="H1197" i="28" l="1"/>
  <c r="B1197" i="28"/>
  <c r="A1205" i="28"/>
  <c r="H1205" i="28" l="1"/>
  <c r="A1213" i="28"/>
  <c r="B1205" i="28"/>
  <c r="H1213" i="28" l="1"/>
  <c r="A1221" i="28"/>
  <c r="B1213" i="28"/>
  <c r="B1221" i="28" l="1"/>
  <c r="A1229" i="28"/>
  <c r="H1221" i="28"/>
  <c r="H1229" i="28" l="1"/>
  <c r="A1237" i="28"/>
  <c r="B1229" i="28"/>
  <c r="H1237" i="28" l="1"/>
  <c r="A1245" i="28"/>
  <c r="B1237" i="28"/>
  <c r="A1255" i="28" l="1"/>
  <c r="B1245" i="28"/>
  <c r="H1245" i="28"/>
  <c r="H1255" i="28" l="1"/>
  <c r="A1263" i="28"/>
  <c r="B1255" i="28"/>
  <c r="H1263" i="28" l="1"/>
  <c r="A1271" i="28"/>
  <c r="B1263" i="28"/>
  <c r="H1271" i="28" l="1"/>
  <c r="A1279" i="28"/>
  <c r="B1271" i="28"/>
  <c r="H1279" i="28" l="1"/>
  <c r="A1287" i="28"/>
  <c r="B1279" i="28"/>
  <c r="B1287" i="28" l="1"/>
  <c r="A1295" i="28"/>
  <c r="H1287" i="28"/>
  <c r="A1303" i="28" l="1"/>
  <c r="H1295" i="28"/>
  <c r="B1295" i="28"/>
  <c r="H1303" i="28" l="1"/>
  <c r="A1311" i="28"/>
  <c r="B1303" i="28"/>
  <c r="A1319" i="28" l="1"/>
  <c r="B1311" i="28"/>
  <c r="H1311" i="28"/>
  <c r="B1319" i="28" l="1"/>
  <c r="A1327" i="28"/>
  <c r="H1319" i="28"/>
  <c r="H1327" i="28" l="1"/>
  <c r="B1327" i="28"/>
  <c r="A1337" i="28"/>
  <c r="B1337" i="28" l="1"/>
  <c r="A1347" i="28"/>
  <c r="H1337" i="28"/>
  <c r="A1357" i="28" l="1"/>
  <c r="H1347" i="28"/>
  <c r="B1347" i="28"/>
  <c r="B1357" i="28" l="1"/>
  <c r="H1357" i="28"/>
  <c r="A1367" i="28"/>
  <c r="A1377" i="28" l="1"/>
  <c r="H1367" i="28"/>
  <c r="B1367" i="28"/>
  <c r="H1377" i="28" l="1"/>
  <c r="A1387" i="28"/>
  <c r="B1377" i="28"/>
  <c r="B1387" i="28" l="1"/>
  <c r="H1387"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18" authorId="0" shapeId="0" xr:uid="{E02C65AD-134E-4857-87E3-EA6AC2C5316F}">
      <text>
        <r>
          <rPr>
            <b/>
            <sz val="9"/>
            <color indexed="81"/>
            <rFont val="Tahoma"/>
            <family val="2"/>
          </rPr>
          <t>TÉRMINOS Y CONDICIONES DE LA BASE DE DATOS ENTREGADA</t>
        </r>
        <r>
          <rPr>
            <sz val="9"/>
            <color indexed="81"/>
            <rFont val="Tahoma"/>
            <family val="2"/>
          </rPr>
          <t xml:space="preserve">
Esta base de datos se ha elaborado gracias a colaboraciones y experiencias de diferentes profesionales, sin embargo es importante que revise y contraste todos los datos de esta base de datos con sus catálogos e información técnica antes de usarla en su Diseño. Esta base de datos podrá ser objeto de actualizaciones periódicas, y podría estar incompleta. TODA LA INFORMACIÓN QUE AQUÍ SE CONTIENE SE OFRECE "TAL CUAL". NI ESOLUTIONS NI EL AUTOR REALIZAN DECLARACIÓN ALGUNA NI OFRECEN GARANTÍAS, NI EXPLÍCITAS NI IMPLÍCITAS, EN RELACIÓN CON ESTA BASE DE DATOS O CON SU EXACTITUD O INTEGRIDAD, NI EN RELACIÓN CON LOS RESULTADOS OBTENIDOS DEL USO O DE LA DISTRIBUCIÓN DE LA BASE DE DATOS. MEDIANTE EL USO O LA DISTRIBUCIÓN DE ESTA BASE DE DATOS, ACEPTA QUE ESOLUTIONS Y EL AUTOR NO SERÁN RESPONSABLES EN NINGÚN CASO POR LOS DAÑOS DE CUALQUIER NATURALEZA QUE RESULTEN DEL USO O DE LA DISTRIBUCIÓN DE LA BASE DE DATOS, LO QUE INCLUYE, ENTRE OTROS, CUALESQUIERA DAÑOS ESPECIALES, EMERGENTES, INCIDENTALES U OTROS DAÑOS DIRECTOS O INDIRECTOS.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00000000-0006-0000-0500-000001000000}">
      <text>
        <r>
          <rPr>
            <b/>
            <sz val="9"/>
            <color indexed="81"/>
            <rFont val="Tahoma"/>
            <family val="2"/>
          </rPr>
          <t>ESOLUTIONS:</t>
        </r>
        <r>
          <rPr>
            <sz val="9"/>
            <color indexed="81"/>
            <rFont val="Tahoma"/>
            <family val="2"/>
          </rPr>
          <t xml:space="preserve">
No incluye impuestos (IGV/IVA)</t>
        </r>
      </text>
    </comment>
    <comment ref="E3" authorId="0" shapeId="0" xr:uid="{00000000-0006-0000-0500-000002000000}">
      <text>
        <r>
          <rPr>
            <b/>
            <sz val="9"/>
            <color indexed="81"/>
            <rFont val="Tahoma"/>
            <family val="2"/>
          </rPr>
          <t>ESOLUTIONS:</t>
        </r>
        <r>
          <rPr>
            <sz val="9"/>
            <color indexed="81"/>
            <rFont val="Tahoma"/>
            <family val="2"/>
          </rPr>
          <t xml:space="preserve">
No incluye impuestos (IGV/IVA)</t>
        </r>
      </text>
    </comment>
    <comment ref="A255" authorId="0" shapeId="0" xr:uid="{C018F04D-00BE-408B-94D4-935538012BC6}">
      <text>
        <r>
          <rPr>
            <b/>
            <sz val="9"/>
            <color indexed="81"/>
            <rFont val="Tahoma"/>
            <family val="2"/>
          </rPr>
          <t>Autor:</t>
        </r>
        <r>
          <rPr>
            <sz val="9"/>
            <color indexed="81"/>
            <rFont val="Tahoma"/>
            <family val="2"/>
          </rPr>
          <t xml:space="preserve">
El item 14013 del estudio de mercado es repetido y corresponde al item 8005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3" authorId="0" shapeId="0" xr:uid="{6B262BC3-C64F-48C9-BA33-1C37D25BE1AB}">
      <text>
        <r>
          <rPr>
            <b/>
            <sz val="9"/>
            <color indexed="81"/>
            <rFont val="Tahoma"/>
            <family val="2"/>
          </rPr>
          <t>Autor:</t>
        </r>
        <r>
          <rPr>
            <sz val="9"/>
            <color indexed="81"/>
            <rFont val="Tahoma"/>
            <family val="2"/>
          </rPr>
          <t xml:space="preserve">
Retenida no aislada. DGE 2004</t>
        </r>
      </text>
    </comment>
    <comment ref="I3" authorId="0" shapeId="0" xr:uid="{8AD1DDDE-AE72-4CB6-A5DE-90A6FF38ED64}">
      <text>
        <r>
          <rPr>
            <b/>
            <sz val="9"/>
            <color indexed="81"/>
            <rFont val="Tahoma"/>
            <family val="2"/>
          </rPr>
          <t>Autor:</t>
        </r>
        <r>
          <rPr>
            <sz val="9"/>
            <color indexed="81"/>
            <rFont val="Tahoma"/>
            <family val="2"/>
          </rPr>
          <t xml:space="preserve">
Retenida no aislada. DGE 2004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3" authorId="0" shapeId="0" xr:uid="{C53C0E4C-CFE7-4ACF-A35D-33E3321C4CFE}">
      <text>
        <r>
          <rPr>
            <b/>
            <sz val="9"/>
            <color indexed="81"/>
            <rFont val="Tahoma"/>
            <family val="2"/>
          </rPr>
          <t>Autor:</t>
        </r>
        <r>
          <rPr>
            <sz val="9"/>
            <color indexed="81"/>
            <rFont val="Tahoma"/>
            <family val="2"/>
          </rPr>
          <t xml:space="preserve">
PAT con cable de bajada de cobre. DGE 2004.</t>
        </r>
      </text>
    </comment>
    <comment ref="O3" authorId="0" shapeId="0" xr:uid="{AA7A403C-2BDA-4D6D-89AF-5A87B8780276}">
      <text>
        <r>
          <rPr>
            <b/>
            <sz val="9"/>
            <color indexed="81"/>
            <rFont val="Tahoma"/>
            <family val="2"/>
          </rPr>
          <t>Autor:</t>
        </r>
        <r>
          <rPr>
            <sz val="9"/>
            <color indexed="81"/>
            <rFont val="Tahoma"/>
            <family val="2"/>
          </rPr>
          <t xml:space="preserve">
PAT con cable de bajada de cobre. DGE 2004.</t>
        </r>
      </text>
    </comment>
    <comment ref="P3" authorId="0" shapeId="0" xr:uid="{A5DB0B35-0068-4F1D-B999-FB5ACAF9B2E9}">
      <text>
        <r>
          <rPr>
            <b/>
            <sz val="9"/>
            <color indexed="81"/>
            <rFont val="Tahoma"/>
            <family val="2"/>
          </rPr>
          <t>Autor:</t>
        </r>
        <r>
          <rPr>
            <sz val="9"/>
            <color indexed="81"/>
            <rFont val="Tahoma"/>
            <family val="2"/>
          </rPr>
          <t xml:space="preserve">
PAT con cable de bajada de cobre. DGE 2004.</t>
        </r>
      </text>
    </comment>
    <comment ref="Q3" authorId="0" shapeId="0" xr:uid="{3C7F7E6E-9F4B-40FC-8481-8B60833176BD}">
      <text>
        <r>
          <rPr>
            <b/>
            <sz val="9"/>
            <color indexed="81"/>
            <rFont val="Tahoma"/>
            <family val="2"/>
          </rPr>
          <t>Autor:</t>
        </r>
        <r>
          <rPr>
            <sz val="9"/>
            <color indexed="81"/>
            <rFont val="Tahoma"/>
            <family val="2"/>
          </rPr>
          <t xml:space="preserve">
PAT con cable de bajada de cobre. DGE 2004.</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81" authorId="0" shapeId="0" xr:uid="{2383CD9B-BF31-4F21-9727-2170392746C9}">
      <text>
        <r>
          <rPr>
            <b/>
            <sz val="9"/>
            <color indexed="81"/>
            <rFont val="Tahoma"/>
            <family val="2"/>
          </rPr>
          <t>Autor:</t>
        </r>
        <r>
          <rPr>
            <sz val="9"/>
            <color indexed="81"/>
            <rFont val="Tahoma"/>
            <family val="2"/>
          </rPr>
          <t xml:space="preserve">
Se usa en lugar del tirafondo 13026 para postes de concreto y PRFV</t>
        </r>
      </text>
    </comment>
    <comment ref="B83" authorId="0" shapeId="0" xr:uid="{1B692108-2D1E-4F1D-92CB-C837CBE23599}">
      <text>
        <r>
          <rPr>
            <b/>
            <sz val="9"/>
            <color indexed="81"/>
            <rFont val="Tahoma"/>
            <family val="2"/>
          </rPr>
          <t>Autor:</t>
        </r>
        <r>
          <rPr>
            <sz val="9"/>
            <color indexed="81"/>
            <rFont val="Tahoma"/>
            <family val="2"/>
          </rPr>
          <t xml:space="preserve">
Perno de 305 para madera y 13CAC y 254 para CAC 11 y 12</t>
        </r>
      </text>
    </comment>
    <comment ref="B84" authorId="0" shapeId="0" xr:uid="{DFDFE044-D713-4D34-83FA-BBB683D4EDDD}">
      <text>
        <r>
          <rPr>
            <b/>
            <sz val="9"/>
            <color indexed="81"/>
            <rFont val="Tahoma"/>
            <family val="2"/>
          </rPr>
          <t>Autor:</t>
        </r>
        <r>
          <rPr>
            <sz val="9"/>
            <color indexed="81"/>
            <rFont val="Tahoma"/>
            <family val="2"/>
          </rPr>
          <t xml:space="preserve">
Perno de 305 para madera y 13CAC y 254 para CAC 11 y 12</t>
        </r>
      </text>
    </comment>
    <comment ref="B86" authorId="0" shapeId="0" xr:uid="{375DFFD1-02E9-471F-99A6-81B2ACF70CDB}">
      <text>
        <r>
          <rPr>
            <b/>
            <sz val="9"/>
            <color indexed="81"/>
            <rFont val="Tahoma"/>
            <family val="2"/>
          </rPr>
          <t>Autor:</t>
        </r>
        <r>
          <rPr>
            <sz val="9"/>
            <color indexed="81"/>
            <rFont val="Tahoma"/>
            <family val="2"/>
          </rPr>
          <t xml:space="preserve">
Perno de 305 para madera y 13CAC y 254 para CAC 11 y 12</t>
        </r>
      </text>
    </comment>
    <comment ref="B87" authorId="0" shapeId="0" xr:uid="{E2E56C76-263E-495E-AF29-867856BBE29C}">
      <text>
        <r>
          <rPr>
            <b/>
            <sz val="9"/>
            <color indexed="81"/>
            <rFont val="Tahoma"/>
            <family val="2"/>
          </rPr>
          <t>Autor:</t>
        </r>
        <r>
          <rPr>
            <sz val="9"/>
            <color indexed="81"/>
            <rFont val="Tahoma"/>
            <family val="2"/>
          </rPr>
          <t xml:space="preserve">
Usar solo en poste de madera</t>
        </r>
      </text>
    </comment>
    <comment ref="B89" authorId="0" shapeId="0" xr:uid="{734C0259-DBE1-4D22-A44F-D8E9F6857BC0}">
      <text>
        <r>
          <rPr>
            <b/>
            <sz val="9"/>
            <color indexed="81"/>
            <rFont val="Tahoma"/>
            <family val="2"/>
          </rPr>
          <t>Autor:</t>
        </r>
        <r>
          <rPr>
            <sz val="9"/>
            <color indexed="81"/>
            <rFont val="Tahoma"/>
            <family val="2"/>
          </rPr>
          <t xml:space="preserve">
Se usa 15005 para PAT con cobre y 15008 para PAT copperweld. Agregar patrón-relación al respecto.  Se requiere UC Armado-PAT</t>
        </r>
      </text>
    </comment>
    <comment ref="B90" authorId="0" shapeId="0" xr:uid="{A8D3677B-DA13-4ED2-AC0A-F0B1E6EE05BF}">
      <text>
        <r>
          <rPr>
            <b/>
            <sz val="9"/>
            <color indexed="81"/>
            <rFont val="Tahoma"/>
            <family val="2"/>
          </rPr>
          <t>Autor:</t>
        </r>
        <r>
          <rPr>
            <sz val="9"/>
            <color indexed="81"/>
            <rFont val="Tahoma"/>
            <family val="2"/>
          </rPr>
          <t xml:space="preserve">
Se usa 15005 para PAT con cobre y 15008 para PAT copperweld. Agregar patrón-relación al respecto.  Se requiere UC Armado-PAT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6" authorId="0" shapeId="0" xr:uid="{916F7FFE-141C-4C01-8D4B-EE3CA73B4E92}">
      <text>
        <r>
          <rPr>
            <b/>
            <sz val="9"/>
            <color indexed="81"/>
            <rFont val="Tahoma"/>
            <family val="2"/>
          </rPr>
          <t>Autor:</t>
        </r>
        <r>
          <rPr>
            <sz val="9"/>
            <color indexed="81"/>
            <rFont val="Tahoma"/>
            <family val="2"/>
          </rPr>
          <t xml:space="preserve">
Se considera un metrado adicional de 3.5m mas la longitud del tubo</t>
        </r>
      </text>
    </comment>
    <comment ref="N25" authorId="0" shapeId="0" xr:uid="{7A0E6397-CCC1-4F44-8F41-68A3562A1695}">
      <text>
        <r>
          <rPr>
            <b/>
            <sz val="9"/>
            <color indexed="81"/>
            <rFont val="Tahoma"/>
            <family val="2"/>
          </rPr>
          <t>Autor:</t>
        </r>
        <r>
          <rPr>
            <sz val="9"/>
            <color indexed="81"/>
            <rFont val="Tahoma"/>
            <family val="2"/>
          </rPr>
          <t xml:space="preserve">
Se considera 2 portalineas por cada 3 acometidas sin caja, y se redondea al entero superior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 authorId="0" shapeId="0" xr:uid="{4FD39440-7131-4C79-9DA5-02ACF1ACB86C}">
      <text>
        <r>
          <rPr>
            <b/>
            <sz val="9"/>
            <color indexed="81"/>
            <rFont val="Tahoma"/>
            <family val="2"/>
          </rPr>
          <t>ESOLUTIONS:</t>
        </r>
        <r>
          <rPr>
            <sz val="9"/>
            <color indexed="81"/>
            <rFont val="Tahoma"/>
            <family val="2"/>
          </rPr>
          <t xml:space="preserve">
No incluye impuestos (IGV/IVA)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50" authorId="0" shapeId="0" xr:uid="{98BDBEFC-DA6A-4492-9AD7-841D6F891AAC}">
      <text>
        <r>
          <rPr>
            <b/>
            <sz val="9"/>
            <color indexed="81"/>
            <rFont val="Tahoma"/>
            <family val="2"/>
          </rPr>
          <t>Autor:</t>
        </r>
        <r>
          <rPr>
            <sz val="9"/>
            <color indexed="81"/>
            <rFont val="Tahoma"/>
            <family val="2"/>
          </rPr>
          <t xml:space="preserve">
con 1 cantidad es 2</t>
        </r>
      </text>
    </comment>
    <comment ref="C2279" authorId="0" shapeId="0" xr:uid="{DDC4DC9D-F643-4AAD-B813-E64BEE78B4AC}">
      <text>
        <r>
          <rPr>
            <b/>
            <sz val="9"/>
            <color indexed="81"/>
            <rFont val="Tahoma"/>
            <family val="2"/>
          </rPr>
          <t>Autor:</t>
        </r>
        <r>
          <rPr>
            <sz val="9"/>
            <color indexed="81"/>
            <rFont val="Tahoma"/>
            <family val="2"/>
          </rPr>
          <t xml:space="preserve">
No debería ser cantidad</t>
        </r>
      </text>
    </comment>
    <comment ref="C3983" authorId="0" shapeId="0" xr:uid="{1E7446E6-9246-4344-BDF0-7E7CFC024CC3}">
      <text>
        <r>
          <rPr>
            <b/>
            <sz val="9"/>
            <color indexed="81"/>
            <rFont val="Tahoma"/>
            <family val="2"/>
          </rPr>
          <t>Autor:</t>
        </r>
        <r>
          <rPr>
            <sz val="9"/>
            <color indexed="81"/>
            <rFont val="Tahoma"/>
            <family val="2"/>
          </rPr>
          <t xml:space="preserve">
En el APU el texto estaba en dos líneas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89209712-9874-4AA5-92ED-21002A028359}">
      <text>
        <r>
          <rPr>
            <b/>
            <sz val="9"/>
            <color indexed="81"/>
            <rFont val="Tahoma"/>
            <family val="2"/>
          </rPr>
          <t>ESOLUTIONS:</t>
        </r>
        <r>
          <rPr>
            <sz val="9"/>
            <color indexed="81"/>
            <rFont val="Tahoma"/>
            <family val="2"/>
          </rPr>
          <t xml:space="preserve">
No incluye impuestos (IGV/IVA)</t>
        </r>
      </text>
    </comment>
  </commentList>
</comments>
</file>

<file path=xl/sharedStrings.xml><?xml version="1.0" encoding="utf-8"?>
<sst xmlns="http://schemas.openxmlformats.org/spreadsheetml/2006/main" count="20729" uniqueCount="2746">
  <si>
    <t>PRE</t>
  </si>
  <si>
    <t>ID</t>
  </si>
  <si>
    <t>Descripción</t>
  </si>
  <si>
    <t>Valor</t>
  </si>
  <si>
    <t>Formato de los parciales de los capítulos</t>
  </si>
  <si>
    <t>Si</t>
  </si>
  <si>
    <t>Horizontal</t>
  </si>
  <si>
    <t>Jornada (h)</t>
  </si>
  <si>
    <t>Vertical</t>
  </si>
  <si>
    <t>Símbolo de moneda</t>
  </si>
  <si>
    <t>S/</t>
  </si>
  <si>
    <t>Nombre largo del capítulo del suministro</t>
  </si>
  <si>
    <t>SUMINISTRO DE MATERIALES</t>
  </si>
  <si>
    <t>Nombre corto del capítulo del suministro</t>
  </si>
  <si>
    <t>Suministro</t>
  </si>
  <si>
    <t>Nombre largo del capítulo del montaje</t>
  </si>
  <si>
    <t>MONTAJE ELECTROMECÁNICO</t>
  </si>
  <si>
    <t>Nombre corto del capítulo del montaje</t>
  </si>
  <si>
    <t>Montaje</t>
  </si>
  <si>
    <t>Nombre largo del capítulo del transporte</t>
  </si>
  <si>
    <t>TRANSPORTE DE MATERIALES A ALMACEN DE OBRA</t>
  </si>
  <si>
    <t>Nombre corto del capítulo del transporte</t>
  </si>
  <si>
    <t>Transporte</t>
  </si>
  <si>
    <t>¿Los gastos generales se ingresarán como porcentaje?</t>
  </si>
  <si>
    <t>Gastos Generales del proyecto (Ingresar valor mayor a cero si eligió No en el parámetro anterior, ó ingresar un valor del 1 al 100 si eligió Si)</t>
  </si>
  <si>
    <t>Utilidad del proyecto (%)</t>
  </si>
  <si>
    <t>Impuesto General a las Ventas IGV (%)</t>
  </si>
  <si>
    <t>Número de decimales de redondeo de cantidad en A.P.U.</t>
  </si>
  <si>
    <t>Cantidad de indices unificados por monomio en la fórmulas polinómicas del presupuesto</t>
  </si>
  <si>
    <t>Nombre de Líneas Primarias en Fórmula Polinómica</t>
  </si>
  <si>
    <t>Nombre de Redes Primarias en Fórmula Polinómica</t>
  </si>
  <si>
    <t>Redes Primarias</t>
  </si>
  <si>
    <t>Nombre de Redes Secundarias en Fórmula Polinómica</t>
  </si>
  <si>
    <t>Nombre</t>
  </si>
  <si>
    <t>Número de decimales</t>
  </si>
  <si>
    <t>und</t>
  </si>
  <si>
    <t>unidad</t>
  </si>
  <si>
    <t>jgo</t>
  </si>
  <si>
    <t>juego</t>
  </si>
  <si>
    <t>km</t>
  </si>
  <si>
    <t>kilómetro</t>
  </si>
  <si>
    <t>km-3</t>
  </si>
  <si>
    <t>global</t>
  </si>
  <si>
    <t>Flete Terrestre</t>
  </si>
  <si>
    <t>Precio Transporte Suministro = (Precio Flete terrestre) x (Peso Suministro)</t>
  </si>
  <si>
    <t>Precio Transporte Total = (Precio Flete Terrestre) x (Peso Total Suministros)</t>
  </si>
  <si>
    <t>Lima</t>
  </si>
  <si>
    <t>Abancay</t>
  </si>
  <si>
    <t>Aguas Verdes</t>
  </si>
  <si>
    <t>Alerta</t>
  </si>
  <si>
    <t>Ambo</t>
  </si>
  <si>
    <t>Andahuaylas</t>
  </si>
  <si>
    <t>Arequipa</t>
  </si>
  <si>
    <t>Ayacucho</t>
  </si>
  <si>
    <t>Bagua Grande</t>
  </si>
  <si>
    <t>Barranca</t>
  </si>
  <si>
    <t>Cabana</t>
  </si>
  <si>
    <t>Cajamarca</t>
  </si>
  <si>
    <t>Camaná</t>
  </si>
  <si>
    <t>Cancas</t>
  </si>
  <si>
    <t>Cañete</t>
  </si>
  <si>
    <t>Caraz</t>
  </si>
  <si>
    <t>Carhuamayo</t>
  </si>
  <si>
    <t>Carhuaz</t>
  </si>
  <si>
    <t>Casma</t>
  </si>
  <si>
    <t>Catac</t>
  </si>
  <si>
    <t>Celendón</t>
  </si>
  <si>
    <t>Cerro de Pasco</t>
  </si>
  <si>
    <t>Chachapoyas</t>
  </si>
  <si>
    <t>Challhuanca</t>
  </si>
  <si>
    <t>Chamaya</t>
  </si>
  <si>
    <t>Chasquitambo</t>
  </si>
  <si>
    <t>Chepén</t>
  </si>
  <si>
    <t>Chicama</t>
  </si>
  <si>
    <t>Chiclayo</t>
  </si>
  <si>
    <t>Chimbote</t>
  </si>
  <si>
    <t>Chincha Alta</t>
  </si>
  <si>
    <t>Chocope</t>
  </si>
  <si>
    <t>Concepción</t>
  </si>
  <si>
    <t>Conococha</t>
  </si>
  <si>
    <t>Corongo</t>
  </si>
  <si>
    <t>Curahuasi</t>
  </si>
  <si>
    <t>Cuzco</t>
  </si>
  <si>
    <t>Desagüadero</t>
  </si>
  <si>
    <t>Dvo Huaraz R14</t>
  </si>
  <si>
    <t>Dvo Puquio (Ruta 26)</t>
  </si>
  <si>
    <t>Dvo. a Mollendo Matarani (Ruta 30)</t>
  </si>
  <si>
    <t>Dvo. Bayovar (Ruta 04)</t>
  </si>
  <si>
    <t>Dvo. Cajamarca Ruta 08</t>
  </si>
  <si>
    <t>Dvo. Lobitos</t>
  </si>
  <si>
    <t>Dvo. Paramonga</t>
  </si>
  <si>
    <t>Dvo. Pisco (Ruta 24)</t>
  </si>
  <si>
    <t>Dvo. Pto. Salaverry</t>
  </si>
  <si>
    <t>Dvo. Puerto Eten</t>
  </si>
  <si>
    <t>Dvo. Talara</t>
  </si>
  <si>
    <t>Dvo.Imata</t>
  </si>
  <si>
    <t>El Milagro</t>
  </si>
  <si>
    <t>El Partidor</t>
  </si>
  <si>
    <t>El Reposo</t>
  </si>
  <si>
    <t>El Tambo</t>
  </si>
  <si>
    <t>El Valor</t>
  </si>
  <si>
    <t>Emp RO3S Juliaca</t>
  </si>
  <si>
    <t>Huacho</t>
  </si>
  <si>
    <t>Huallanca</t>
  </si>
  <si>
    <t>Huancayo</t>
  </si>
  <si>
    <t>Huanta</t>
  </si>
  <si>
    <t>Huánuco</t>
  </si>
  <si>
    <t>Huaral</t>
  </si>
  <si>
    <t>Huaraz</t>
  </si>
  <si>
    <t>Huarmey</t>
  </si>
  <si>
    <t>Huaytará</t>
  </si>
  <si>
    <t>Iberia</t>
  </si>
  <si>
    <t>Ica</t>
  </si>
  <si>
    <t>Ilo</t>
  </si>
  <si>
    <t>Inambari</t>
  </si>
  <si>
    <t>Iñapari</t>
  </si>
  <si>
    <t>Izcuchaca</t>
  </si>
  <si>
    <t>Juliaca</t>
  </si>
  <si>
    <t>Junín</t>
  </si>
  <si>
    <t>La Concordia</t>
  </si>
  <si>
    <t>La Merced</t>
  </si>
  <si>
    <t>La Oroya</t>
  </si>
  <si>
    <t>La Tina</t>
  </si>
  <si>
    <t>Lambayeque</t>
  </si>
  <si>
    <t>Las Lomas (acceso)</t>
  </si>
  <si>
    <t>Leymebamba</t>
  </si>
  <si>
    <t>Límite internacional Perú-Bolivia</t>
  </si>
  <si>
    <t>Los Organos</t>
  </si>
  <si>
    <t>Máncora</t>
  </si>
  <si>
    <t>Matucana</t>
  </si>
  <si>
    <t>Mesones Muro</t>
  </si>
  <si>
    <t>Moquegua</t>
  </si>
  <si>
    <t>Morococha</t>
  </si>
  <si>
    <t>Moyobamba</t>
  </si>
  <si>
    <t>Nazca</t>
  </si>
  <si>
    <t>Ocoña</t>
  </si>
  <si>
    <t>Ovalo de Chancay</t>
  </si>
  <si>
    <t>Pacasmayo</t>
  </si>
  <si>
    <t>Paiján</t>
  </si>
  <si>
    <t>Paita</t>
  </si>
  <si>
    <t>Palpa</t>
  </si>
  <si>
    <t>Paramonga</t>
  </si>
  <si>
    <t>Pativilca</t>
  </si>
  <si>
    <t>Pedro Ruíz Gallo</t>
  </si>
  <si>
    <t>Pisco</t>
  </si>
  <si>
    <t>Piura</t>
  </si>
  <si>
    <t>Pte Santa</t>
  </si>
  <si>
    <t>Pte. Chanchamayo Emp R05S</t>
  </si>
  <si>
    <t>Pto. Maldonado</t>
  </si>
  <si>
    <t>Pto. Matarani</t>
  </si>
  <si>
    <t>Pucallpa</t>
  </si>
  <si>
    <t>Pucará</t>
  </si>
  <si>
    <t>Puno</t>
  </si>
  <si>
    <t>Puquio</t>
  </si>
  <si>
    <t>Quincemil</t>
  </si>
  <si>
    <t>Recuay</t>
  </si>
  <si>
    <t>Repartición (Ruta 30A)</t>
  </si>
  <si>
    <t>Reque</t>
  </si>
  <si>
    <t>Río Acre (Frontera Perú Brasil)</t>
  </si>
  <si>
    <t>Rioja</t>
  </si>
  <si>
    <t>Rodriguez de Mendoza</t>
  </si>
  <si>
    <t>San Alejandro</t>
  </si>
  <si>
    <t>San Clemente</t>
  </si>
  <si>
    <t>San Jerónimo</t>
  </si>
  <si>
    <t>San Mateo</t>
  </si>
  <si>
    <t>San Pedro de Loc</t>
  </si>
  <si>
    <t>San Ramón</t>
  </si>
  <si>
    <t>Santa Lucía</t>
  </si>
  <si>
    <t>Santa María de Nieva</t>
  </si>
  <si>
    <t>Sicuani (Dvo.Ruta 28 Tintaya)</t>
  </si>
  <si>
    <t>Soritor</t>
  </si>
  <si>
    <t>Sullana</t>
  </si>
  <si>
    <t>Supe Pueblo</t>
  </si>
  <si>
    <t>Supe Puerto</t>
  </si>
  <si>
    <t>Suyo</t>
  </si>
  <si>
    <t>Tacna</t>
  </si>
  <si>
    <t>Talara</t>
  </si>
  <si>
    <t>Tambo</t>
  </si>
  <si>
    <t>Tambogrande (acceso)</t>
  </si>
  <si>
    <t>Tarapoto</t>
  </si>
  <si>
    <t>Tarma</t>
  </si>
  <si>
    <t>Tingo María</t>
  </si>
  <si>
    <t>Trujillo</t>
  </si>
  <si>
    <t>Tumbes</t>
  </si>
  <si>
    <t>Urcos</t>
  </si>
  <si>
    <t>Virú</t>
  </si>
  <si>
    <t>Yanacocha</t>
  </si>
  <si>
    <t>Yungay</t>
  </si>
  <si>
    <t>Yungaypamapa</t>
  </si>
  <si>
    <t>Yurimaguas</t>
  </si>
  <si>
    <t>Zarumilla</t>
  </si>
  <si>
    <t>Zorritos</t>
  </si>
  <si>
    <t>Pág. :</t>
  </si>
  <si>
    <t>Formato:</t>
  </si>
  <si>
    <t>Matriz</t>
  </si>
  <si>
    <t>Suministro MEDIA TENSIÓN</t>
  </si>
  <si>
    <t>Peso (kg)</t>
  </si>
  <si>
    <t>Índice Unificado</t>
  </si>
  <si>
    <t>PS1-0</t>
  </si>
  <si>
    <t>PA1-0</t>
  </si>
  <si>
    <t>PA2-0</t>
  </si>
  <si>
    <t>PA3-0</t>
  </si>
  <si>
    <t>PR3-0</t>
  </si>
  <si>
    <t>PTV-0</t>
  </si>
  <si>
    <t>TS-0</t>
  </si>
  <si>
    <t>DT-0</t>
  </si>
  <si>
    <t>DS-0</t>
  </si>
  <si>
    <t>PSEC-0</t>
  </si>
  <si>
    <t>PSEC-0P</t>
  </si>
  <si>
    <t>PS1-2</t>
  </si>
  <si>
    <t>PS1-2L</t>
  </si>
  <si>
    <t>PA1-2</t>
  </si>
  <si>
    <t>PA1-2L</t>
  </si>
  <si>
    <t>PA2-2</t>
  </si>
  <si>
    <t>PA3-2</t>
  </si>
  <si>
    <t>PR3-2</t>
  </si>
  <si>
    <t>PR3-2L</t>
  </si>
  <si>
    <t>PTV-2</t>
  </si>
  <si>
    <t>PTH-2</t>
  </si>
  <si>
    <t>PTH-2L</t>
  </si>
  <si>
    <t>TS-2</t>
  </si>
  <si>
    <t>TS-2L</t>
  </si>
  <si>
    <t>TSV-2</t>
  </si>
  <si>
    <t>DT-2</t>
  </si>
  <si>
    <t>DS-2</t>
  </si>
  <si>
    <t>PSEC-2</t>
  </si>
  <si>
    <t>PSEC-2L</t>
  </si>
  <si>
    <t>PSEC-2P</t>
  </si>
  <si>
    <t>PSEC-2PL</t>
  </si>
  <si>
    <t>PA1V-2</t>
  </si>
  <si>
    <t>PA1VE-2</t>
  </si>
  <si>
    <t>PRV-2</t>
  </si>
  <si>
    <t>PSV1-2</t>
  </si>
  <si>
    <t>PSVE-2</t>
  </si>
  <si>
    <t>PS1-3</t>
  </si>
  <si>
    <t>PS1-3L</t>
  </si>
  <si>
    <t>PA1-3</t>
  </si>
  <si>
    <t>PA1-3L</t>
  </si>
  <si>
    <t>PA2-3</t>
  </si>
  <si>
    <t>PA3-3</t>
  </si>
  <si>
    <t>PR3-3</t>
  </si>
  <si>
    <t>PR3-3L</t>
  </si>
  <si>
    <t>PTV-3</t>
  </si>
  <si>
    <t>PTH-3</t>
  </si>
  <si>
    <t>PTH-3L</t>
  </si>
  <si>
    <t>PSH-3</t>
  </si>
  <si>
    <t>PA1H-3</t>
  </si>
  <si>
    <t>PRH-3</t>
  </si>
  <si>
    <t>PA2H-3</t>
  </si>
  <si>
    <t>P3A1-3</t>
  </si>
  <si>
    <t>P3A2-3</t>
  </si>
  <si>
    <t>TS-3</t>
  </si>
  <si>
    <t>TS-3L</t>
  </si>
  <si>
    <t>TSV-3</t>
  </si>
  <si>
    <t>DS-3</t>
  </si>
  <si>
    <t>DT-3</t>
  </si>
  <si>
    <t>PSEC-3</t>
  </si>
  <si>
    <t>PSEC-3L</t>
  </si>
  <si>
    <t>PSEC-3P</t>
  </si>
  <si>
    <t>PSEC-3PL</t>
  </si>
  <si>
    <t>SRP-3</t>
  </si>
  <si>
    <t>A1RP-3</t>
  </si>
  <si>
    <t>DSRP-3</t>
  </si>
  <si>
    <t>DTRP-3</t>
  </si>
  <si>
    <t>DST-3</t>
  </si>
  <si>
    <t>TSRP-3</t>
  </si>
  <si>
    <t>PA1V-3</t>
  </si>
  <si>
    <t>PA1VE-3</t>
  </si>
  <si>
    <t>PRV-3</t>
  </si>
  <si>
    <t>PSV1-3</t>
  </si>
  <si>
    <t>PSVE-3</t>
  </si>
  <si>
    <t>P3A1-2</t>
  </si>
  <si>
    <t>P3A2-2</t>
  </si>
  <si>
    <t>PA1VE-0</t>
  </si>
  <si>
    <t>PSECS-0P</t>
  </si>
  <si>
    <t>PSECS-2P</t>
  </si>
  <si>
    <t>PSECS-2PL</t>
  </si>
  <si>
    <t>PSECS-3P</t>
  </si>
  <si>
    <t>PSECS-3PL</t>
  </si>
  <si>
    <t>RPSEC-0P</t>
  </si>
  <si>
    <t>RPSEC-2P</t>
  </si>
  <si>
    <t>RPSEC-3P</t>
  </si>
  <si>
    <t>TSVE-0</t>
  </si>
  <si>
    <t>TSVE-2</t>
  </si>
  <si>
    <t>SMM-1</t>
  </si>
  <si>
    <t>SMM-1P</t>
  </si>
  <si>
    <t>SMM-2</t>
  </si>
  <si>
    <t>SMM-2P</t>
  </si>
  <si>
    <t>SBM-1</t>
  </si>
  <si>
    <t>SBM-1P</t>
  </si>
  <si>
    <t>SBM-2</t>
  </si>
  <si>
    <t>SBM-2P</t>
  </si>
  <si>
    <t>STB</t>
  </si>
  <si>
    <t>STM-2P</t>
  </si>
  <si>
    <t>PS1-1N</t>
  </si>
  <si>
    <t>PA1-1N</t>
  </si>
  <si>
    <t>PA2-1N</t>
  </si>
  <si>
    <t>PA3-1N</t>
  </si>
  <si>
    <t>PR3-1N</t>
  </si>
  <si>
    <t>PTV-1N</t>
  </si>
  <si>
    <t>PSEC-1N</t>
  </si>
  <si>
    <t>PSEC-1NP</t>
  </si>
  <si>
    <t>PSER-1N</t>
  </si>
  <si>
    <t>PSER-1NP</t>
  </si>
  <si>
    <t>PS1-2N/PS1-2NL</t>
  </si>
  <si>
    <t>PA1-2N/PA1-2NL</t>
  </si>
  <si>
    <t>PA2-2N</t>
  </si>
  <si>
    <t>PA3-2N</t>
  </si>
  <si>
    <t>PR3-2N/PR3-2NL</t>
  </si>
  <si>
    <t>PTV-2N</t>
  </si>
  <si>
    <t>PTH-2N/PTH-2NL</t>
  </si>
  <si>
    <t>TSV-2N</t>
  </si>
  <si>
    <t>PSEC-2N/PSEC-2NL</t>
  </si>
  <si>
    <t>PSEC-2NP/PSEC-2NPL</t>
  </si>
  <si>
    <t>PSER-2N</t>
  </si>
  <si>
    <t>PSER-2NP</t>
  </si>
  <si>
    <t>PS1-3N/PS1-3NL</t>
  </si>
  <si>
    <t>PA1-3N/PA1-3NL</t>
  </si>
  <si>
    <t>PA2-3N</t>
  </si>
  <si>
    <t>PA3-3N</t>
  </si>
  <si>
    <t>PR3-3N/PR3-3NL</t>
  </si>
  <si>
    <t>PTV-3N</t>
  </si>
  <si>
    <t>PTH-3N/PTH-3NL</t>
  </si>
  <si>
    <t>PSH-3N</t>
  </si>
  <si>
    <t>PA1H-3N</t>
  </si>
  <si>
    <t>PRH-3N</t>
  </si>
  <si>
    <t>TSV-3N</t>
  </si>
  <si>
    <t>PSEC-3N/PSEC-3NL</t>
  </si>
  <si>
    <t>PSEC-3NP/PSEC-3NPL</t>
  </si>
  <si>
    <t>PSER-3N</t>
  </si>
  <si>
    <t>PSER-3NP</t>
  </si>
  <si>
    <t>PSER-0</t>
  </si>
  <si>
    <t>PSER-0P</t>
  </si>
  <si>
    <t>PSER-2</t>
  </si>
  <si>
    <t>PSER-2P</t>
  </si>
  <si>
    <t>PSER-3</t>
  </si>
  <si>
    <t>PSER-3P</t>
  </si>
  <si>
    <t>PRC-3</t>
  </si>
  <si>
    <t>PRC-3P</t>
  </si>
  <si>
    <t>PSC-3</t>
  </si>
  <si>
    <t>PSC-3P</t>
  </si>
  <si>
    <t>PSVE-1m</t>
  </si>
  <si>
    <t>2xPR3-0</t>
  </si>
  <si>
    <t>2xTS-0</t>
  </si>
  <si>
    <t>PSVE-2m</t>
  </si>
  <si>
    <t>PA1VE-2m</t>
  </si>
  <si>
    <t>TSVE-2m</t>
  </si>
  <si>
    <t>PA1VE-1m</t>
  </si>
  <si>
    <t>TSVE-1m</t>
  </si>
  <si>
    <t>SMM-1Pm</t>
  </si>
  <si>
    <t>SMM-1P-SC</t>
  </si>
  <si>
    <t>PSVM-3</t>
  </si>
  <si>
    <t>CRUMAD</t>
  </si>
  <si>
    <t>CRUCETAS DE MADERA DE PROCEDENCIA NACIONAL</t>
  </si>
  <si>
    <t>Cruceta de madera tratada de 90 mm x 115 mm x 1,20 m</t>
  </si>
  <si>
    <t>Cruceta de madera tratada de 90 mm x 115 mm x 1,50 m</t>
  </si>
  <si>
    <t>Cruceta de madera tratada de 90 mm x 115 mm x 2,00 m</t>
  </si>
  <si>
    <t>Cruceta de madera tratada de 90 mm x 115 mm x 2,40 m</t>
  </si>
  <si>
    <t>Cruceta de madera tratada de 90 mm x 254 mm x 2,40 m</t>
  </si>
  <si>
    <t>Cruceta de madera tratada de 102 mm x 127 mm x 2,40 m</t>
  </si>
  <si>
    <t>Cruceta de madera tratada de 102 mm x 127 mm x 4,30 m</t>
  </si>
  <si>
    <t>Tabla de madera tratada de 300 mm x 300 mm x 25 mm</t>
  </si>
  <si>
    <t>Cruceta de madera tratada de 90 mm x 115 mm x 3,00 m</t>
  </si>
  <si>
    <t>Cruceta de madera tratada de 127 mm x 127 mm x 4,30 m</t>
  </si>
  <si>
    <t>AIS</t>
  </si>
  <si>
    <t>AISLADORES Y ACCESORIOS</t>
  </si>
  <si>
    <t>Aislador de Porcelana Tipo Pin, Clase ANSI 56-2</t>
  </si>
  <si>
    <t>Espiga de AºGº de 508 mm longitud, para Cabeza de Poste y Aislador ANSI 56-2</t>
  </si>
  <si>
    <t>Aislador de Porcelana Tipo Pin, Clase ANSI 56-3</t>
  </si>
  <si>
    <t>Espiga de AºGº de 609 mm longitud, para Cabeza de Poste y Aislador ANSI 56-3</t>
  </si>
  <si>
    <t>Espiga de AºGº para Cruceta y Aislador 56-2, de 356 mm longitud y Accesorios</t>
  </si>
  <si>
    <t>Espiga de AºGº para Cruceta y Aislador 56-3, de 381 mm longitud y Accesorios</t>
  </si>
  <si>
    <t>Aislador de Porcelana Tipo Pin, Clase ANSI 56-4</t>
  </si>
  <si>
    <t>Espiga de AºGº de 609 mm longitud, para Cabeza de Poste y Aislador ANSI 56-4</t>
  </si>
  <si>
    <t>Espiga de AºGº para Cruceta y Aislador 56-4, de 432 mm longitud y Accesorios</t>
  </si>
  <si>
    <t>Conjunto Aislador Line Post Polimérico Soporte en Cabeza de Poste: - Braquete de A°G° para Soporte del Aislador Tipo Line Post en Cabeza de Poste. - Aislador Polimérico de 36 kV, Tipo Line Post con Espárrago de 19 mm Ø, 75 mm longitud (Alternativa a Conjunto Aislador-Espiga Cabeza de Poste)</t>
  </si>
  <si>
    <t>Conjunto Aislador Line Post Polimérico en Cruceta: - Aislador Polimérico de 36 kV, Tipo Line Post con Espárrago de 19 mm Ø, 200 mm longitud (Alternativa a Conjunto Aislador-Espiga en Cruceta)</t>
  </si>
  <si>
    <t>Aislador de Porcelana Tipo Carrete, Clase ANSI 53-2</t>
  </si>
  <si>
    <t>AIS-SUS</t>
  </si>
  <si>
    <t>AISLADORES DE SUSPENSIÓN Y ACCESORIOS</t>
  </si>
  <si>
    <t>Aislador de Porcelana de Suspensión, Clase ANSI 52-3</t>
  </si>
  <si>
    <t xml:space="preserve">Adaptador Anillo-Bola </t>
  </si>
  <si>
    <t>Adaptador Casquillo-Ojo Largo</t>
  </si>
  <si>
    <t>Grillete Recto</t>
  </si>
  <si>
    <t xml:space="preserve">Aislador Polimerico con Conexión Horquilla (Estructura) y Lengüeta (Linea) de 36 kV, según Especificacion Técnica. </t>
  </si>
  <si>
    <t>Cadena compuesto por 2 Aisladores de Porcelana Clase 52-3, dos adaptadores y un grillete. Según Especificaciones Técnicas.</t>
  </si>
  <si>
    <t>Cadena compuesto por 1 Aislador de Porcelana Clase 52-3, dos adaptadores y un grillete. Según Especificaciones Técnicas.</t>
  </si>
  <si>
    <t>AAAC-ACS</t>
  </si>
  <si>
    <t>ACCESORIOS PARA CONDUCTOR DE ALEACION ALUMINIO</t>
  </si>
  <si>
    <t>Alambre de Amarre Aluminio Recocido de 16 mm²</t>
  </si>
  <si>
    <t>m</t>
  </si>
  <si>
    <t>FERR</t>
  </si>
  <si>
    <t>MATERIAL DE FERRETERIA PARA POSTES Y CRUCETAS</t>
  </si>
  <si>
    <t>Arandela Cuadrada Curva de A° G°, 57 x 57 x 5 mm, Agujero de 18 mm Ø</t>
  </si>
  <si>
    <t>Arandela Cuadrada Plana de A° G°, 57 x 57 x 5 mm, Agujero de 18 mm Ø</t>
  </si>
  <si>
    <t>Arandela Cuadrada Plana de A° G°, 76 x 76 x 5 mm, Agujero de 21 mm Ø</t>
  </si>
  <si>
    <t>Braquete Angular de A°G° de 16 mm Ø, provisto de ojales</t>
  </si>
  <si>
    <t>Brazo-Soporte (Riostra) de Perfil Angular de A°G° de 38 x 38 x 5 mm y 710 mm longitud</t>
  </si>
  <si>
    <t>Perfil "C" de A°G° de 76 x 38 x 6,35 mm y 0,60 m de longitud</t>
  </si>
  <si>
    <t>Perno Cabeza Coche de AºGº de 13 mm Ø x 152 mm longitud, 76 mm maquinado, con Arandela, Tuerca y Contratuerca</t>
  </si>
  <si>
    <t>Perno Cabeza Coche de AºGº de 13 mm Ø x 102 mm longitud, 50 mm maquinado, con Arandela, Tuerca y Contratuerca</t>
  </si>
  <si>
    <t>Perno con Horquilla de A°G° de 16 mm Ø x 203 mm longitud, provisto de Pasador, Tuerca y Contratuerca</t>
  </si>
  <si>
    <t>Perno de A°G° de 13 mm Ø x 254 mm, provisto de Tuerca y  Contratuerca</t>
  </si>
  <si>
    <t>Perno de A°G° de 13 mm Ø x 305 mm, provisto de Tuerca y  Contratuerca</t>
  </si>
  <si>
    <t>Perno de A°G° de 16 mm Ø x 254 mm, provisto de Tuerca y  Contratuerca</t>
  </si>
  <si>
    <t>Perno de A°G° de 16 mm Ø x 305 mm, provisto de Tuerca y  Contratuerca</t>
  </si>
  <si>
    <t>Perno de A°G° de 16 mm Ø x 356 mm, provisto de Tuerca y  Contratuerca</t>
  </si>
  <si>
    <t>Perno de A°G° de 16 mm Ø x 508 mm, provisto de Tuerca y  Contratuerca</t>
  </si>
  <si>
    <t>Perno de A°G° de 19 mm Ø x 508 mm, provisto de Tuerca y  Contratuerca</t>
  </si>
  <si>
    <t>Perno Doble Armado de A°G° de 16 mm Ø  x 508 mm, provisto de  4 Tuercas y 4 Contratuercas</t>
  </si>
  <si>
    <t>Perno Ojo de A°G° de 16 mm Ø  x 356 mm, provisto de Tuerca  y Contratuerca</t>
  </si>
  <si>
    <t>Perno Ojo de A°G° de 16 mm Ø  x 305 mm, provisto de Tuerca  y Contratuerca</t>
  </si>
  <si>
    <t>Perno Ojo de A°G° de 16 mm Ø  x 254 mm, provisto de Tuerca  y Contratuerca</t>
  </si>
  <si>
    <t>Perno Simple Borde de A°G° de 16 mm Ø x 425 mm longitud, 152 mm maquinado, provisto de dos tuercas, una contratuerca y un pasador de seguridad</t>
  </si>
  <si>
    <t>Placa de Identificación y/o codificación de Estructura y accesorios de fijación</t>
  </si>
  <si>
    <t>Placa de Secuencia de Fases y accesorios de fijación</t>
  </si>
  <si>
    <t>Placa de Señal de Peligro y accesorios de fijación</t>
  </si>
  <si>
    <t>Portalínea Unipolar de A°G° de 149 mm x 85 mm, Platina de 38 mm x 5 mm Sección, Pin de 16 mm Ø</t>
  </si>
  <si>
    <t>Soporte Separador de Poste para Recloser con Platina A°G° de 300 mm x 8 mm</t>
  </si>
  <si>
    <t>Soporte Separador de Vertice de Poste de A°G° fabricado con  Platina de 76 x 6,4 mm</t>
  </si>
  <si>
    <t>Tirafondo de A°G° de 13 mm ø  x 102 mm de longitud</t>
  </si>
  <si>
    <t>Tubo Espaciador de A°G° de 19 mm Ø  x 38 mm longitud</t>
  </si>
  <si>
    <t>Tuerca-Ojo para Perno de 16 mm Ø</t>
  </si>
  <si>
    <t>Brazo-Soporte (Riostra) de Perfil Angular de A°G° de 38 x 38 x 5 mm y 1350 mm longitud</t>
  </si>
  <si>
    <t>Perno de A°G° de 13 mm Ø x 152 mm, provisto de Tuerca y  Contratuerca</t>
  </si>
  <si>
    <t>Perno de A°G° de 13 mm Ø x 203 mm, provisto de Tuerca y  Contratuerca</t>
  </si>
  <si>
    <t>Perno de A°G° de 16 mm Ø x 203 mm, provisto de Tuerca y  Contratuerca</t>
  </si>
  <si>
    <t>Perno de A°G° de 16 mm Ø x 406 mm, provisto de Tuerca y  Contratuerca</t>
  </si>
  <si>
    <t>Perno de A°G° de 16 mm Ø x 457 mm, provisto de Tuerca y  Contratuerca</t>
  </si>
  <si>
    <t>Perno Doble Armado de A°G° de 16 mm Ø  x 457 mm, provisto de  4 Tuercas y 4 Contratuercas</t>
  </si>
  <si>
    <t>Perno de A°G° de 19 mm Ø x 457 mm, provisto de Tuerca y  Contratuerca</t>
  </si>
  <si>
    <t>Arandela Cuadrada Plana de A° G°, 57 x 57 x 5 mm, Agujero de 14 mm Ø</t>
  </si>
  <si>
    <t>Perno Ojo de A°G° de 16 mm Ø  x 203 mm, provisto de Tuerca  y Contratuerca</t>
  </si>
  <si>
    <t>Plantillas para Identificación y/o codificación de Postes (Peligro, Identificación y/o codificación y Fases)</t>
  </si>
  <si>
    <t>PAT</t>
  </si>
  <si>
    <t>MATERIAL PARA PUESTA A TIERRA</t>
  </si>
  <si>
    <t>Conector de Cobre tipo Perno Partido para Conductor de 16 mm²</t>
  </si>
  <si>
    <t>Plancha Doblada de Cobre para toma a Tierra de Espigas y/o Pernos</t>
  </si>
  <si>
    <t>CARCU</t>
  </si>
  <si>
    <t>CABLE DE ACERO RECUBIERTO DE COBRE</t>
  </si>
  <si>
    <t>Cable de Acero con Recubrimiento Metalúrgico de Cu de 6 AWG (13,30 mm²), para Puesta a Tierra</t>
  </si>
  <si>
    <t>Cable de Acero con Recubrimiento Metalúrgico de Cu de 4 AWG (21,15 mm²), para Puesta a Tierra</t>
  </si>
  <si>
    <t>Cable de Acero con Recubrimiento Metalúrgico de Cu de 2 AWG (33,62 mm²), para Puesta a Tierra</t>
  </si>
  <si>
    <t>MEDMT</t>
  </si>
  <si>
    <t>EQUIPO DE MEDICION EN MEDIA TENSION</t>
  </si>
  <si>
    <t xml:space="preserve">Transformador de Corriente y Tensión Mixto en 22 kV, Bifásico, 30 VA, cl 0,2, 22/0,22 kV, 2-5/5 A. </t>
  </si>
  <si>
    <t xml:space="preserve">Transformador de Corriente y Tensión Mixto en 22,9 kV, Trifásico, 30 VA, cl 0,2, 22.9/0,22 kV, 1-5/5 A. </t>
  </si>
  <si>
    <t>Medidor Electrónico A1RL+, 120 - 480 V, 5 A, 3 hilos, cl. 0,5</t>
  </si>
  <si>
    <t>Caja Portamedidor Tipo LTM</t>
  </si>
  <si>
    <t>Tubo Plastico de PVC SAP de 32 mm ø x 3,0 m, con curva de plastico de 32 mm ø x 90º</t>
  </si>
  <si>
    <t>Conductor NLT 2 x 6 mm2</t>
  </si>
  <si>
    <t>Rejilla de Protección</t>
  </si>
  <si>
    <t>OMCA</t>
  </si>
  <si>
    <t>OTROS MATERIALES DE CONCRETO ARMADO</t>
  </si>
  <si>
    <t>Cruceta de C.A.V. Z / 1,5 / 300 / 300 / 150 daN (Z / L / T / F / V)</t>
  </si>
  <si>
    <t>Cruceta de C.A.V. Z / 2,0 / 300 / 300 / 150 daN (Z / L / T / F / V)</t>
  </si>
  <si>
    <t>Cruceta de C.A.V. Z / 2,5 / 300 / 300 / 150 daN (Z / L / T / F / V)</t>
  </si>
  <si>
    <t>Cruceta Asimétrica de C.A.V. Za / 1,5 / 0,9 / 250 / 200 / 100 daN (Za / L / L1/ T / F / V)</t>
  </si>
  <si>
    <t>Ménsula de C.A.V. M / 1,2 / 250 / 150 / 150 daN (M / L / T / F / V)</t>
  </si>
  <si>
    <t>Ménsula de C.A.V. M / 2,0 / 250 / 150 / 150 daN (M / L / T / F / V)</t>
  </si>
  <si>
    <t>Palomilla Doble de Concreto de 2,20 m para poste, carga de trabajo de 100 daN</t>
  </si>
  <si>
    <t>Plataforma de Concreto Soporte de Transformador de 2,20 m, carga de trabajo de 500 daN</t>
  </si>
  <si>
    <t>Plataforma de Concreto Soporte de Transformador de 2,20 m, carga de trabajo de 1500 daN</t>
  </si>
  <si>
    <t>CU</t>
  </si>
  <si>
    <t>CONDUCTOR DE COBRE</t>
  </si>
  <si>
    <t>Conductor de Cobre Recocido, Cableado, de 16 mm², para Puesta a Tierra</t>
  </si>
  <si>
    <t>Conductor de Cobre Recocido, Cableado, de 25 mm², para Puesta a Tierra</t>
  </si>
  <si>
    <t>Conductor de Cobre Recocido, Cableado, de 35 mm², para Puesta a Tierra</t>
  </si>
  <si>
    <t>Conductor de Cobre Recocido, Cableado, de 50 mm², para Puesta a Tierra</t>
  </si>
  <si>
    <t>Conductor de Cobre Recocido, Cableado, de 70 mm², para Puesta a Tierra</t>
  </si>
  <si>
    <t>PROT</t>
  </si>
  <si>
    <t>EQUIPO DE PROTECCION Y MANIOBRA</t>
  </si>
  <si>
    <t>Seccionador Fusible Unipolar Tipo Expulsion (Cut-Out) de 27/38 kV, 100A, 150 kV-BIL.</t>
  </si>
  <si>
    <t>Señalizador de Falla Unipolar</t>
  </si>
  <si>
    <t>Control/ Receptor del Señalizador de Falla</t>
  </si>
  <si>
    <t>Seccionalizadores Electronico de 27 kV, 15 A, 150 kV-BIL, 10 KA.</t>
  </si>
  <si>
    <t>Recloser 22,9 kV Trifásico</t>
  </si>
  <si>
    <t>Patrón</t>
  </si>
  <si>
    <t>Precio Suministro</t>
  </si>
  <si>
    <t>Precio Transporte</t>
  </si>
  <si>
    <t>AMORT</t>
  </si>
  <si>
    <t>MANGUITO-EMPALME</t>
  </si>
  <si>
    <t>MANGUITO-REPARACION</t>
  </si>
  <si>
    <t>Varilla de Armar preformada Simple para Conductor</t>
  </si>
  <si>
    <t>Varilla de Armar preformada Doble para Conductor</t>
  </si>
  <si>
    <t>Manguito de Empalme para Conductor</t>
  </si>
  <si>
    <t>Manguito de Reparacion para Conductor</t>
  </si>
  <si>
    <t>Grapa de Doble Via de Aluminio para Conductor</t>
  </si>
  <si>
    <t>Grapa de Angulo para Conductor</t>
  </si>
  <si>
    <t>Grapa de Anclaje para Conductor</t>
  </si>
  <si>
    <t>Amortiguador de Vibracion Tipo Stockbridge para Conductor</t>
  </si>
  <si>
    <t>PatrónRelación</t>
  </si>
  <si>
    <t>Sufijo-UC</t>
  </si>
  <si>
    <t>Factor</t>
  </si>
  <si>
    <t>Varilla de Armar preformada Simple para Conductor de 25 mm²</t>
  </si>
  <si>
    <t>AAAC 25</t>
  </si>
  <si>
    <t>Varilla de Armar preformada Simple para Conductor de 35 mm²</t>
  </si>
  <si>
    <t>AAAC 35</t>
  </si>
  <si>
    <t>Exist-AAAC 35</t>
  </si>
  <si>
    <t>Varilla de Armar preformada Simple para Conductor de 50 mm²</t>
  </si>
  <si>
    <t>AAAC 50</t>
  </si>
  <si>
    <t>AAAC 35-AAAC 50</t>
  </si>
  <si>
    <t>Varilla de Armar preformada Simple para Conductor de 70 mm²</t>
  </si>
  <si>
    <t>AAAC 70</t>
  </si>
  <si>
    <t>AAAC 35-AAAC 70</t>
  </si>
  <si>
    <t>Varilla de Armar preformada Simple para Conductor de 95 mm²</t>
  </si>
  <si>
    <t>AAAC 95</t>
  </si>
  <si>
    <t>Varilla de Armar preformada Simple para Conductor de 120 mm²</t>
  </si>
  <si>
    <t>AAAC 120</t>
  </si>
  <si>
    <t>Varilla de Armar preformada Doble para Conductor de 25 mm²</t>
  </si>
  <si>
    <t>Varilla de Armar preformada Doble para Conductor de 35 mm²</t>
  </si>
  <si>
    <t>Varilla de Armar preformada Doble para Conductor de 50 mm²</t>
  </si>
  <si>
    <t>Varilla de Armar preformada Doble para Conductor de 70 mm²</t>
  </si>
  <si>
    <t>Varilla de Armar preformada Doble para Conductor de 95 mm²</t>
  </si>
  <si>
    <t>Varilla de Armar preformada Doble para Conductor de 120 mm²</t>
  </si>
  <si>
    <t>Manguito de Empalme para Conductor de 25 mm²</t>
  </si>
  <si>
    <t>Manguito de Empalme para Conductor de 35 mm²</t>
  </si>
  <si>
    <t>Manguito de Empalme para Conductor de 50 mm²</t>
  </si>
  <si>
    <t>Manguito de Empalme para Conductor de 70 mm²</t>
  </si>
  <si>
    <t>Manguito de Empalme para Conductor de 95 mm²</t>
  </si>
  <si>
    <t>Manguito de Empalme para Conductor de 120 mm²</t>
  </si>
  <si>
    <t>Manguito de Reparacion para Conductor de 25 mm²</t>
  </si>
  <si>
    <t>Manguito de Reparacion para Conductor de 35 mm²</t>
  </si>
  <si>
    <t>Manguito de Reparacion para Conductor de 50 mm²</t>
  </si>
  <si>
    <t>Manguito de Reparacion para Conductor de 70 mm²</t>
  </si>
  <si>
    <t>AAAC 50-AAAC 70</t>
  </si>
  <si>
    <t>Manguito de Reparacion para Conductor de 95 mm²</t>
  </si>
  <si>
    <t>Manguito de Reparacion para Conductor de 120 mm²</t>
  </si>
  <si>
    <t>Grapa de Doble Via de Aluminio para Conductor de 25 mm²</t>
  </si>
  <si>
    <t>Grapa de Doble Via de Aluminio para Conductor de 35 mm²</t>
  </si>
  <si>
    <t>Grapa de Doble Via de Aluminio para Conductor de 50 mm²</t>
  </si>
  <si>
    <t>Grapa de Doble Via de Aluminio para Conductor de 70 mm²</t>
  </si>
  <si>
    <t>Grapa de Doble Via de Aluminio para Conductor de 95 mm²</t>
  </si>
  <si>
    <t>Grapa de Doble Via de Aluminio para Conductor de 120 mm²</t>
  </si>
  <si>
    <t xml:space="preserve">Grapa de Angulo para Conductor de 25 mm²  </t>
  </si>
  <si>
    <t xml:space="preserve">Grapa de Angulo para Conductor de 35 mm²  </t>
  </si>
  <si>
    <t xml:space="preserve">Grapa de Angulo para Conductor de 50 mm²  </t>
  </si>
  <si>
    <t xml:space="preserve">Grapa de Angulo para Conductor de 70 mm²  </t>
  </si>
  <si>
    <t xml:space="preserve">Grapa de Angulo para Conductor de 95 mm²  </t>
  </si>
  <si>
    <t xml:space="preserve">Grapa de Angulo para Conductor de 120 mm²  </t>
  </si>
  <si>
    <t>Grapa de Anclaje para Conductor de 25 mm²</t>
  </si>
  <si>
    <t>Grapa de Anclaje para Conductor de 35 mm²</t>
  </si>
  <si>
    <t>Grapa de Anclaje para Conductor de 50 mm²</t>
  </si>
  <si>
    <t>Grapa de Anclaje para Conductor de 70 mm²</t>
  </si>
  <si>
    <t>Grapa de Anclaje para Conductor de 95 mm²</t>
  </si>
  <si>
    <t>Grapa de Anclaje para Conductor de 120 mm²</t>
  </si>
  <si>
    <t>Amortiguador de Vibracion Tipo Stockbridge para Conductor de 25 mm²</t>
  </si>
  <si>
    <t>Amortiguador de Vibracion Tipo Stockbridge para Conductor de 35 mm²</t>
  </si>
  <si>
    <t>Amortiguador de Vibracion Tipo Stockbridge para Conductor de 50 mm²</t>
  </si>
  <si>
    <t>Amortiguador de Vibracion Tipo Stockbridge para Conductor de 70 mm²</t>
  </si>
  <si>
    <t>Amortiguador de Vibracion Tipo Stockbridge para Conductor de 95 mm²</t>
  </si>
  <si>
    <t>Amortiguador de Vibracion Tipo Stockbridge para Conductor de 120 mm²</t>
  </si>
  <si>
    <t>RETENIDAS</t>
  </si>
  <si>
    <t>RI</t>
  </si>
  <si>
    <t>RV</t>
  </si>
  <si>
    <t>RET</t>
  </si>
  <si>
    <t>RETENIDAS Y ANCLAJES</t>
  </si>
  <si>
    <t>Alambre de Acero N° 14 para Entorchado</t>
  </si>
  <si>
    <t>Arandela de Anclaje de A°G°, 102 x 102 x 6,35 mm, Agujero de 18 mmø</t>
  </si>
  <si>
    <t>Bloque de Concreto de 0,40 x 0,40 x 0,15 m</t>
  </si>
  <si>
    <t>Cable de Acero Grado Siemens Martin, de 10 mm Ø, 7 hilos</t>
  </si>
  <si>
    <t>Soporte de Contrapunta de 51 mm ø x 1200 mm de longitud, con Abrazadera partida en un extremo y Grapa de Ajuste para Cable en el otro extremo</t>
  </si>
  <si>
    <t>Mordaza Preformada de A°G° para Cable de 10 mm Ø</t>
  </si>
  <si>
    <t>Perno Angular con Ojal Guardacabo de A°G°, 16 mm Ø x 254 mm, provisto de Tuerca y Contratuerca</t>
  </si>
  <si>
    <t>Varilla de Anclaje de A°G° de 16 mm Ø x 2,40 m, provisto de Ojal Guardacabo en un extremo; Tuerca y Contratuerca en el otro</t>
  </si>
  <si>
    <t>Abrazadera de 4 sectores para Retenida, de 75 mm de altura, 6,35 mm de espesor y 70 kN de resistencia. Diámetro según dimensiones del poste,  incluye 4 pernos de 12,7 mm Ø x 63,5 mm y 4 arandelas</t>
  </si>
  <si>
    <t>Enlace metálico, de 254 mm x 75 mm x 38 mm, de 70 kN de resistencia</t>
  </si>
  <si>
    <t>Grillete de Acero de 70 kN</t>
  </si>
  <si>
    <t>Abrazadera para Retenida 150 mm Ø x 150 mm x 5 mm</t>
  </si>
  <si>
    <t>Conector Doble Via Bimetálico para Cable de Acero de 10 mm ø y para Cable de Acero con Recubrimiento Metalúrgico de Cobre de 4 AWG (21,15 mm2)</t>
  </si>
  <si>
    <t>PAT-1C</t>
  </si>
  <si>
    <t>PAT-1CS</t>
  </si>
  <si>
    <t>PAT-1</t>
  </si>
  <si>
    <t>PAT-2</t>
  </si>
  <si>
    <t>PAT-3</t>
  </si>
  <si>
    <t>PAT-1S</t>
  </si>
  <si>
    <t>PAT-2S</t>
  </si>
  <si>
    <t>PAT-3S</t>
  </si>
  <si>
    <t>Conector de Bronce para Electrodo de 16 mm ø y Conductor de Cobre de 16 mm²</t>
  </si>
  <si>
    <t>Conector Doble Via Bimetálico para Cable de Acero de 10 mm ø y Cobre de 16 mm²</t>
  </si>
  <si>
    <t>Electrodo de Acero Recubierto de Cobre de 16 mm Ø x 2,40 m</t>
  </si>
  <si>
    <t>Caja Registro de Concreto para Puesta a Tierra 0,50 x 0,50 x 0,45 m</t>
  </si>
  <si>
    <t>Conector de Bronce para Electrodo de 16 mm ø y Cable de Acero con Recubrimiento Metalúrgico de Cobre de 4 AWG (21,15 mm2)</t>
  </si>
  <si>
    <t>Conector de Cobre tipo Perno Partido para Cable de Acero con Recubrimiento Metalúrgico de Cobre de 4 AWG (21,15 mm2)</t>
  </si>
  <si>
    <t>Placa de Señalización de Poste (Puesta a Tierra)</t>
  </si>
  <si>
    <t>Plantilla para Señalización de Poste (Puesta a Tierra)</t>
  </si>
  <si>
    <t>Listón de madera tratada 50 x 19 mm sección, 2,7 m longitud (incluye clavos de fijación)</t>
  </si>
  <si>
    <t>Grapa en "U" para fijar conductor de PAT a Poste de Madera</t>
  </si>
  <si>
    <t>12m/C6</t>
  </si>
  <si>
    <t>12m/C7</t>
  </si>
  <si>
    <t>8/200</t>
  </si>
  <si>
    <t>8/300</t>
  </si>
  <si>
    <t>11/200</t>
  </si>
  <si>
    <t>11/300</t>
  </si>
  <si>
    <t>12/200</t>
  </si>
  <si>
    <t>12/300</t>
  </si>
  <si>
    <t>TRANSFORMADORES DE DISTRIBUCIÓN (Altura de Instalación hasta 4 500 m.s.n.m.)</t>
  </si>
  <si>
    <t>SECC-22.9kV-1A</t>
  </si>
  <si>
    <t>SECC-22.9kV-2A</t>
  </si>
  <si>
    <t>SECC-22.9kV-3A</t>
  </si>
  <si>
    <t>SECC-22.9kV-5A</t>
  </si>
  <si>
    <t>SECC-22.9kV-10A</t>
  </si>
  <si>
    <t>SECC-22.9kV-15A</t>
  </si>
  <si>
    <t>SECC-22.9kV-20A</t>
  </si>
  <si>
    <t>SECC-22.9kV-25A</t>
  </si>
  <si>
    <t>DPS-22.9kV</t>
  </si>
  <si>
    <t>SECC-TRIPOLAR-38kV</t>
  </si>
  <si>
    <t>5kVA-1ø-13,2kV</t>
  </si>
  <si>
    <t>10kVA-1ø-13,2kV</t>
  </si>
  <si>
    <t>15kVA-1ø-13,2kV</t>
  </si>
  <si>
    <t>25kVA-1ø-13,2kV</t>
  </si>
  <si>
    <t>5kVA-2ø-22,9kV</t>
  </si>
  <si>
    <t>10kVA-2ø-22,9kV</t>
  </si>
  <si>
    <t>15kVA-2ø-22,9kV</t>
  </si>
  <si>
    <t>25kVA-2ø-22,9kV</t>
  </si>
  <si>
    <t>5kVA-2ø-7,62kV</t>
  </si>
  <si>
    <t>10kVA-2ø-7,62kV</t>
  </si>
  <si>
    <t>15kVA-2ø-7,62kV</t>
  </si>
  <si>
    <t>25kVA-2ø-7,62kV</t>
  </si>
  <si>
    <t>5kVA-2ø-13,2kV</t>
  </si>
  <si>
    <t>10kVA-2ø-13,2kV</t>
  </si>
  <si>
    <t>15kVA-2ø-13,2kV</t>
  </si>
  <si>
    <t>25kVA-2ø-13,2kV</t>
  </si>
  <si>
    <t>5kVA-2ø-10kV</t>
  </si>
  <si>
    <t>10kVA-2ø-10kV</t>
  </si>
  <si>
    <t>15kVA-2ø-10kV</t>
  </si>
  <si>
    <t>25kVA-2ø-10kV</t>
  </si>
  <si>
    <t>5kVA-2ø-10-22,9kV</t>
  </si>
  <si>
    <t>10kVA-2ø-10-22,9kV</t>
  </si>
  <si>
    <t>15kVA-2ø-10-22,9kV</t>
  </si>
  <si>
    <t>25kVA-2ø-10-22,9kV</t>
  </si>
  <si>
    <t>5kVA-2ø-13,8kV</t>
  </si>
  <si>
    <t>10kVA-2ø-13,8kV</t>
  </si>
  <si>
    <t>15kVA-2ø-13,8kV</t>
  </si>
  <si>
    <t>25kVA-2ø-13,8kV</t>
  </si>
  <si>
    <t>40kVA-3øE-22,9kV</t>
  </si>
  <si>
    <t>50kVA-3øE-22,9kV</t>
  </si>
  <si>
    <t>75kVA-3øE-22,9kV</t>
  </si>
  <si>
    <t>100kVA-3øE-22,9kV</t>
  </si>
  <si>
    <t>160kVA-3øE-22,9kV</t>
  </si>
  <si>
    <t>40kVA-3øE-10kV</t>
  </si>
  <si>
    <t>50kVA-3øE-10kV</t>
  </si>
  <si>
    <t>75kVA-3øE-10kV</t>
  </si>
  <si>
    <t>100kVA-3øE-10kV</t>
  </si>
  <si>
    <t>160kVA-3øE-10kV</t>
  </si>
  <si>
    <t>40kVA-3øE-10-22,9kV</t>
  </si>
  <si>
    <t>50kVA-3øE-10-22,9kV</t>
  </si>
  <si>
    <t>75kVA-3øE-10-22,9kV</t>
  </si>
  <si>
    <t>100kVA-3øE-10-22,9kV</t>
  </si>
  <si>
    <t>160kVA-3øE-10-22,9kV</t>
  </si>
  <si>
    <t>40kVA-3øE-13,8kV</t>
  </si>
  <si>
    <t>50kVA-3øE-13,8kV</t>
  </si>
  <si>
    <t>75kVA-3øE-13,8kV</t>
  </si>
  <si>
    <t>100kVA-3øE-13,8kV</t>
  </si>
  <si>
    <t>160kVA-3øE-13,8kV</t>
  </si>
  <si>
    <t>5kVA-1ø-13,2kV-1000</t>
  </si>
  <si>
    <t>10kVA-1ø-13,2kV-1000</t>
  </si>
  <si>
    <t>15kVA-1ø-13,2kV-1000</t>
  </si>
  <si>
    <t>25kVA-1ø-13,2kV-1000</t>
  </si>
  <si>
    <t>5kVA-2ø-22,9kV-1000</t>
  </si>
  <si>
    <t>10kVA-2ø-22,9kV-1000</t>
  </si>
  <si>
    <t>15kVA-2ø-22,9kV-1000</t>
  </si>
  <si>
    <t>25kVA-2ø-22,9kV-1000</t>
  </si>
  <si>
    <t>5kVA-2ø-7,62kV-1000</t>
  </si>
  <si>
    <t>10kVA-2ø-7,62kV-1000</t>
  </si>
  <si>
    <t>15kVA-2ø-7,62kV-1000</t>
  </si>
  <si>
    <t>25kVA-2ø-7,62kV-1000</t>
  </si>
  <si>
    <t>5kVA-2ø-13,2kV-1000</t>
  </si>
  <si>
    <t>10kVA-2ø-13,2kV-1000</t>
  </si>
  <si>
    <t>15kVA-2ø-13,2kV-1000</t>
  </si>
  <si>
    <t>25kVA-2ø-13,2kV-1000</t>
  </si>
  <si>
    <t>5kVA-2ø-10kV-1000</t>
  </si>
  <si>
    <t>10kVA-2ø-10kV-1000</t>
  </si>
  <si>
    <t>15kVA-2ø-10kV-1000</t>
  </si>
  <si>
    <t>25kVA-2ø-10kV-1000</t>
  </si>
  <si>
    <t>5kVA-2ø-10-22,9kV-1000</t>
  </si>
  <si>
    <t>10kVA-2ø-10-22,9kV-1000</t>
  </si>
  <si>
    <t>15kVA-2ø-10-22,9kV-1000</t>
  </si>
  <si>
    <t>25kVA-2ø-10-22,9kV-1000</t>
  </si>
  <si>
    <t>5kVA-2ø-13,8kV-1000</t>
  </si>
  <si>
    <t>10kVA-2ø-13,8kV-1000</t>
  </si>
  <si>
    <t>15kVA-2ø-13,8kV-1000</t>
  </si>
  <si>
    <t>25kVA-2ø-13,8kV-1000</t>
  </si>
  <si>
    <t>40kVA-3øE-22,9kV-1000</t>
  </si>
  <si>
    <t>50kVA-3øE-22,9kV-1000</t>
  </si>
  <si>
    <t>75kVA-3øE-22,9kV-1000</t>
  </si>
  <si>
    <t>100kVA-3øE-22,9kV-1000</t>
  </si>
  <si>
    <t>160kVA-3øE-22,9kV-1000</t>
  </si>
  <si>
    <t>40kVA-3øE-10kV-1000</t>
  </si>
  <si>
    <t>50kVA-3øE-10kV-1000</t>
  </si>
  <si>
    <t>75kVA-3øE-10kV-1000</t>
  </si>
  <si>
    <t>100kVA-3øE-10kV-1000</t>
  </si>
  <si>
    <t>160kVA-3øE-10kV-1000</t>
  </si>
  <si>
    <t>40kVA-3øE-10-22,9kV-1000</t>
  </si>
  <si>
    <t>50kVA-3øE-10-22,9kV-1000</t>
  </si>
  <si>
    <t>75kVA-3øE-10-22,9kV-1000</t>
  </si>
  <si>
    <t>100kVA-3øE-10-22,9kV-1000</t>
  </si>
  <si>
    <t>160kVA-3øE-10-22,9kV-1000</t>
  </si>
  <si>
    <t>40kVA-3øE-13,8kV-1000</t>
  </si>
  <si>
    <t>50kVA-3øE-13,8kV-1000</t>
  </si>
  <si>
    <t>75kVA-3øE-13,8kV-1000</t>
  </si>
  <si>
    <t>100kVA-3øE-13,8kV-1000</t>
  </si>
  <si>
    <t>160kVA-3øE-13,8kV-1000</t>
  </si>
  <si>
    <t>25kVA-1ø-13,2kV-SP</t>
  </si>
  <si>
    <t>SE-1ø-EXISTENTE</t>
  </si>
  <si>
    <t>SE-1ø-EXISTENTE+TABLERO 25 kVA</t>
  </si>
  <si>
    <t>SE-3ø-EXISTENTE</t>
  </si>
  <si>
    <t>CE</t>
  </si>
  <si>
    <t>CABLES DE ENERGÍA DE BAJA TENSIÓN</t>
  </si>
  <si>
    <t>Cable NYY, 1 kV, 1 x 16 mm²</t>
  </si>
  <si>
    <t>Cable NYY, 1 kV, 1 x 25 mm²</t>
  </si>
  <si>
    <t>Cable NYY, 1 kV, 1 x 35 mm²</t>
  </si>
  <si>
    <t>Cable NYY, 1 kV, 1 x 50 mm²</t>
  </si>
  <si>
    <t>Cable NYY, 1 kV, 1 x 70 mm²</t>
  </si>
  <si>
    <t>Cable NYY, 1 kV, 1 x 120 mm²</t>
  </si>
  <si>
    <t>Seccionador Fusible Unipolar Tipo Expulsion (Cut-Out) de 15 kV, 100A, 110 kV-BIL.</t>
  </si>
  <si>
    <t>Seccionador Fusible Unipolar Tipo Expulsion (Cut-Out) 12 kV, 100A, 95 kV-BIL.</t>
  </si>
  <si>
    <t>Fusible Tipo Expulsion de 1 A, Tipo K</t>
  </si>
  <si>
    <t>Fusible Tipo Expulsion de 2 A, Tipo K</t>
  </si>
  <si>
    <t>Fusible Tipo Expulsion de 3 A, Tipo K</t>
  </si>
  <si>
    <t>Fusible Tipo Expulsion de 5 A, Tipo K</t>
  </si>
  <si>
    <t>Fusible Tipo Expulsion de 6 A, Tipo K</t>
  </si>
  <si>
    <t>Fusible Tipo Expulsion de 8 A, Tipo K</t>
  </si>
  <si>
    <t>Fusible Tipo Expulsion de 10 A, Tipo K</t>
  </si>
  <si>
    <t>Fusible Tipo Expulsion de 15 A, Tipo K</t>
  </si>
  <si>
    <t>Fusible Tipo Expulsion de 20 A, Tipo K</t>
  </si>
  <si>
    <t>Fusible Tipo Expulsion de 25 A, Tipo K</t>
  </si>
  <si>
    <t>Fusible Tipo Expulsion de 30 A, Tipo K</t>
  </si>
  <si>
    <t>Fusible Tipo Expulsion de 40 A, Tipo K</t>
  </si>
  <si>
    <t>Fusible Tipo Expulsion de 8 A, Tipo T</t>
  </si>
  <si>
    <t>Fusible Tipo Expulsion de 10 A, Tipo T</t>
  </si>
  <si>
    <t>Fusible Tipo Expulsion de 15 A, Tipo T</t>
  </si>
  <si>
    <t>Fusible Tipo Expulsion de 20 A, Tipo T</t>
  </si>
  <si>
    <t>Fusible Tipo Expulsion de 25 A, Tipo T</t>
  </si>
  <si>
    <t>Fusible Tipo Expulsion de 30 A, Tipo T</t>
  </si>
  <si>
    <t>Fusible Tipo Expulsion de 40 A, Tipo T</t>
  </si>
  <si>
    <t>Pararrayos de Oxido Metalico, 12 kV, 10 KA Clase 1</t>
  </si>
  <si>
    <t>Pararrayos de Oxido Metalico, 21 kV, 10 KA Clase 1</t>
  </si>
  <si>
    <t>Pararrayos de Oxido Metalico, 27 kV, 10 KA Clase 1</t>
  </si>
  <si>
    <t>Pararrayos de Oxido Metalico, 24 kV, 10 KA Clase 1</t>
  </si>
  <si>
    <t>Pararrayos de Oxido Metalico, 18 kV, 10 KA Clase 1</t>
  </si>
  <si>
    <t>Pararrayos de Oxido Metalico, 15 kV, 10 KA Clase 1</t>
  </si>
  <si>
    <t>Pararrayos de Oxido Metalico, 10 kV, 10 KA Clase 1</t>
  </si>
  <si>
    <t>Pararrayos de Oxido Metalico, 24 kV Clase 2</t>
  </si>
  <si>
    <t>Interruptor de Recierre Automático (Recloser) con sistema de control electrónico, Tripolar de 27 kV, 150 kV-BIL, 12 kA</t>
  </si>
  <si>
    <t>Interruptor de Recierre Automático (Recloser) con sistema de control electrónico, Monofásico de 27 kV, 150 kV-BIL, 12 kA</t>
  </si>
  <si>
    <t>Seccionalizador Electrónico Tripolar de 38 kV; 400 A, 150 kV-BIL; 10 kA</t>
  </si>
  <si>
    <t>Regulador de Tensión Monofásico 13,2 kV , 150 kV BIL, 50 A,  Regulación de +- 10%</t>
  </si>
  <si>
    <t>Regulador de Tensión Monofásico 13,2 kV , 150 kV BIL, 100 A,  Regulación de +- 10%</t>
  </si>
  <si>
    <t>TABDIS</t>
  </si>
  <si>
    <t>TABLEROS DE DISTRIBUCIÓN</t>
  </si>
  <si>
    <t>Tableros de Distribución Completa para S.E. Monofásica de 5 kVA; 440-220V</t>
  </si>
  <si>
    <t>Tableros de Distribución Completa para S.E. Monofásica de 10 kVA; 440-220V</t>
  </si>
  <si>
    <t>Tableros de Distribución Completa para S.E. Monofásica de 15 kVA; 440-220V</t>
  </si>
  <si>
    <t>Tableros de Distribución Completa para S.E. Monofásica de 25 kVA; 440-220V</t>
  </si>
  <si>
    <t>Tableros de Distribución Completa para S.E. Trifásica de 40 kVA; 380-220V</t>
  </si>
  <si>
    <t>Tableros de Distribución Completa para S.E. Trifásica de 50 kVA; 380-220V</t>
  </si>
  <si>
    <t>Tableros de Distribución Completa para S.E. Trifásica de 75 kVA; 380-220V</t>
  </si>
  <si>
    <t>Tableros de Distribución Completa para S.E. Trifásica de 100 kVA; 380-220V</t>
  </si>
  <si>
    <t>Tableros de Distribución Completa para S.E. Trifásica de 160 kVA; 380-220V</t>
  </si>
  <si>
    <t>Relación</t>
  </si>
  <si>
    <t>UC</t>
  </si>
  <si>
    <t>Cant.</t>
  </si>
  <si>
    <t>AAAC</t>
  </si>
  <si>
    <t>CONDUCTOR DE ALEACIÓN DE ALUMINIO</t>
  </si>
  <si>
    <t>Conductor de Aleacion de Aluminio de 25 mm²</t>
  </si>
  <si>
    <t>Conductor de Aleacion de Aluminio de 35 mm²</t>
  </si>
  <si>
    <t>Conductor de Aleacion de Aluminio de 50 mm²</t>
  </si>
  <si>
    <t>Conductor de Aleacion de Aluminio de 70 mm²</t>
  </si>
  <si>
    <t>Conductor de Aleacion de Aluminio de 95 mm²</t>
  </si>
  <si>
    <t>Conductor de Aleacion de Aluminio de 120 mm²</t>
  </si>
  <si>
    <t>PC</t>
  </si>
  <si>
    <t>POSTES DE CONCRETO ARMADO CENTRIFUGADO</t>
  </si>
  <si>
    <t>Poste de C.A.C. de 11 m/200 daN (Incluye perilla)</t>
  </si>
  <si>
    <t>Poste de C.A.C. de 11 m/300 daN (Incluye perilla)</t>
  </si>
  <si>
    <t>Poste de C.A.C. de 12 m/200 daN (Incluye perilla)</t>
  </si>
  <si>
    <t>Poste de C.A.C. de 12 m/300 daN (Incluye perilla)</t>
  </si>
  <si>
    <t>Poste de C.A.C. de 13 m/300 daN (Incluye perilla)</t>
  </si>
  <si>
    <t>13/300</t>
  </si>
  <si>
    <t>Poste de C.A.C. de 13 m/400 daN (Incluye perilla)</t>
  </si>
  <si>
    <t>13/400</t>
  </si>
  <si>
    <t>PCS</t>
  </si>
  <si>
    <t>POSTES DE CONCRETO SECCIONABLE (ALTERNATIVA)</t>
  </si>
  <si>
    <t>Poste de C.A.C. Seccionable 2 Cuerpos de 11 m/200 daN (Incluye perilla)</t>
  </si>
  <si>
    <t>11/200S</t>
  </si>
  <si>
    <t>Poste de C.A.C. Seccionable 2 Cuerpos de 11 m/300 daN (Incluye perilla)</t>
  </si>
  <si>
    <t>11/300/S</t>
  </si>
  <si>
    <t>Poste de C.A.C. Seccionable 2 Cuerpos de 12 m/200 daN (Incluye perilla)</t>
  </si>
  <si>
    <t>12/200S</t>
  </si>
  <si>
    <t>Poste de C.A.C. Seccionable 2 Cuerpos de 12 m/300 daN (Incluye perilla)</t>
  </si>
  <si>
    <t>12/300S</t>
  </si>
  <si>
    <t>Poste de C.A.C. Seccionable 2 Cuerpos de 13 m/300 daN (Incluye perilla)</t>
  </si>
  <si>
    <t>13/300S</t>
  </si>
  <si>
    <t>Poste de C.A.C. Seccionable 2 Cuerpos de 13 m/400 daN (Incluye perilla)</t>
  </si>
  <si>
    <t>13/400S</t>
  </si>
  <si>
    <t>PMN</t>
  </si>
  <si>
    <t>POSTES DE MADERA DE PROCEDENCIA NACIONAL</t>
  </si>
  <si>
    <t>Poste de madera de procedencia nacional de 10 m, Clase 6</t>
  </si>
  <si>
    <t>10m/C6N</t>
  </si>
  <si>
    <t>Poste de madera de procedencia nacional de 10 m, Clase 5</t>
  </si>
  <si>
    <t>10m/C5N</t>
  </si>
  <si>
    <t>Poste de madera de procedencia nacional de 11 m, Clase 6</t>
  </si>
  <si>
    <t>11m/C6N</t>
  </si>
  <si>
    <t>Poste de madera de procedencia nacional de 11 m, Clase 5</t>
  </si>
  <si>
    <t>11m/C5N</t>
  </si>
  <si>
    <t>Poste de madera de procedencia nacional de 12 m, Clase 6</t>
  </si>
  <si>
    <t>12m/C6N</t>
  </si>
  <si>
    <t>Poste de madera de procedencia nacional de 12 m, Clase 5</t>
  </si>
  <si>
    <t>12m/C5N</t>
  </si>
  <si>
    <t>Poste de madera de procedencia nacional de 13 m, Clase 6</t>
  </si>
  <si>
    <t>13m/C6N</t>
  </si>
  <si>
    <t>Poste de madera de procedencia nacional de 13 m, Clase 5</t>
  </si>
  <si>
    <t>13m/C5N</t>
  </si>
  <si>
    <t>PMI</t>
  </si>
  <si>
    <t>POSTES DE MADERA IMPORTADA</t>
  </si>
  <si>
    <t>Poste de madera importada (Pino Amarillo del Sur) de 11 m, Clase 6</t>
  </si>
  <si>
    <t>11m/C6</t>
  </si>
  <si>
    <t>Poste de madera importada (Pino Amarillo del Sur) de 11 m, Clase 5</t>
  </si>
  <si>
    <t>11m/C5</t>
  </si>
  <si>
    <t>Poste de madera importada (Pino Amarillo del Sur) de 12 m, Clase 6</t>
  </si>
  <si>
    <t>Poste de madera importada (Pino Amarillo del Sur) de 12 m, Clase 5</t>
  </si>
  <si>
    <t>12m/C5</t>
  </si>
  <si>
    <t>Poste de madera importada (Pino Amarillo del Sur) de 13 m, Clase 6</t>
  </si>
  <si>
    <t>13m/C6</t>
  </si>
  <si>
    <t>Poste de madera importada (Pino Amarillo del Sur) de 13 m, Clase 5</t>
  </si>
  <si>
    <t>13m/C5</t>
  </si>
  <si>
    <t>Poste de madera importada (Pino Amarillo del Sur) de 35pies, Clase 6</t>
  </si>
  <si>
    <t>35p/C6</t>
  </si>
  <si>
    <t>Poste de madera importada (Pino Amarillo del Sur) de 35pies, Clase 5</t>
  </si>
  <si>
    <t>35p/C5</t>
  </si>
  <si>
    <t>Poste de madera importada (Pino Amarillo del Sur) de 40pies, Clase 6</t>
  </si>
  <si>
    <t>40p/C6</t>
  </si>
  <si>
    <t>Poste de madera importada (Pino Amarillo del Sur) de 40pies, Clase 5</t>
  </si>
  <si>
    <t>40p/C5</t>
  </si>
  <si>
    <t>Poste de madera importada (Pino Amarillo del Sur) de 45pies, Clase 6</t>
  </si>
  <si>
    <t>45p/C6</t>
  </si>
  <si>
    <t>Poste de madera importada (Pino Amarillo del Sur) de 45pies, Clase 5</t>
  </si>
  <si>
    <t>45p/C5</t>
  </si>
  <si>
    <t>Poste de madera importada (Pino Amarillo del Sur) de 50pies, Clase 5</t>
  </si>
  <si>
    <t>50p/C5</t>
  </si>
  <si>
    <t>TRAFOS4500</t>
  </si>
  <si>
    <t>Transformador Monofásico Fase - Neutro de 5 kVA; 13,2 / 0,46-0,23 kV</t>
  </si>
  <si>
    <t>Transformador Monofásico Fase - Neutro de 10 kVA; 13,2 / 0,46-0,23 kV</t>
  </si>
  <si>
    <t>Transformador Monofásico Fase - Neutro de 15 kVA; 13,2 / 0,46-0,23 kV</t>
  </si>
  <si>
    <t>Transformador Monofásico Fase - Neutro de 25 kVA; 13,2 / 0,46-0,23 kV</t>
  </si>
  <si>
    <t>Transformador Monofásico Fase - Fase de 5 kVA; 22,9 / 0,46-0,23 kV</t>
  </si>
  <si>
    <t>Transformador Monofásico Fase - Fase de 10 kVA; 22,9 / 0,46-0,23 kV</t>
  </si>
  <si>
    <t>Transformador Monofásico Fase - Fase de 15 kVA; 22,9 / 0,46-0,23 kV</t>
  </si>
  <si>
    <t>Transformador Monofásico Fase - Fase de 25 kVA; 22,9 / 0,46-0,23 kV</t>
  </si>
  <si>
    <t>Transformador Monofásico Fase - Neutro de 5 kVA; 7,62 / 0,46-0,23 kV</t>
  </si>
  <si>
    <t>Transformador Monofásico Fase - Neutro de 10 kVA; 7,62 / 0,46-0,23 kV</t>
  </si>
  <si>
    <t>Transformador Monofásico Fase - Neutro de 15 kVA; 7,62 / 0,46-0,23 kV</t>
  </si>
  <si>
    <t>Transformador Monofásico Fase - Neutro de 25 kVA; 7,62 / 0,46-0,23 kV</t>
  </si>
  <si>
    <t>Transformador Monofásico Fase - Fase de 5 kVA; 13,2 / 0,46-0,23 kV</t>
  </si>
  <si>
    <t>Transformador Monofásico Fase - Fase de 10 kVA; 13,2 / 0,46-0,23 kV</t>
  </si>
  <si>
    <t>Transformador Monofásico Fase - Fase de 15 kVA; 13,2 / 0,46-0,23 kV</t>
  </si>
  <si>
    <t>Transformador Monofásico Fase - Fase de 25 kVA; 13,2 / 0,46-0,23 kV</t>
  </si>
  <si>
    <t>Transformador Monofásico Fase - Fase de 5 kVA; 10 / 0,46-0,23 kV</t>
  </si>
  <si>
    <t>Transformador Monofásico Fase - Fase de 10 kVA; 10 / 0,46-0,23 kV</t>
  </si>
  <si>
    <t>Transformador Monofásico Fase - Fase de 15 kVA; 10 / 0,46-0,23 kV</t>
  </si>
  <si>
    <t>Transformador Monofásico Fase - Fase de 25 kVA; 10 / 0,46-0,23 kV</t>
  </si>
  <si>
    <t>Transformador Monofásico Fase - Fase de 5 kVA; 10-22,9 / 0,46-0,23 kV</t>
  </si>
  <si>
    <t>Transformador Monofásico Fase - Fase de 10 kVA; 10-22,9 / 0,46-0,23 kV</t>
  </si>
  <si>
    <t>Transformador Monofásico Fase - Fase de 15 kVA; 10-22,9 / 0,46-0,23 kV</t>
  </si>
  <si>
    <t>Transformador Monofásico Fase - Fase de 25 kVA; 10-22,9 / 0,46-0,23 kV</t>
  </si>
  <si>
    <t>Transformador Monofásico Fase - Fase de 5 kVA; 13,8 / 0,46-0,23 kV</t>
  </si>
  <si>
    <t>Transformador Monofásico Fase - Fase de 10 kVA; 13,8 / 0,46-0,23 kV</t>
  </si>
  <si>
    <t>Transformador Monofásico Fase - Fase de 15 kVA; 13,8 / 0,46-0,23 kV</t>
  </si>
  <si>
    <t>Transformador Monofásico Fase - Fase de 25 kVA; 13,8 / 0,46-0,23 kV</t>
  </si>
  <si>
    <t xml:space="preserve">Transformador Monofásico de 5 kVA; 13,2 (Fase-Neutro) - 22,9 (Fase-Fase) / 0,46-0,23 kV </t>
  </si>
  <si>
    <t xml:space="preserve">Transformador Monofásico de 10 kVA; 13,2 (Fase-Neutro) - 22,9 (Fase-Fase) / 0,46-0,23 kV </t>
  </si>
  <si>
    <t xml:space="preserve">Transformador Monofásico de 15 kVA; 13,2 (Fase-Neutro) - 22,9 (Fase-Fase) / 0,46-0,23 kV </t>
  </si>
  <si>
    <t xml:space="preserve">Transformador Monofásico de 25 kVA; 13,2 (Fase-Neutro) - 22,9 (Fase-Fase) / 0,46-0,23 kV </t>
  </si>
  <si>
    <t>Transformador Trifásico, dyn5, de 40 kVA; 22,9 / 0,40-0,23 kV</t>
  </si>
  <si>
    <t>Transformador Trifásico, dyn5, de 50 kVA; 22,9 / 0,40-0,23 kV</t>
  </si>
  <si>
    <t>Transformador Trifásico, dyn5, de 75 kVA; 22,9 / 0,40-0,23 kV</t>
  </si>
  <si>
    <t>Transformador Trifásico, dyn5, de 100 kVA; 22,9 / 0,40-0,23 kV</t>
  </si>
  <si>
    <t>Transformador Trifásico, dyn5, de 160 kVA; 22,9 / 0,40-0,23 kV</t>
  </si>
  <si>
    <t>Transformador Trifásico, dyn5, de 40 kVA; 10 / 0,40-0,23 kV</t>
  </si>
  <si>
    <t>Transformador Trifásico, dyn5, de 50 kVA; 10 / 0,40-0,23 kV</t>
  </si>
  <si>
    <t>Transformador Trifásico, dyn5, de 75 kVA; 10 / 0,40-0,23 kV</t>
  </si>
  <si>
    <t>Transformador Trifásico, dyn5, de 100 kVA; 10 / 0,40-0,23 kV</t>
  </si>
  <si>
    <t>Transformador Trifásico, dyn5, de 160 kVA; 10 / 0,40-0,23 kV</t>
  </si>
  <si>
    <t>Transformador Trifásico, dyn5, de 40 kVA; 10-22,9 / 0,40-0,23 kV</t>
  </si>
  <si>
    <t>Transformador Trifásico, dyn5, de 50 kVA; 10-22,9 / 0,40-0,23 kV</t>
  </si>
  <si>
    <t>Transformador Trifásico, dyn5, de 75 kVA; 10-22,9 / 0,40-0,23 kV</t>
  </si>
  <si>
    <t>Transformador Trifásico, dyn5, de 100 kVA; 10-22,9 / 0,40-0,23 kV</t>
  </si>
  <si>
    <t>Transformador Trifásico, dyn5, de 160 kVA; 10-22,9 / 0,40-0,23 kV</t>
  </si>
  <si>
    <t>Transformador Trifásico, dyn5, de 40 kVA; 13,8 / 0,40-0,23 kV</t>
  </si>
  <si>
    <t>Transformador Trifásico, dyn5, de 50 kVA; 13,8 / 0,40-0,23 kV</t>
  </si>
  <si>
    <t>Transformador Trifásico, dyn5, de 75 kVA; 13,8 / 0,40-0,23 kV</t>
  </si>
  <si>
    <t>Transformador Trifásico, dyn5, de 100 kVA; 13,8 / 0,40-0,23 kV</t>
  </si>
  <si>
    <t>Transformador Trifásico, dyn5, de 160 kVA; 13,8 / 0,40-0,23 kV</t>
  </si>
  <si>
    <t>TRAFOS1000</t>
  </si>
  <si>
    <t>TRANSFORMADORES DE DISTRIBUCIÓN (Altura de Instalación hasta 1 000 m.s.n.m.)</t>
  </si>
  <si>
    <t>ALUMBRADO PÚBLICO</t>
  </si>
  <si>
    <t>Suministro BAJA TENSIÓN</t>
  </si>
  <si>
    <t>E1</t>
  </si>
  <si>
    <t>E2</t>
  </si>
  <si>
    <t>E3</t>
  </si>
  <si>
    <t>E4</t>
  </si>
  <si>
    <t>E5</t>
  </si>
  <si>
    <t>E6</t>
  </si>
  <si>
    <t>E1/S</t>
  </si>
  <si>
    <t>E2/S</t>
  </si>
  <si>
    <t>E3/S</t>
  </si>
  <si>
    <t>E4/S</t>
  </si>
  <si>
    <t>E5/S</t>
  </si>
  <si>
    <t>E6/S</t>
  </si>
  <si>
    <t>E'1</t>
  </si>
  <si>
    <t>E'2</t>
  </si>
  <si>
    <t>E'3</t>
  </si>
  <si>
    <t>E'4</t>
  </si>
  <si>
    <t>E'5</t>
  </si>
  <si>
    <t>E'6</t>
  </si>
  <si>
    <t>E'1/S</t>
  </si>
  <si>
    <t>E'2/S</t>
  </si>
  <si>
    <t>E'3/S</t>
  </si>
  <si>
    <t>E'4/S</t>
  </si>
  <si>
    <t>E'5/S</t>
  </si>
  <si>
    <t>E'6/S</t>
  </si>
  <si>
    <t>ACOM-SINCAJA</t>
  </si>
  <si>
    <t>MED-ELE</t>
  </si>
  <si>
    <t>MED-PRE</t>
  </si>
  <si>
    <t>C380-220/5S</t>
  </si>
  <si>
    <t>C380-220/10S</t>
  </si>
  <si>
    <t>C440-220/5S</t>
  </si>
  <si>
    <t>C440-220/10S</t>
  </si>
  <si>
    <t>C220/5S</t>
  </si>
  <si>
    <t>C220/10S</t>
  </si>
  <si>
    <t>50W</t>
  </si>
  <si>
    <t>70W</t>
  </si>
  <si>
    <t>CEL-FOT</t>
  </si>
  <si>
    <t>ACABLESBT</t>
  </si>
  <si>
    <t>ACCESORIOS DE CABLES AUTOPORTANTES</t>
  </si>
  <si>
    <t>Grapa de Suspensión Angular para Conductor de Aleacion de Aluminio de 25 mm2</t>
  </si>
  <si>
    <t>Grapa de Anclaje Cónica para Conductor de Aleación de Aluminio de 25 mm2</t>
  </si>
  <si>
    <t>Correa Plástica de Amarre, color negro</t>
  </si>
  <si>
    <t>Conector Bimetálico para Al 25 mm2 / Cu 4-10 mm2, para Neutro Desnudo, tipo Cuña</t>
  </si>
  <si>
    <t>Conector Bimetalico Aislado, para Al 16-35 mm2 / Cu 4-10 mm2, para Fase Aislada, tipo Perforación</t>
  </si>
  <si>
    <t>Conector para Al 25 mm², para Neutro Desnudo, tipo Cuña</t>
  </si>
  <si>
    <t>Conector Aislado para Al 16-35 mm2, para Fase Aislada, tipo Perforación</t>
  </si>
  <si>
    <t>Cinta Autofundente para extremo de cable</t>
  </si>
  <si>
    <t>Cinta aislante</t>
  </si>
  <si>
    <t>Perno con Gancho de 16 mm Ø, provisto de Arandela, Tuerca y Contratuerca, longitud de 254 mm</t>
  </si>
  <si>
    <t>Perno con Gancho de 16 mm Ø, provisto de Arandela, Tuerca y Contratuerca, longitud de 305 mm</t>
  </si>
  <si>
    <t>Fleje de acero inoxidable de 19 mm provisto de hebilla</t>
  </si>
  <si>
    <t>Portalinea Unipolar de AºGº, provisto de PIN de 10 mm Ø</t>
  </si>
  <si>
    <t>Caja de Derivacion para Acometidas, Sistema 440-22O V (5 Borneras en cada barra de cobre)</t>
  </si>
  <si>
    <t>Caja de Derivacion para Acometidas, Sistema 440-22O V (10 Borneras en cada barra de cobre)</t>
  </si>
  <si>
    <t>Caja de Derivacion para Acometidas, Sistema 380-22O V (10 Borneras en cada barra de cobre)</t>
  </si>
  <si>
    <t>Caja de Derivacion para Acometidas, Sistema 380-22O V (5 Borneras en cada barra de cobre)</t>
  </si>
  <si>
    <t>Caja de Derivacion para Acometidas, Sistema 22O V (5 Borneras en cada barra de cobre)</t>
  </si>
  <si>
    <t>Caja de Derivacion para Acometidas, Sistema 22O V (10 Borneras en cada barra de cobre)</t>
  </si>
  <si>
    <t>Perno con Gancho de 16 mm Ø, provisto de Arandela, Tuerca y Contratuerca, longitud de 203 mm</t>
  </si>
  <si>
    <t>CU2</t>
  </si>
  <si>
    <t>CABLES Y CONDUCTORES DE COBRE</t>
  </si>
  <si>
    <t>Conductor de Cobre Recocido, tipo N2XY, Bipolar, 2 x 10 mm2, cubierta negra</t>
  </si>
  <si>
    <t>Conductor de Cobre Recocido, tipo N2XY, Tripolar, 3 x 10 mm2, cubierta negra</t>
  </si>
  <si>
    <t>Conductor de Cobre Recocido, tipo N2XY, Tetrapolar, 4 x 10 mm2, cubierta negra</t>
  </si>
  <si>
    <t>Alambre de Acero N° 12 para Entorchado</t>
  </si>
  <si>
    <t>Soporte de Contrapunta de 51 mm ø x 1000 mm de longitud, con Abrazadera partida en un extremo y Grapa de Ajuste para Cable en el otro</t>
  </si>
  <si>
    <t>Grapa Paralela de AºGº de 152 mm de longitud, provista de tres pernos</t>
  </si>
  <si>
    <t>Perno Angular con Ojal Guardacabo de A°G°, 16 mm Ø x 203 mm, provisto de Tuerca y Contratuerca</t>
  </si>
  <si>
    <t>Perno Angular con Ojal Guardacabo de A°G°, 16 mm Ø x 305 mm, provisto de Tuerca y Contratuerca</t>
  </si>
  <si>
    <t>Conector bimetálico para Al 25 mm2 y Cobre de 16 mm2, tipo cuña</t>
  </si>
  <si>
    <t>Conector bimetálico para Al 25 mm2 y Cobre de 25 mm2, tipo cuña</t>
  </si>
  <si>
    <t>Conductor de Cobre Recocido, tipo N2XY, Bipolar, 2 x 2,5 mm2</t>
  </si>
  <si>
    <t>Conductor de Cobre Concéntrico,  2 x 4 mm2, con aislamiento y cubierta de PVC</t>
  </si>
  <si>
    <t>Conductor de Cobre Concéntrico,  2 x 6 mm2, con aislamiento y cubierta de PVC</t>
  </si>
  <si>
    <t>CD</t>
  </si>
  <si>
    <t>CONEXIONES DOMICILIARIAS</t>
  </si>
  <si>
    <t xml:space="preserve">Templador de AºGº </t>
  </si>
  <si>
    <t>Armella Tirafondo de 10 mm Ø x 64 mm de longitud</t>
  </si>
  <si>
    <t>Tarugo de Cedro de 13 mm x 50 mm</t>
  </si>
  <si>
    <t>Caja Metálica Portamedidor, equipado con Interruptor Termomagnético de 10A</t>
  </si>
  <si>
    <t>Medidor Monofásico de Energía Activa, tipo Electrónico con Micro Procesador de 220 V; 2 hilos, 10-40 A, 60 Hz, Clase 1</t>
  </si>
  <si>
    <t>Tubo de AºGº standard / redondo de 19 mm Ø x 1,5 mm x 2,5 m, provisto de codo</t>
  </si>
  <si>
    <t>Tubo de AºGº standard / redondo de 19 mm Ø x 1,5 mm x 4,0 m, provisto de codo</t>
  </si>
  <si>
    <t>Tubo de AºGº standard / redondo de 19 mm Ø x 1,5 mm x 6,0 m, provisto de codo</t>
  </si>
  <si>
    <t>Tubo de AºGº standard / redondo de 38 mm Ø x 1,5 mm x 2,5 m, provisto de codo</t>
  </si>
  <si>
    <t>Tubo de AºGº standard / redondo de 38 mm Ø x 1,5 mm x 4,0 m, provisto de codo</t>
  </si>
  <si>
    <t>Tubo de AºGº standard / redondo de 38 mm Ø x 1,5 mm x 6,0 m, provisto de codo</t>
  </si>
  <si>
    <t>Tubo Plastico de PVC SAP de 19 mm ø x 3,0 m, con curva de plastico de 19 mm ø x 180º</t>
  </si>
  <si>
    <t>Caja metálica portamedidor para Sistema Prepago, equipado con interruptor termomagnetico 10A</t>
  </si>
  <si>
    <t>Medidor Monofásico de Energía Activa, tipo Electrónico Sistema Prepago con Micro Procesador de 220V;10-40A; 60Hz, Clase 1.</t>
  </si>
  <si>
    <t>PI</t>
  </si>
  <si>
    <t>LUMINARIAS, LAMPARAS Y ACCESORIOS</t>
  </si>
  <si>
    <t>Pastoral tubo A°G° 38 mm Ø interior, 500 mm avance horizontal, 720 mm altura y 20° inclinación, provisto de 2 abrazaderas dobles para poste de concreto</t>
  </si>
  <si>
    <t>Pastoral tubo A°G° 38 mm Ø interior, 500 mm avance horizontal, 720 mm altura y 20° inclinación, provisto de 2 abrazaderas simples y 4 tirafondos para poste de madera</t>
  </si>
  <si>
    <t>Luminaria completa con equipo para Lámpara de Vapor de Sodio de 50 W</t>
  </si>
  <si>
    <t>Luminaria completa con equipo para Lámpara de Vapor de Sodio de 70 W</t>
  </si>
  <si>
    <t>Luminaria completa con equipo para Lámpara de Vapor de Sodio de 150 W</t>
  </si>
  <si>
    <t>Lámpara de Vapor de Sodio de Alta Presión de 50 W</t>
  </si>
  <si>
    <t>Lámpara de Vapor de Sodio de Alta Presión de 70 W</t>
  </si>
  <si>
    <t>Lámpara de Vapor de Sodio de Alta Presión de 150 W</t>
  </si>
  <si>
    <t>Portafusible Unipolar 220 V, de 5 A, provisto con fusible de 1 A</t>
  </si>
  <si>
    <t>Célula fotoeléctrica, 220 V, para luminaria 50 W y accesorios de fijación a poste</t>
  </si>
  <si>
    <t>3x35+1x16/25</t>
  </si>
  <si>
    <t>3x25+1x16/25</t>
  </si>
  <si>
    <t>3x16+1x16/25</t>
  </si>
  <si>
    <t>3x35/25</t>
  </si>
  <si>
    <t>3x25/25</t>
  </si>
  <si>
    <t>3x16/25</t>
  </si>
  <si>
    <t>2x35+1x16/25</t>
  </si>
  <si>
    <t>2x25+1x16/25</t>
  </si>
  <si>
    <t>2x16+1x16/25</t>
  </si>
  <si>
    <t>2x35/25</t>
  </si>
  <si>
    <t>2x25/25</t>
  </si>
  <si>
    <t>2x16/25</t>
  </si>
  <si>
    <t>1x16+1x16/25</t>
  </si>
  <si>
    <t>1x16/25</t>
  </si>
  <si>
    <t>CABLESBT</t>
  </si>
  <si>
    <t>CABLES Y CONDUCTORES DE ALUMINIO</t>
  </si>
  <si>
    <t>Conductor Autoportante de Aluminio 3x35+16/25 mm²</t>
  </si>
  <si>
    <t>Conductor Autoportante de Aluminio 3x25+16/25 mm²</t>
  </si>
  <si>
    <t>Conductor Autoportante de Aluminio 3x16+16/25 mm²</t>
  </si>
  <si>
    <t>Conductor Autoportante de Aluminio 3x35/25 mm²</t>
  </si>
  <si>
    <t>Conductor Autoportante de Aluminio 3x25/25 mm²</t>
  </si>
  <si>
    <t>Conductor Autoportante de Aluminio 3x16/25 mm²</t>
  </si>
  <si>
    <t>Conductor Autoportante de Aluminio 2x35+16/25 mm²</t>
  </si>
  <si>
    <t>Conductor Autoportante de Aluminio 2x25+16/25 mm²</t>
  </si>
  <si>
    <t>Conductor Autoportante de Aluminio 2x16+16/25 mm²</t>
  </si>
  <si>
    <t>Conductor Autoportante de Aluminio 2x35/25 mm²</t>
  </si>
  <si>
    <t>Conductor Autoportante de Aluminio 2x25/25 mm²</t>
  </si>
  <si>
    <t>Conductor Autoportante de Aluminio 2x16/25 mm²</t>
  </si>
  <si>
    <t>Conductor Autoportante de Aluminio 1x16+16/25 mm²</t>
  </si>
  <si>
    <t>Conductor Autoportante de Aluminio 1x16/25 mm²</t>
  </si>
  <si>
    <t>Conductor Autoportante de Aluminio 3x35+16+ NA25 mm²</t>
  </si>
  <si>
    <t>3x35+1x16/25NA</t>
  </si>
  <si>
    <t>Conductor Autoportante de Aluminio 3x25+16+ NA25 mm²</t>
  </si>
  <si>
    <t>3x25+1x16/25NA</t>
  </si>
  <si>
    <t>Conductor Autoportante de Aluminio 3x16+16+ NA25 mm²</t>
  </si>
  <si>
    <t>3x16+1x16/25NA</t>
  </si>
  <si>
    <t>Conductor Autoportante de Aluminio 3x35+ NA25 mm²</t>
  </si>
  <si>
    <t>3x35/25NA</t>
  </si>
  <si>
    <t>Conductor Autoportante de Aluminio 3x25+ NA25 mm²</t>
  </si>
  <si>
    <t>3x25/25NA</t>
  </si>
  <si>
    <t>Conductor Autoportante de Aluminio 3x16+ NA25 mm²</t>
  </si>
  <si>
    <t>3x16/25NA</t>
  </si>
  <si>
    <t>Conductor Autoportante de Aluminio 2x35+16+ NA25 mm²</t>
  </si>
  <si>
    <t>2x35+1x16/25NA</t>
  </si>
  <si>
    <t>Conductor Autoportante de Aluminio 2x25+16+ NA25 mm²</t>
  </si>
  <si>
    <t>2x25+1x16/25NA</t>
  </si>
  <si>
    <t>Conductor Autoportante de Aluminio 2x16+16+ NA25 mm²</t>
  </si>
  <si>
    <t>2x16+1x16/25NA</t>
  </si>
  <si>
    <t>Conductor Autoportante de Aluminio 2x35+ NA25 mm²</t>
  </si>
  <si>
    <t>2x35/25NA</t>
  </si>
  <si>
    <t>Conductor Autoportante de Aluminio 2x25+ NA25 mm²</t>
  </si>
  <si>
    <t>2x25/25NA</t>
  </si>
  <si>
    <t>Conductor Autoportante de Aluminio 2x16+ NA25 mm²</t>
  </si>
  <si>
    <t>2x16/25NA</t>
  </si>
  <si>
    <t>Conductor Autoportante de Aluminio 1x16+16+ NA25 mm²</t>
  </si>
  <si>
    <t>1x16+1x16/25NA</t>
  </si>
  <si>
    <t>Conductor Autoportante de Aluminio 1x16+ NA25 mm²</t>
  </si>
  <si>
    <t>1x16/25NA</t>
  </si>
  <si>
    <t>Poste de C.A.C. de 7 m/200 daN (Incluye perilla)</t>
  </si>
  <si>
    <t>7/200</t>
  </si>
  <si>
    <t>Poste de C.A.C. de 7 m/300 daN (Incluye perilla)</t>
  </si>
  <si>
    <t>7/300</t>
  </si>
  <si>
    <t>Poste de C.A.C. de 8 m/200 daN (Incluye perilla)</t>
  </si>
  <si>
    <t>Poste de C.A.C. de 8 m/300 daN (Incluye perilla)</t>
  </si>
  <si>
    <t>Poste de C.A.C. de 9 m/200 daN (Incluye perilla)</t>
  </si>
  <si>
    <t>9/200</t>
  </si>
  <si>
    <t>Poste de C.A.C. de 9 m/300 daN (Incluye perilla)</t>
  </si>
  <si>
    <t>9/300</t>
  </si>
  <si>
    <t>Poste de C.A.C. de 10 m/200 daN (Incluye perilla)</t>
  </si>
  <si>
    <t>10/200</t>
  </si>
  <si>
    <t>Poste de C.A.C. de 10 m/300 daN (Incluye perilla)</t>
  </si>
  <si>
    <t>10/300</t>
  </si>
  <si>
    <t>Poste de C.A.C. Seccionable 2 Cuerpos de 7 m/200 daN (Incluye perilla)</t>
  </si>
  <si>
    <t>7/200S</t>
  </si>
  <si>
    <t>Poste de C.A.C. Seccionable 2 Cuerpos de 7 m/300 daN (Incluye perilla)</t>
  </si>
  <si>
    <t>7/300S</t>
  </si>
  <si>
    <t>Poste de C.A.C. Seccionable 2 Cuerpos de 8 m/200 daN (Incluye perilla)</t>
  </si>
  <si>
    <t>8/200S</t>
  </si>
  <si>
    <t>Poste de C.A.C. Seccionable 2 Cuerpos de 8 m/300 daN (Incluye perilla)</t>
  </si>
  <si>
    <t>8/300S</t>
  </si>
  <si>
    <t>Poste de C.A.C. Seccionable 2 Cuerpos de 9 m/200 daN (Incluye perilla)</t>
  </si>
  <si>
    <t>9/200S</t>
  </si>
  <si>
    <t>Poste de C.A.C. Seccionable 2 Cuerpos de 9 m/300 daN (Incluye perilla)</t>
  </si>
  <si>
    <t>9/300S</t>
  </si>
  <si>
    <t>Poste de C.A.C. Seccionable 2 Cuerpos de 10 m/200 daN (Incluye perilla)</t>
  </si>
  <si>
    <t>10/200S</t>
  </si>
  <si>
    <t>Poste de C.A.C. Seccionable 2 Cuerpos de 10 m/300 daN (Incluye perilla)</t>
  </si>
  <si>
    <t>10/300S</t>
  </si>
  <si>
    <t>Poste de madera de procedencia nacional de 8 m, Clase 7</t>
  </si>
  <si>
    <t>8m/C7N</t>
  </si>
  <si>
    <t>Poste de madera de procedencia nacional de 8 m, Clase 6</t>
  </si>
  <si>
    <t>8m/C6N</t>
  </si>
  <si>
    <t>Poste de madera de procedencia nacional de 9 m, Clase 7</t>
  </si>
  <si>
    <t>9m/C7N</t>
  </si>
  <si>
    <t>Poste de madera de procedencia nacional de 9 m, Clase 6</t>
  </si>
  <si>
    <t>9m/C6N</t>
  </si>
  <si>
    <t>Poste de madera de procedencia nacional de 9 m, Clase 5</t>
  </si>
  <si>
    <t>9m/C5N</t>
  </si>
  <si>
    <t>Poste de madera importada (Pino Amarillo del Sur) de 8 m, Clase 7</t>
  </si>
  <si>
    <t>8m/C7</t>
  </si>
  <si>
    <t>Poste de madera importada (Pino Amarillo del Sur) de 8 m, Clase 6</t>
  </si>
  <si>
    <t>8m/C6</t>
  </si>
  <si>
    <t>Poste de madera importada (Pino Amarillo del Sur) de 9 m, Clase 7</t>
  </si>
  <si>
    <t>9m/C7</t>
  </si>
  <si>
    <t>Poste de madera importada (Pino Amarillo del Sur) de 9 m, Clase 6</t>
  </si>
  <si>
    <t>9m/C6</t>
  </si>
  <si>
    <t>Poste de madera importada (Pino Amarillo del Sur) de 9 m, Clase 5</t>
  </si>
  <si>
    <t>9m/C5</t>
  </si>
  <si>
    <t>Poste de madera importada (Pino Amarillo del Sur) de 10 m, Clase 6</t>
  </si>
  <si>
    <t>10m/C6</t>
  </si>
  <si>
    <t>Poste de madera importada (Pino Amarillo del Sur) de 10 m, Clase 5</t>
  </si>
  <si>
    <t>10m/C5</t>
  </si>
  <si>
    <t>Poste de madera importada (Pino Amarillo del Sur) de 25pies, Clase 7</t>
  </si>
  <si>
    <t>25p/C7</t>
  </si>
  <si>
    <t>Poste de madera importada (Pino Amarillo del Sur) de 25pies, Clase 6</t>
  </si>
  <si>
    <t>25p/C6</t>
  </si>
  <si>
    <t>Poste de madera importada (Pino Amarillo del Sur) de 30pies, Clase 7</t>
  </si>
  <si>
    <t>30p/C7</t>
  </si>
  <si>
    <t>Poste de madera importada (Pino Amarillo del Sur) de 30pies, Clase 6</t>
  </si>
  <si>
    <t>30p/C6</t>
  </si>
  <si>
    <t>Poste de madera importada (Pino Amarillo del Sur) de 30pies, Clase 5</t>
  </si>
  <si>
    <t>30p/C5</t>
  </si>
  <si>
    <t>PUC</t>
  </si>
  <si>
    <t>Partida MEDIA TENSIÓN</t>
  </si>
  <si>
    <t>Código ó Unidad</t>
  </si>
  <si>
    <t>OBPRE</t>
  </si>
  <si>
    <t>OBRAS PRELIMINARES</t>
  </si>
  <si>
    <t>Replanteo Topográfico, Ubicación de Estructuras de Lineas Primarias. Incluye Elaboración de Planos de Concesión Rural</t>
  </si>
  <si>
    <t>Longitud</t>
  </si>
  <si>
    <t>Longitud-RP</t>
  </si>
  <si>
    <t>Replanteo Topográfico, Ubicación de Estructuras de Redes Primarias. Incluye Elaboración de Planos de Concesión Rural</t>
  </si>
  <si>
    <t>Localidad</t>
  </si>
  <si>
    <t>Localidad-RP</t>
  </si>
  <si>
    <t>Revisión de Replanteo Topográfico, Ubicación de Estructuras de Lineas Primarias. Incluye Elaboración de Planos de Concesión Rural</t>
  </si>
  <si>
    <t>Longitud-Rev-replanteo-LP</t>
  </si>
  <si>
    <t>Revisión de Replanteo Topográfico, Ubicación de Estructuras de Redes Primarias. Incluye Elaboración de Planos de Concesión Rural</t>
  </si>
  <si>
    <t>Localidad-Rev-replanteo-RP</t>
  </si>
  <si>
    <t>Estudio de Coordinación de la Protección y Balance de Cargas</t>
  </si>
  <si>
    <t>Global-LP</t>
  </si>
  <si>
    <t>Elaboración del PEA y Trámite para la Obtención del CIRA</t>
  </si>
  <si>
    <t>Elaboración y Trámite para Aprobación del DIA</t>
  </si>
  <si>
    <t>Monitoreo e Inspección del Ministerio de Cultura (MC)</t>
  </si>
  <si>
    <t>Programa de Monitoreo Ambiental (Incluye Línea Primarias, Red Primaria y Red Secundaria)</t>
  </si>
  <si>
    <t>Programa de Manejo de Residuos</t>
  </si>
  <si>
    <t>Programa de Talleres de Información y de Medidas Preventivas y/o Correctivas</t>
  </si>
  <si>
    <t>Cartel para Obra</t>
  </si>
  <si>
    <t>Cartel</t>
  </si>
  <si>
    <t>Despeje de Árboles Dentro de la Franja de Servidumbre</t>
  </si>
  <si>
    <t>ha</t>
  </si>
  <si>
    <t>Elaboración del Expediente Técnico Sustentatorio de Gestión de Servidumbre (1original + 3copias). Incluye Levantamiento Topografico, y presentacion digitalizada del Expediente</t>
  </si>
  <si>
    <t>INSPOS</t>
  </si>
  <si>
    <t>INSTALACIÓN DE POSTES</t>
  </si>
  <si>
    <t xml:space="preserve">Transporte de Poste de 11 m/200 daN de Almacen a Punto de Izaje, en Terreno con Acceso Carrozable </t>
  </si>
  <si>
    <t>11/200-TA</t>
  </si>
  <si>
    <t xml:space="preserve">Transporte de Poste de 11 m/300 daN de Almacen a Punto de Izaje, en Terreno con Acceso Carrozable </t>
  </si>
  <si>
    <t>11/300-TA</t>
  </si>
  <si>
    <t xml:space="preserve">Transporte de Poste de 12 m/200 daN de Almacen a Punto de Izaje, en Terreno con Acceso Carrozable </t>
  </si>
  <si>
    <t>12/200-TA</t>
  </si>
  <si>
    <t xml:space="preserve">Transporte de Poste de 12 m/300 daN de Almacen a Punto de Izaje, en Terreno con Acceso Carrozable </t>
  </si>
  <si>
    <t>12/300-TA</t>
  </si>
  <si>
    <t xml:space="preserve">Transporte de Poste de 13 m/300 daN de Almacen a Punto de Izaje, en Terreno con Acceso Carrozable </t>
  </si>
  <si>
    <t>13/300-TA</t>
  </si>
  <si>
    <t xml:space="preserve">Transporte de Poste de 13 m/400 daN de Almacen a Punto de Izaje, en Terreno con Acceso Carrozable </t>
  </si>
  <si>
    <t>13/400-TA</t>
  </si>
  <si>
    <t>11/200-TDA</t>
  </si>
  <si>
    <t>11/300-TDA</t>
  </si>
  <si>
    <t>12/200-TDA</t>
  </si>
  <si>
    <t>12/300-TDA</t>
  </si>
  <si>
    <t>13/300-TDA</t>
  </si>
  <si>
    <t>13/400-TDA</t>
  </si>
  <si>
    <t>11/200S-TA</t>
  </si>
  <si>
    <t xml:space="preserve">Transporte de Poste de 11 m/300 daN Seccionado de Almacen a Punto de Izaje, en Terreno con Acceso Carrozable </t>
  </si>
  <si>
    <t>11/300S-TA</t>
  </si>
  <si>
    <t xml:space="preserve">Transporte de Poste de 12 m/200 daN Seccionado de Almacen a Punto de Izaje, en Terreno con Acceso Carrozable </t>
  </si>
  <si>
    <t>12/200S-TA</t>
  </si>
  <si>
    <t xml:space="preserve">Transporte de Poste de 12 m/300 daN Seccionado de Almacen a Punto de Izaje, en Terreno con Acceso Carrozable </t>
  </si>
  <si>
    <t>12/300S-TA</t>
  </si>
  <si>
    <t xml:space="preserve">Transporte de Poste de 13 m/300 daN Seccionado de Almacen a Punto de Izaje, en Terreno con Acceso Carrozable </t>
  </si>
  <si>
    <t>13/300S-TA</t>
  </si>
  <si>
    <t xml:space="preserve">Transporte de Poste de 13 m/400 daN Seccionado de Almacen a Punto de Izaje, en Terreno con Acceso Carrozable </t>
  </si>
  <si>
    <t>13/400S-TA</t>
  </si>
  <si>
    <t>11/200S-TDA</t>
  </si>
  <si>
    <t>11/300S-TDA</t>
  </si>
  <si>
    <t>12/200S-TDA</t>
  </si>
  <si>
    <t>12/300S-TDA</t>
  </si>
  <si>
    <t>13/300S-TDA</t>
  </si>
  <si>
    <t>13/400S-TDA</t>
  </si>
  <si>
    <t xml:space="preserve">Transporte de Poste de madera importado de 11 m, Clase 6 de Almacen a Punto de Izaje, en Terreno con Acceso Carrozable </t>
  </si>
  <si>
    <t>11m/C6-TA</t>
  </si>
  <si>
    <t>35p/C6-TA</t>
  </si>
  <si>
    <t xml:space="preserve">Transporte de Poste de madera importado de 11 m, Clase 5 de Almacen a Punto de Izaje, en Terreno con Acceso Carrozable </t>
  </si>
  <si>
    <t>11m/C5-TA</t>
  </si>
  <si>
    <t>35p/C5-TA</t>
  </si>
  <si>
    <t xml:space="preserve">Transporte de Poste de madera importado de 12 m, Clase 6 de Almacen a Punto de Izaje, en Terreno con Acceso Carrozable </t>
  </si>
  <si>
    <t>12m/C6-TA</t>
  </si>
  <si>
    <t>40p/C6-TA</t>
  </si>
  <si>
    <t xml:space="preserve">Transporte de Poste de madera importado de 12 m, Clase 5 de Almacen a Punto de Izaje, en Terreno con Acceso Carrozable </t>
  </si>
  <si>
    <t>12m/C5-TA</t>
  </si>
  <si>
    <t>40p/C5-TA</t>
  </si>
  <si>
    <t xml:space="preserve">Transporte de Poste de madera importado de 13 m, Clase 6 de Almacen a Punto de Izaje, en Terreno con Acceso Carrozable </t>
  </si>
  <si>
    <t>13m/C6-TA</t>
  </si>
  <si>
    <t>45p/C6-TA</t>
  </si>
  <si>
    <t xml:space="preserve">Transporte de Poste de madera importado de 13 m, Clase 5 de Almacen a Punto de Izaje, en Terreno con Acceso Carrozable </t>
  </si>
  <si>
    <t>13m/C5-TA</t>
  </si>
  <si>
    <t>45p/C5-TA</t>
  </si>
  <si>
    <t>11m/C6-TDA</t>
  </si>
  <si>
    <t>35p/C6-TDA</t>
  </si>
  <si>
    <t>11m/C5-TDA</t>
  </si>
  <si>
    <t>35p/C5-TDA</t>
  </si>
  <si>
    <t>12m/C6-TDA</t>
  </si>
  <si>
    <t>40p/C6-TDA</t>
  </si>
  <si>
    <t>12m/C5-TDA</t>
  </si>
  <si>
    <t>40p/C5-TDA</t>
  </si>
  <si>
    <t>13m/C6-TDA</t>
  </si>
  <si>
    <t>45p/C6-TDA</t>
  </si>
  <si>
    <t>13m/C5-TDA</t>
  </si>
  <si>
    <t>45p/C5-TDA</t>
  </si>
  <si>
    <t>11m/C6-TADA</t>
  </si>
  <si>
    <t>35p/C6-TADA</t>
  </si>
  <si>
    <t>11m/C5-TADA</t>
  </si>
  <si>
    <t>35p/C5-TADA</t>
  </si>
  <si>
    <t>12m/C6-TADA</t>
  </si>
  <si>
    <t>40p/C6-TADA</t>
  </si>
  <si>
    <t>12m/C5-TADA</t>
  </si>
  <si>
    <t>40p/C5-TADA</t>
  </si>
  <si>
    <t>13m/C6-TADA</t>
  </si>
  <si>
    <t>45p/C6-TADA</t>
  </si>
  <si>
    <t>13m/C5-TADA</t>
  </si>
  <si>
    <t>45p/C5-TADA</t>
  </si>
  <si>
    <t>Unidad</t>
  </si>
  <si>
    <t>Precio</t>
  </si>
  <si>
    <t>TDA</t>
  </si>
  <si>
    <t>Excavación en Terreno Tipo I (Arcilloso y Conglomerado)</t>
  </si>
  <si>
    <t>m³</t>
  </si>
  <si>
    <t>CM11-I</t>
  </si>
  <si>
    <t>CM12-I</t>
  </si>
  <si>
    <t>CM13-I</t>
  </si>
  <si>
    <t>Excavación en Terreno Tipo II (Rocoso)</t>
  </si>
  <si>
    <t>CM11-II</t>
  </si>
  <si>
    <t>CM12-II</t>
  </si>
  <si>
    <t>CM13-II</t>
  </si>
  <si>
    <t>Excavación en Terreno Tipo III (Húmedo)</t>
  </si>
  <si>
    <t>CM11-III</t>
  </si>
  <si>
    <t>CM12-III</t>
  </si>
  <si>
    <t>CM13-III</t>
  </si>
  <si>
    <t>Izaje, Identificación y/o codificación, y Señalización de Poste de 11 m/200 daN (*)</t>
  </si>
  <si>
    <t>Izaje, Identificación y/o codificación, y Señalización de Poste de 11 m/300 daN (*)</t>
  </si>
  <si>
    <t>Izaje, Identificación y/o codificación, y Señalización de Poste de 12 m/200 daN (*)</t>
  </si>
  <si>
    <t>Izaje, Identificación y/o codificación, y Señalización de Poste de 12 m/300 daN (*)</t>
  </si>
  <si>
    <t>Izaje, Identificación y/o codificación, y Señalización de Poste de 13 m/300 daN (*)</t>
  </si>
  <si>
    <t>Izaje, Identificación y/o codificación, y Señalización de Poste de 13 m/400 daN (*)</t>
  </si>
  <si>
    <t>Izaje, Identificación y/o codificación, y Señalización de Poste de 11 m/200 daN Seccionado (*)</t>
  </si>
  <si>
    <t>Izaje, Identificación y/o codificación, y Señalización de Poste de 11 m/300 daN Seccionado (*)</t>
  </si>
  <si>
    <t>11/300S</t>
  </si>
  <si>
    <t>Izaje, Identificación y/o codificación, y Señalización de Poste de 12 m/200 daN Seccionado (*)</t>
  </si>
  <si>
    <t>Izaje, Identificación y/o codificación, y Señalización de Poste de 12 m/300 daN Seccionado (*)</t>
  </si>
  <si>
    <t>Izaje, Identificación y/o codificación, y Señalización de Poste de 13 m/300 daN Seccionado (*)</t>
  </si>
  <si>
    <t>Izaje, Identificación y/o codificación, y Señalización de Poste de 13 m/400 daN Seccionado (*)</t>
  </si>
  <si>
    <t>Izaje, Identificación y/o codificación, y Señalización de Poste de madera importada de 11 m, Clase 6 (*)</t>
  </si>
  <si>
    <t>Izaje, Identificación y/o codificación, y Señalización de Poste de madera importada de 11 m, Clase 5 (*)</t>
  </si>
  <si>
    <t>Izaje, Identificación y/o codificación, y Señalización de Poste de madera importada de 12 m, Clase 6 (*)</t>
  </si>
  <si>
    <t>Izaje, Identificación y/o codificación, y Señalización de Poste de madera importada de 12 m, Clase 5 (*)</t>
  </si>
  <si>
    <t>Izaje, Identificación y/o codificación, y Señalización de Poste de madera importada de 13 m, Clase 6 (*)</t>
  </si>
  <si>
    <t>Izaje, Identificación y/o codificación, y Señalización de Poste de madera importada de 13 m, Clase 5 (*)</t>
  </si>
  <si>
    <t>Relleno y Compactación para cimentación de Poste 11m, en Terreno Tipo I (Arcilloso y Conglomerado)</t>
  </si>
  <si>
    <t>Relleno y Compactación para cimentación de Poste 11m, en Terreno Tipo II (Rocoso)</t>
  </si>
  <si>
    <t>Relleno y Compactación para cimentación de Poste 12m, en Terreno Tipo I (Arcilloso y Conglomerado)</t>
  </si>
  <si>
    <t>Relleno y Compactación para cimentación de Poste 12m, en Terreno Tipo II (Rocoso)</t>
  </si>
  <si>
    <t>Relleno y Compactación para cimentación de Poste 13m, en Terreno Tipo I (Arcilloso y Conglomerado)</t>
  </si>
  <si>
    <t>Relleno y Compactación para cimentación de Poste 13m, en Terreno Tipo II (Rocoso)</t>
  </si>
  <si>
    <t>Relleno y compactación para cimentación de poste en zona selva</t>
  </si>
  <si>
    <t>Cimentación con Concreto Ciclópeo de Poste de 11m en Terreno Tipo I (Arcilloso y Conglomerado)</t>
  </si>
  <si>
    <t>CMC11-I</t>
  </si>
  <si>
    <t>Cimentación con Concreto Ciclópeo de Poste de 11m en Terreno Tipo II (Rocoso)</t>
  </si>
  <si>
    <t>CMC11-II</t>
  </si>
  <si>
    <t>Cimentación con Concreto Ciclópeo de Poste de 11m en Terreno Tipo III (Húmedo)</t>
  </si>
  <si>
    <t>CMC11-III</t>
  </si>
  <si>
    <t>Cimentación con Concreto Ciclópeo de Poste de 12m en Terreno Tipo I (Arcilloso y Conglomerado)</t>
  </si>
  <si>
    <t>CMC12-I</t>
  </si>
  <si>
    <t>Cimentación con Concreto Ciclópeo de Poste de 12m en Terreno Tipo II (Rocoso)</t>
  </si>
  <si>
    <t>CMC12-II</t>
  </si>
  <si>
    <t>Cimentación con Concreto Ciclópeo de Poste de 12m en Terreno Tipo III (Húmedo)</t>
  </si>
  <si>
    <t>CMC12-III</t>
  </si>
  <si>
    <t>Cimentación con Concreto Ciclópeo de Poste de 13m en Terreno Tipo I (Arcilloso y Conglomerado)</t>
  </si>
  <si>
    <t>CMC13-I</t>
  </si>
  <si>
    <t>Cimentación con Concreto Ciclópeo de Poste de 13m en Terreno Tipo II (Rocoso)</t>
  </si>
  <si>
    <t>CMC13-II</t>
  </si>
  <si>
    <t>Cimentación con Concreto Ciclópeo de Poste de 13m en Terreno Tipo III (Húmedo)</t>
  </si>
  <si>
    <t>CMC13-III</t>
  </si>
  <si>
    <t>INSRET</t>
  </si>
  <si>
    <t>INSTALACIÓN DE RETENIDAS</t>
  </si>
  <si>
    <t>RI-I</t>
  </si>
  <si>
    <t>RV-I</t>
  </si>
  <si>
    <t>RI-II</t>
  </si>
  <si>
    <t>RV-II</t>
  </si>
  <si>
    <t>RI-III</t>
  </si>
  <si>
    <t>RV-III</t>
  </si>
  <si>
    <t>Instalación de Retenida Inclinada</t>
  </si>
  <si>
    <t>Instalación de Retenida Vertical</t>
  </si>
  <si>
    <t>Relleno y Compactación en Terreno Tipo I de Retenida</t>
  </si>
  <si>
    <t>Relleno y Compactación en Terreno Tipo II de Retenida</t>
  </si>
  <si>
    <t>Relleno y Compactación en Terreno Tipo III de Retenida</t>
  </si>
  <si>
    <t>MONAR</t>
  </si>
  <si>
    <t>MONTAJE DE ARMADOS</t>
  </si>
  <si>
    <t>Armado PS1-0 (0°-5°) Monofasico retorno por tierra</t>
  </si>
  <si>
    <t>Armado PS1-1N (0°-5°) Monofasico neutro corrido</t>
  </si>
  <si>
    <t>Armado PS1-2, PS1-2L (0°-5°) Bifasico sin neutro</t>
  </si>
  <si>
    <t>Armado PS1-2N, PS1-2NL (0°-5°) Bifásico neutro corrido</t>
  </si>
  <si>
    <t>Armado PS1-3, PS1-3L (0°-5°) Trifásico sin neutro</t>
  </si>
  <si>
    <t>Armado PS1-3N, PS1-3NL (0°-5°) Trifásico neutro corrido</t>
  </si>
  <si>
    <t>Armado PA1-0 (5°-30°) Monofasico retorno por tierra</t>
  </si>
  <si>
    <t>Armado PA1-1N (5°-30°) Monofasico neutro corrido</t>
  </si>
  <si>
    <t>Armado PA1-2, PA1-2L (5°-30°) Bifásico sin neutro</t>
  </si>
  <si>
    <t>Armado PA1-2N, PA1-2NL (5°-30°) Bifásico neutro corrido</t>
  </si>
  <si>
    <t xml:space="preserve">Armado PA1-3, PA1-3L (5°-30°) Trifásico sin neutro  </t>
  </si>
  <si>
    <t xml:space="preserve">Armado PA1-3N, PA1-3NL (5°-30°) Trifásico neutro corrido </t>
  </si>
  <si>
    <t xml:space="preserve">Armado PA2-0 (30°-60°) Monofásico retorno por tierra </t>
  </si>
  <si>
    <t xml:space="preserve">Armado PA2-1N (30°-60°) Monofásico neutro corrido </t>
  </si>
  <si>
    <t xml:space="preserve">Armado PA2-2 (30°-60°) Bifásico sin neutro  </t>
  </si>
  <si>
    <t xml:space="preserve">Armado PA2-2N (30°-60°) Bifásico neutro corrido  </t>
  </si>
  <si>
    <t xml:space="preserve">Armado PA2-3 (30°-60°) Trifásico sin neutro   </t>
  </si>
  <si>
    <t xml:space="preserve">Armado PA2-3N (30°-60°) Trifásico neutro corrido   </t>
  </si>
  <si>
    <t xml:space="preserve">Armado PA3-0 (60°-90°) Monofásico retorno por tierra   </t>
  </si>
  <si>
    <t xml:space="preserve">Armado PA3-1N (60°-90°) Monofásico neutro corrido   </t>
  </si>
  <si>
    <t xml:space="preserve">Armado PA3-2 (60°-90°) Bifásico sin neutro    </t>
  </si>
  <si>
    <t xml:space="preserve">Armado PA3-2N (60°-90°) Bifásico neutro corrido   </t>
  </si>
  <si>
    <t xml:space="preserve">Armado PA3-3 (60°-90°) Trifásico sin neutro    </t>
  </si>
  <si>
    <t xml:space="preserve">Armado PA3-3N (60°-90°) Trifásico neutro corrido   </t>
  </si>
  <si>
    <t xml:space="preserve">Armado PR3-0 Anclaje Monofásico retorno por tierra   </t>
  </si>
  <si>
    <t xml:space="preserve">Armado PR3-1N Anclaje Monofásico neutro corrido   </t>
  </si>
  <si>
    <t>Armado PR3-2, PR3-2L Anclaje Bifásico sin neutro</t>
  </si>
  <si>
    <t>Armado PR3-2N, PR3-2NL Anclaje Bifásico neutro corrido</t>
  </si>
  <si>
    <t>Armado PR3-3, PR3-3L Anclaje Trifásico sin neutro</t>
  </si>
  <si>
    <t>Armado PR3-3N, PR3-3NL Anclaje Trifásico neutro corrido</t>
  </si>
  <si>
    <t xml:space="preserve">Armado PTV-0 Soporte Terminal Vert. Monof. retorno por tierra   </t>
  </si>
  <si>
    <t xml:space="preserve">Armado PTV-1N Soporte Terminal Vert. Monof. neutro corrido   </t>
  </si>
  <si>
    <t xml:space="preserve">Armado PTV-2 Soporte Terminal Vert. Bifásico sin neutro  </t>
  </si>
  <si>
    <t xml:space="preserve">Armado PTV-2N Soporte Terminal Vert. Bifásico neutro corrido </t>
  </si>
  <si>
    <t xml:space="preserve">Armado PTV-3 Soporte Terminal Vert. Trifásico sin neutro </t>
  </si>
  <si>
    <t>Armado PTV-3N Soporte Terminal Vert. Trifásico neutro corrido</t>
  </si>
  <si>
    <t>Armado PTH-2, PTH-2L Soporte Anclaje Bifásico sin neutro</t>
  </si>
  <si>
    <t>Armado PTH-2N, PTH-2NL Soporte Anclaje Bifásico neutro corrido</t>
  </si>
  <si>
    <t>Armado PTH-3, PTH-3L Soporte Terminal Horizontal Trifásico sin neutro</t>
  </si>
  <si>
    <t>Armado PTH-3N, PTH-3NL Soporte Terminal Horizontal Trifásico neutro corrido</t>
  </si>
  <si>
    <t xml:space="preserve">Armado PSH-3 Sopte.de Susp. biposte en H (0°-5°), 3ø s/neutro </t>
  </si>
  <si>
    <t>Armado PSH-3N Sopte.de Susp. biposte en H (0°-5°), 3ø neutro corrido</t>
  </si>
  <si>
    <t>Armado PA1H-3 Sopte.de Angulo biposte en H (5°-30°), 3ø s/neutro</t>
  </si>
  <si>
    <t>Armado PA1H-3N Sopte.de Angulo biposte en H (5°-30°), 3ø neutro corrido</t>
  </si>
  <si>
    <t>Armado PRH-3 Sopte.de Anclaje biposte en H, 3ø s/neutro</t>
  </si>
  <si>
    <t>Armado PRH-3N Sopte.de Anclaje biposte en H, 3ø neutro corrido</t>
  </si>
  <si>
    <t xml:space="preserve">Armado PA2H-3 Sopte.de Anclaje biposte en H, 3ø(30°-60°) s/neutro </t>
  </si>
  <si>
    <t>Armado P3A1-2 Sopte.p/vanos largos y ángulo  (30°-60°), doble poste</t>
  </si>
  <si>
    <t>Armado P3A2-2 Sopte.p/vanos largos y ángulo  (0°-5º y de 60º-90°), doble poste</t>
  </si>
  <si>
    <t xml:space="preserve">Armado P3A1-3 Sopte.de Angulo (30°-60°), triple poste s/neutro </t>
  </si>
  <si>
    <t>Armado P3A2-3 Sopte.p/vanos largos y ángulo  (0°-90°), triple poste</t>
  </si>
  <si>
    <t>Armado TS-0  Soporte de Retención, monofásico, retorno por tierra</t>
  </si>
  <si>
    <t>Armado TS-2 / TS-2L,  Soporte de Retención, suspensión, bifásico sin neutro</t>
  </si>
  <si>
    <t>Armado TS-3 / TS-3L,  Soporte de Retención, suspensión, trifásico sin neutro</t>
  </si>
  <si>
    <t>Armado TSV-2  Sopte. Retención, susp. vertical, bifásico sin neutro</t>
  </si>
  <si>
    <t>Armado TSV-2N  Sopte. Retención, susp. vertical, bifásico neutro corrido</t>
  </si>
  <si>
    <t>Armado TSV-3  Sopte. Retención, susp. vertical, trifásico sin neutro</t>
  </si>
  <si>
    <t>Armado TSV-3N  Sopte. Retención, susp. vertical, trifásico neutro corrido</t>
  </si>
  <si>
    <t>Armado TSVE-0  Sopte. Retención, susp. vertical, monofásico sin neutro</t>
  </si>
  <si>
    <t>Armado TSVE-2  Sopte. Retención, susp. vertical, bifásico sin neutro</t>
  </si>
  <si>
    <t xml:space="preserve">Armado DT-0  Soporte derivación  tensada monofásico retorno por tierra </t>
  </si>
  <si>
    <t>Armado DT-2  Soporte derivación  tensada bifásico sin neutro</t>
  </si>
  <si>
    <t>Armado DT-3  Soporte derivación  tensada trifásico sin neutro</t>
  </si>
  <si>
    <t>Armado DS-0  Soporte derivación  no tensada monofásico sin neutro</t>
  </si>
  <si>
    <t>Armado DS-2  Soporte derivación  no tensada bifásico sin neutro</t>
  </si>
  <si>
    <t>Armado DS-3  Soporte derivación  tensada trifásico sin neutro</t>
  </si>
  <si>
    <t>Armado PSEC-0 Soporte Secc. 1ø,retorno p/ tierra s/ Pararrayos</t>
  </si>
  <si>
    <t>Armado PSEC-0P Soporte Secc. 1ø,retorno p/ tierra c/ Pararrayos</t>
  </si>
  <si>
    <t>Armado PSEC-1N Soporte Secc. 1ø, neutro corrido s/ Pararrayos</t>
  </si>
  <si>
    <t>Armado PSEC-1NP Soporte Secc.1ø, neutro corrido c/ Pararrayos</t>
  </si>
  <si>
    <t>Armado PSEC-2N, PSEC-2NL Soporte Secc.2ø, neutro corrido s/ Pararrayos</t>
  </si>
  <si>
    <t>Armado PSEC-2NP, PSEC-2NPL Soporte Secc.2ø, neutro corrido c/ Pararrayos</t>
  </si>
  <si>
    <t>Armado PSEC-2, PSEC-2L Soporte Secc.2ø, s/neutro s/ Pararrayos</t>
  </si>
  <si>
    <t>Armado RPSEC-0P Soporte Secc.1ø, s/neutro c/ Pararrayos</t>
  </si>
  <si>
    <t>Armado RPSEC-2P Soporte Secc.2ø, s/neutro c/ Pararrayos</t>
  </si>
  <si>
    <t>Armado PSEC-2P, PSEC-2PL Soporte Secc.2ø, s/neutro c/ Pararrayos</t>
  </si>
  <si>
    <t>Armado PSECS-2P/PSECS-2PL Soporte Secc. 2ø s/neutro, c/Pararrayos, c/Señalizador de Fallas</t>
  </si>
  <si>
    <t>PSECS-2P/PSECS-2PL</t>
  </si>
  <si>
    <t>Armado PSEC-3N, PSEC-3NL Soporte Secc.3ø, neutro corrido s/ Pararrayos</t>
  </si>
  <si>
    <t>Armado PSEC-3NP, PSEC-3NPL Soporte Secc.3ø, neutro corrido c/ Pararrayos</t>
  </si>
  <si>
    <t>Armado PSEC-3, PSEC-3L Soporte Secc.3ø, s/neutro s/ Pararrayos</t>
  </si>
  <si>
    <t>Armado PSEC-3P, PSEC-3PL Soporte Secc.3ø, s/neutro c/ Pararrayos</t>
  </si>
  <si>
    <t>Armado RPSEC-3P Soporte Secc.3ø, s/neutro c/ Pararrayos</t>
  </si>
  <si>
    <t>Armado PSECS-3P Soporte Secc. 3ø, s/neutro, c/ Pararrayos, c/Señalizador de Fallas</t>
  </si>
  <si>
    <t>Armado PA1VE-0 Soporte de ángulo vertical 10° a 30° monofàsico sin neutro</t>
  </si>
  <si>
    <t>Armado PMI-2 Puesta de Medición 2ø, s/neutro c/ Pararrayos</t>
  </si>
  <si>
    <t>PMI-2</t>
  </si>
  <si>
    <t>Armado PMI-3 Puesta de Medición 3ø, s/neutro c/ Pararrayos</t>
  </si>
  <si>
    <t>PMI-3</t>
  </si>
  <si>
    <t>Instalación de Medidor Trifásico de Energia Activa y Caja Portamedidor (incluye conexión a cable de acometida)</t>
  </si>
  <si>
    <t>MT-I</t>
  </si>
  <si>
    <t>Contraste de Medidor Trifásico de Energía Activa - Electrónico</t>
  </si>
  <si>
    <t>MT-C</t>
  </si>
  <si>
    <t>Murete de Concreto de 1,50m de altura libre y 0,50m de profundidad. F'c=100 kg/cm², incluye transporte</t>
  </si>
  <si>
    <t>MT-M</t>
  </si>
  <si>
    <t>Armado PSER-0 Sopte.1ø, c/Recloser retorno p/tierra s/ Pararrayos</t>
  </si>
  <si>
    <t>Armado PSER-0P Sopte.1ø, c/Recloser retorno p/tierra c/ Pararrayos</t>
  </si>
  <si>
    <t>Armado PSER-1N Sopte.1ø, c/Recloser neutro corrido s/ Pararrayos</t>
  </si>
  <si>
    <t>Armado PSER-1NP Sopte.1ø, c/Recloser neutro corrido c/ Pararrayos</t>
  </si>
  <si>
    <t>Armado PSER-2N Sopte.2ø, c/Recloser neutro corrido s/ Pararrayos</t>
  </si>
  <si>
    <t>Armado PSER-2NP Sopte.2ø, c/Recloser neutro corrido c/ Pararrayos</t>
  </si>
  <si>
    <t>Armado PSER-2 Sopte.2ø, c/Recloser sin neutro s/ Pararrayos</t>
  </si>
  <si>
    <t>Armado PSER-2P Sopte.2ø, c/Recloser sin neutro c/ Pararrayos</t>
  </si>
  <si>
    <t>Armado PSER-3N Sopte.3ø, c/Recloser neutro corrido s/ Pararrayos</t>
  </si>
  <si>
    <t>Armado PSER-3NP Sopte.3ø, c/Recloser neutro corrido c/ Pararrayos</t>
  </si>
  <si>
    <t>Armado PSER-3 Sopte.3ø, c/Recloser sin neutro s/ Pararrayos</t>
  </si>
  <si>
    <t>Armado PSER-3P Sopte.3ø, c/Recloser sin neutro c/ Pararrayos</t>
  </si>
  <si>
    <t>Armado PRC-3/PSC-3,  Soporte 3ø, con Recloser o Seccionalizador, s/neutro s/pararrayos.</t>
  </si>
  <si>
    <t>Armado PRC-3P/PSC-3P,  Soporte 3ø, con Recloser o Seccionalizador, s/neutro c/pararrayos.</t>
  </si>
  <si>
    <t>Armado SRP-3  Soporte de suspensión 0° a 10° trifásico</t>
  </si>
  <si>
    <t xml:space="preserve">Armado A1RP-3  Soporte de ángulo 10° a 30°, trifásico  </t>
  </si>
  <si>
    <t>Armado DSRP-3  Soporte de derivación no tensada, trifásica</t>
  </si>
  <si>
    <t>Armado DTRP-3  Soporte de derivación tensada, trifásica</t>
  </si>
  <si>
    <t xml:space="preserve">Armado DST-3  Soporte de retención, suspensión, derivación, trifásico </t>
  </si>
  <si>
    <t xml:space="preserve">Armado TSRP-3  Soporte de retención, suspensión, trifásico </t>
  </si>
  <si>
    <t>Armado PA1V-2 Soporte de ángulo vertical 10° a 30° bifásico sin neutro</t>
  </si>
  <si>
    <t>Armado PA1V-3 Soporte de ángulo vertical 10° a 30° trifásico sin neutro</t>
  </si>
  <si>
    <t>Armado PA1VE-2 Soporte de ángulo vertical 10° a 30° bifásico sin neutro</t>
  </si>
  <si>
    <t>Armado PA1VE-3 Soporte de ángulo vertical 10° a 30° trifásico sin neutro</t>
  </si>
  <si>
    <t>Armado PRV-2 Soporte de retención vertical, bifásico sin neutro</t>
  </si>
  <si>
    <t>Armado PRV-3 Soporte de retención vertical, trifásico sin neutro</t>
  </si>
  <si>
    <t>Armado PSV1-2 Soporte de suspensión vertical 0° a 10° bifásico sin neutro</t>
  </si>
  <si>
    <t>Armado PSV1-3 Soporte de suspensión vertical 0° a 10° trifásico sin neutro</t>
  </si>
  <si>
    <t xml:space="preserve">Armado PSVE-1m Soporte de Suspensión Vertical 0°-10° monofásico retorno por tierra </t>
  </si>
  <si>
    <t>Armado PSVE-2 Soporte de suspensión vertical 0° a 10° bifásico sin neutro</t>
  </si>
  <si>
    <t>Armado PSVE-3 Soporte de suspensión vertical 0° a 10° trifásico sin neutro</t>
  </si>
  <si>
    <t>Armado SMM-1 S.E. 1ø, Monoposte fin de línea, sin pararrayos.</t>
  </si>
  <si>
    <t>Armado SMM-1P S.E. 1ø, Monoposte fin de línea, con pararrayos.</t>
  </si>
  <si>
    <t>Armado SMM-2 S.E. 1ø, Monoposte en alineamiento, sin pararrayos.</t>
  </si>
  <si>
    <t>Armado SMM-2P S.E. 1ø, Monoposte en alineamiento, con pararrayos.</t>
  </si>
  <si>
    <t>Armado SBM-1 S.E. 2ø, Monoposte en fin de línea, sin pararrayos.</t>
  </si>
  <si>
    <t>Armado SBM-1P S.E. 2ø, Monoposte en fin de línea, con pararrayos.</t>
  </si>
  <si>
    <t>Armado SBM-2 S.E. 2ø, Monoposte en alineamiento, sin pararrayos.</t>
  </si>
  <si>
    <t>Armado SBM-2P S.E. 2ø, Monoposte en alineamiento, con pararrayos.</t>
  </si>
  <si>
    <t>Armado STB  S.E. 3ø, Biposte (No incluye p.a.t.)</t>
  </si>
  <si>
    <t>Armado PSVE-2m</t>
  </si>
  <si>
    <t>Armado PA1VE-2m</t>
  </si>
  <si>
    <t>Armado TSVE-2m</t>
  </si>
  <si>
    <t>Armado STBC</t>
  </si>
  <si>
    <t>STBC</t>
  </si>
  <si>
    <t>Armado PA1VE-1m</t>
  </si>
  <si>
    <t>Armado TSVE-1m</t>
  </si>
  <si>
    <t>Armado SMM-1Pm</t>
  </si>
  <si>
    <t>Armado STM-2P S.E. 3ø, Monoposte en alineamiento, con pararrayos.</t>
  </si>
  <si>
    <t>MONCON</t>
  </si>
  <si>
    <t>MONTAJE DE CONDUCTORES</t>
  </si>
  <si>
    <t>Tendido y Puesta en Flecha de Conductor de Aleación de aluminio de 16 mm², Por Fase, Incluye Instalación de Amortiguadores.</t>
  </si>
  <si>
    <t>AAAC 16</t>
  </si>
  <si>
    <t>Tendido y Puesta en Flecha de Conductor de Aleación de aluminio de 25 mm², Por Fase, Incluye Instalación de Amortiguadores.</t>
  </si>
  <si>
    <t>Tendido y Puesta en Flecha de Conductor de Aleación de aluminio de 35 mm², Por Fase, Incluye Instalación de Amortiguadores.</t>
  </si>
  <si>
    <t>Tendido y Puesta en Flecha de Conductor de Aleación de aluminio de 50 mm², Por Fase, Incluye Instalación de Amortiguadores.</t>
  </si>
  <si>
    <t>Tendido y Puesta en Flecha de Conductor de Aleación de aluminio de 70 mm², Por Fase, Incluye Instalación de Amortiguadores.</t>
  </si>
  <si>
    <t>Tendido y Puesta en Flecha de Conductor de Aleación de aluminio de 95 mm², Por Fase, Incluye Instalación de Amortiguadores.</t>
  </si>
  <si>
    <t>Tendido y Puesta en Flecha de Conductor de Aleación de aluminio de 120 mm², Por Fase, Incluye Instalación de Amortiguadores.</t>
  </si>
  <si>
    <t>INSPTIE</t>
  </si>
  <si>
    <t>INSTALACIÓN DE PUESTAS A TIERRA</t>
  </si>
  <si>
    <t>PAT-1-I</t>
  </si>
  <si>
    <t>PAT-2-I</t>
  </si>
  <si>
    <t>PAT-3-I</t>
  </si>
  <si>
    <t>PAT-1C-I</t>
  </si>
  <si>
    <t>PAT-1CS-I</t>
  </si>
  <si>
    <t>PAT-1S-I</t>
  </si>
  <si>
    <t>PAT-2S-I</t>
  </si>
  <si>
    <t>PAT-3S-I</t>
  </si>
  <si>
    <t>PAT-1-II</t>
  </si>
  <si>
    <t>PAT-2-II</t>
  </si>
  <si>
    <t>PAT-3-II</t>
  </si>
  <si>
    <t>PAT-1C-II</t>
  </si>
  <si>
    <t>PAT-1CS-II</t>
  </si>
  <si>
    <t>PAT-1S-II</t>
  </si>
  <si>
    <t>PAT-2S-II</t>
  </si>
  <si>
    <t>PAT-3S-II</t>
  </si>
  <si>
    <t>PAT-1-III</t>
  </si>
  <si>
    <t>PAT-2-III</t>
  </si>
  <si>
    <t>PAT-3-III</t>
  </si>
  <si>
    <t>PAT-1C-III</t>
  </si>
  <si>
    <t>PAT-1CS-III</t>
  </si>
  <si>
    <t>PAT-1S-III</t>
  </si>
  <si>
    <t>PAT-2S-III</t>
  </si>
  <si>
    <t>PAT-3S-III</t>
  </si>
  <si>
    <t>Instalacion de Puesta a Tierra Tipo PAT-1C (Contrapeso). Instalación en Poste de Concreto Armado</t>
  </si>
  <si>
    <t>Instalación de Puesta a Tierra Tipo PAT-1 con un Electrodo Vertical. Instalación en Poste de Concreto Armado Centrifugado (Incluye instalación de una Caja de Registro).</t>
  </si>
  <si>
    <t>Instalación de Puesta a Tierra Tipo PAT-2 con dos Electrodos Verticales. Instalación en Poste de Concreto Armado Centrifugado (Incluye instalación de una Caja de Registro),</t>
  </si>
  <si>
    <t>Instalación de Puesta a Tierra Tipo PAT-3 con tres Electrodos Verticales. Instalación en Poste de Concreto Armado Centrifugado (Incluye instalación de una Caja de Registro).</t>
  </si>
  <si>
    <t>Instalacion de Puesta a Tierra Tipo PAT-1C (Contrapeso). Instalación en Poste de Madera.</t>
  </si>
  <si>
    <t>Instalación de Puesta a Tierra Tipo PAT-1S con un Electrodo Vertical. Instalación en Poste de Madera (Incluye instalación de una Caja de Registro).</t>
  </si>
  <si>
    <t>Instalación de Puesta a Tierra Tipo PAT-2S con dos Electrodos Verticales. Instalación en Poste de Madera (Incluye instalación de una Caja de Registro).</t>
  </si>
  <si>
    <t>Instalación de Puesta a Tierra Tipo PAT-3S con tres Electrodos Verticales. Instalación en Poste de Madera (Incluye instalación de una Caja de Registro)</t>
  </si>
  <si>
    <t>Relleno y Compactación de Puesta a Tierra con Material Adecuado</t>
  </si>
  <si>
    <t>DESMON</t>
  </si>
  <si>
    <t>DESMONTAJES</t>
  </si>
  <si>
    <t>Desmontaje de Poste para Media Tension (incluye resane de terreno)</t>
  </si>
  <si>
    <t>D-PMT</t>
  </si>
  <si>
    <t>Desmontaje de Conductor por Fase</t>
  </si>
  <si>
    <t>D-CMT</t>
  </si>
  <si>
    <t>Desmontaje de Armados (incluye desmontaje de Cruceta o Ménsula, Aislador Tipo Pin o Aislador Polimérico y accesorios)</t>
  </si>
  <si>
    <t>D-AMT</t>
  </si>
  <si>
    <t>Desmontaje de Armados de Seccionamiento y Protección (incluye desmontaje de Seccionadores Fusibles tipo Cut-Outs y Pararrayos)</t>
  </si>
  <si>
    <t>D-ASE</t>
  </si>
  <si>
    <t>Desmontaje de Subestación Aérea Biposte (incl. Transformador Trifasico y accesorios)</t>
  </si>
  <si>
    <t>D-SAB</t>
  </si>
  <si>
    <t>Desmontaje de Subestación Aérea Monoposte (incl. Transformador Monofásico y accesorios)</t>
  </si>
  <si>
    <t>D-SAM</t>
  </si>
  <si>
    <t>Desmontaje de Retenida (incluye Varilla y Bloque de Anclaje, y accesorios)</t>
  </si>
  <si>
    <t>D-RMT</t>
  </si>
  <si>
    <t>PRUPSER</t>
  </si>
  <si>
    <t>PRUEBAS Y PUESTA EN SERVICIO</t>
  </si>
  <si>
    <t>Pruebas y Puesta en Servicio de Lineas Primarias</t>
  </si>
  <si>
    <t>Pruebas y Puesta en Servicio de Redes Primarias</t>
  </si>
  <si>
    <t>Expediente Técnico Final Conforme a Obra y de Concesión Rural de Líneas Primarias (1 Original + 3 Copias), incluye la presentacion digitalizada de textos y planos en CD.</t>
  </si>
  <si>
    <t>Expediente Técnico Final Conforme a Obra y de Concesión Rural de Redes Primarias (1 Original + 3 Copias), incluye la presentacion digitalizada de textos y planos en CD.</t>
  </si>
  <si>
    <t>Partida BAJA TENSIÓN</t>
  </si>
  <si>
    <t>Replanteo Topográfico, Ubicación de Estructuras en Redes Secundarias. Incluye Elaboración de Planos de Concesión Rural</t>
  </si>
  <si>
    <t>Localidad-RS</t>
  </si>
  <si>
    <t xml:space="preserve">Transporte de Poste de 8 m/200 daN de Almacen a Punto de Izaje, en Terreno con Acceso Carrozable </t>
  </si>
  <si>
    <t>8/200-TA</t>
  </si>
  <si>
    <t xml:space="preserve">Transporte de Poste de 8 m/300 daN de Almacen a Punto de Izaje, en Terreno con Acceso Carrozable </t>
  </si>
  <si>
    <t>8/300-TA</t>
  </si>
  <si>
    <t xml:space="preserve">Transporte de Poste de 9 m/200 daN de Almacen a Punto de Izaje, en Terreno con Acceso Carrozable </t>
  </si>
  <si>
    <t>9/200-TA</t>
  </si>
  <si>
    <t xml:space="preserve">Transporte de Poste de 9 m/300 daN de Almacen a Punto de Izaje, en Terreno con Acceso Carrozable </t>
  </si>
  <si>
    <t>9/300-TA</t>
  </si>
  <si>
    <t>8/200-TDA</t>
  </si>
  <si>
    <t>8/300-TDA</t>
  </si>
  <si>
    <t>9/200-TDA</t>
  </si>
  <si>
    <t>9/300-TDA</t>
  </si>
  <si>
    <t xml:space="preserve">Transporte de Poste de 8 m/200 daN Seccionado de Almacen a Punto de Izaje, en Terreno con Acceso Carrozable </t>
  </si>
  <si>
    <t>8/200S-TA</t>
  </si>
  <si>
    <t xml:space="preserve">Transporte de Poste de 8 m/300 daN Seccionado de Almacen a Punto de Izaje, en Terreno con Acceso Carrozable </t>
  </si>
  <si>
    <t>8/300S-TA</t>
  </si>
  <si>
    <t xml:space="preserve">Transporte de Poste de 9 m/200 daN Seccionado de Almacen a Punto de Izaje, en Terreno con Acceso Carrozable </t>
  </si>
  <si>
    <t>9/200S-TA</t>
  </si>
  <si>
    <t xml:space="preserve">Transporte de Poste de 9 m/300 daN Seccionado de Almacen a Punto de Izaje, en Terreno con Acceso Carrozable </t>
  </si>
  <si>
    <t>9/300S-TA</t>
  </si>
  <si>
    <t>8/200S-TDA</t>
  </si>
  <si>
    <t>8/300S-TDA</t>
  </si>
  <si>
    <t>9/200S-TDA</t>
  </si>
  <si>
    <t>9/300S-TDA</t>
  </si>
  <si>
    <t xml:space="preserve">Transporte de Poste de madera importado de 8 m, Clase 7 de Almacen a Punto de Izaje, en Terreno con Acceso Carrozable </t>
  </si>
  <si>
    <t>8m/C7-TA</t>
  </si>
  <si>
    <t xml:space="preserve">Transporte de Poste de madera importado de 8 m, Clase 6 de Almacen a Punto de Izaje, en Terreno con Acceso Carrozable </t>
  </si>
  <si>
    <t>8m/C6-TA</t>
  </si>
  <si>
    <t>8m/C7-TDA</t>
  </si>
  <si>
    <t>8m/C6-TDA</t>
  </si>
  <si>
    <t>8m/C7-TADA</t>
  </si>
  <si>
    <t>8m/C6-TADA</t>
  </si>
  <si>
    <t xml:space="preserve">Transporte de Poste de madera importado de 9 m, (30 pies) Clase 7 de Almacen a Punto de Izaje, en Terreno con Acceso Carrozable </t>
  </si>
  <si>
    <t>9m/C7N-TA</t>
  </si>
  <si>
    <t>30p/C7-TA</t>
  </si>
  <si>
    <t xml:space="preserve">Transporte de Poste de madera importado de 9 m, (30 pies) Clase 6 de Almacen a Punto de Izaje, en Terreno con Acceso Carrozable </t>
  </si>
  <si>
    <t>9m/C6N-TA</t>
  </si>
  <si>
    <t>30p/C6-TA</t>
  </si>
  <si>
    <t>9m/C7N-TDA</t>
  </si>
  <si>
    <t>30p/C7-TDA</t>
  </si>
  <si>
    <t>9m/C6N-TDA</t>
  </si>
  <si>
    <t>30p/C6-TDA</t>
  </si>
  <si>
    <t>9m/C7N-TADA</t>
  </si>
  <si>
    <t>30p/C7-TADA</t>
  </si>
  <si>
    <t>9m/C6N-TADA</t>
  </si>
  <si>
    <t>30p/C6-TADA</t>
  </si>
  <si>
    <t>Global-RS</t>
  </si>
  <si>
    <t>Izaje, Identificación y/o codificación, y Señalización de Poste de 8 m/200 daN (*)</t>
  </si>
  <si>
    <t>Izaje, Identificación y/o codificación, y Señalización de Poste de 8 m/300 daN (*)</t>
  </si>
  <si>
    <t>Izaje, Identificación y/o codificación, y Señalización de Poste de 9 m/200 daN (*)</t>
  </si>
  <si>
    <t>Izaje, Identificación y/o codificación, y Señalización de Poste de 9 m/300 daN (*)</t>
  </si>
  <si>
    <t>Izaje, Identificación y/o codificación, y Señalización de Poste de madera importado de 8 m, Clase 7</t>
  </si>
  <si>
    <t>Izaje, Identificación y/o codificación, y Señalización de Poste de madera importado de 8 m, Clase 6</t>
  </si>
  <si>
    <t>Izaje, Identificación y/o codificación, y Señalización de Poste de madera importada de 9 m, (30 pies) Clase 7</t>
  </si>
  <si>
    <t>Izaje, Identificación y/o codificación, y Señalización de Poste de madera importada de 9 m, (30 pies) Clase 6</t>
  </si>
  <si>
    <t>Relleno y Compactación para cimentación de Poste 8m, en Terreno Tipo I (Arcilloso y Conglomerado)</t>
  </si>
  <si>
    <t>CM8-I</t>
  </si>
  <si>
    <t>Relleno y Compactación para cimentación de Poste 8m, en Terreno Tipo II (Rocoso)</t>
  </si>
  <si>
    <t>CM8-II</t>
  </si>
  <si>
    <t>Relleno y Compactación para cimentación de Poste 9m, en Terreno Tipo I (Arcilloso y Conglomerado)</t>
  </si>
  <si>
    <t>CM9-I</t>
  </si>
  <si>
    <t>Relleno y Compactación para cimentación de Poste 9m, en Terreno Tipo II (Rocoso)</t>
  </si>
  <si>
    <t>CM9-II</t>
  </si>
  <si>
    <t>Cimentación con Concreto Ciclópeo de Poste de 8m en Terreno Tipo I (Arcilloso y Conglomerado)</t>
  </si>
  <si>
    <t>CMC8-I</t>
  </si>
  <si>
    <t>Cimentación con Concreto Ciclópeo de Poste de 8m en Terreno Tipo II (Rocoso)</t>
  </si>
  <si>
    <t>CMC8-II</t>
  </si>
  <si>
    <t>Cimentación con Concreto Ciclópeo de Poste de 8m en Terreno Tipo III (Húmedo)</t>
  </si>
  <si>
    <t>CMC8-III</t>
  </si>
  <si>
    <t>Relleno y Compactación para cimentación de Poste 30p, en Terreno Tipo I (Arcilloso y Conglomerado)</t>
  </si>
  <si>
    <t>CM30p-I</t>
  </si>
  <si>
    <t>Relleno y Compactación para cimentación de Poste 30p, en Terreno Tipo II (Rocoso)</t>
  </si>
  <si>
    <t>CM30p-II</t>
  </si>
  <si>
    <t>RS-RI-I</t>
  </si>
  <si>
    <t>RS-RV-I</t>
  </si>
  <si>
    <t>RS-RI-II</t>
  </si>
  <si>
    <t>RS-RV-II</t>
  </si>
  <si>
    <t>RS-RI-III</t>
  </si>
  <si>
    <t>RS-RV-III</t>
  </si>
  <si>
    <t>MONCAU</t>
  </si>
  <si>
    <t>MONTAJE DE CONDUCTORES AUTOPORTANTES</t>
  </si>
  <si>
    <t>Tendido y Puesta en Flecha de Conductor Autoportante de Aluminio de 3x35+16/25 mm²</t>
  </si>
  <si>
    <t>Tendido y Puesta en Flecha de Conductor Autoportante de Aluminio de 3x25+16/25 mm²</t>
  </si>
  <si>
    <t>Tendido y Puesta en Flecha de Conductor Autoportante de Aluminio de 3x16+16/25 mm²</t>
  </si>
  <si>
    <t>Tendido y Puesta en Flecha de Conductor Autoportante de Aluminio de 3x35/25 mm²</t>
  </si>
  <si>
    <t>Tendido y Puesta en Flecha de Conductor Autoportante de Aluminio de 3x25/25 mm²</t>
  </si>
  <si>
    <t>Tendido y Puesta en Flecha de Conductor Autoportante de Aluminio de 3x16/25 mm²</t>
  </si>
  <si>
    <t>Tendido y Puesta en Flecha de Conductor Autoportante de Aluminio de 2x35+16/25 mm²</t>
  </si>
  <si>
    <t>Tendido y Puesta en Flecha de Conductor Autoportante de Aluminio de 2x25+16/25 mm²</t>
  </si>
  <si>
    <t>Tendido y Puesta en Flecha de Conductor Autoportante de Aluminio de 2x16+16/25 mm²</t>
  </si>
  <si>
    <t>Tendido y Puesta en Flecha de Conductor Autoportante de Aluminio de 2x35/25 mm²</t>
  </si>
  <si>
    <t>Tendido y Puesta en Flecha de Conductor Autoportante de Aluminio de 2x25/25 mm²</t>
  </si>
  <si>
    <t>Tendido y Puesta en Flecha de Conductor Autoportante de Aluminio de 2x16/25 mm²</t>
  </si>
  <si>
    <t>Tendido y Puesta en Flecha de Conductor Autoportante de Aluminio de 1x16+16/25 mm²</t>
  </si>
  <si>
    <t>Tendido y Puesta en Flecha de Conductor Autoportante de Aluminio de 1x16/25 mm²</t>
  </si>
  <si>
    <t>RS-PAT-1-I</t>
  </si>
  <si>
    <t>RS-PAT-1S-I</t>
  </si>
  <si>
    <t>RS-PAT-1-II</t>
  </si>
  <si>
    <t>RS-PAT-1S-II</t>
  </si>
  <si>
    <t>RS-PAT-1-III</t>
  </si>
  <si>
    <t>RS-PAT-1S-III</t>
  </si>
  <si>
    <t>Instalación de Puesta a Tierra Tipo PAT-1 con un Electrodo Vertical. Instalación en Poste de Concreto Armado Centrifugado.</t>
  </si>
  <si>
    <t>RS-PAT-1S</t>
  </si>
  <si>
    <t>RS-PAT-1</t>
  </si>
  <si>
    <t>INSPLL</t>
  </si>
  <si>
    <t>INSTALACIÓN DE PASTORALES, LUMINARIAS Y LÁMPARAS</t>
  </si>
  <si>
    <t>Instalación de Pastoral de A° G°</t>
  </si>
  <si>
    <t>Instalación de Luminaria, Lámpara y Accesorios</t>
  </si>
  <si>
    <t>Instalación de Celula Fotoélectrica</t>
  </si>
  <si>
    <t>INSADOM</t>
  </si>
  <si>
    <t>INSTALACIÓN DE ACOMETIDAS DOMICILARIAS</t>
  </si>
  <si>
    <t>Conexión de Acometidas Domiciliarias, Configuración: Corta en Murete (no incluye medidor de energía activa)</t>
  </si>
  <si>
    <t>Conexión de Acometidas Domiciliarias, Configuración: Larga en Murete (no incluye medidor de energía activa)</t>
  </si>
  <si>
    <t>Conexión de Acometidas Domiciliarias, Configuración: Corta (no incluye medidor de energía activa)</t>
  </si>
  <si>
    <t>Conexión de Acometidas Domiciliarias, Configuración: Larga (no incluye medidor de energía activa)</t>
  </si>
  <si>
    <t>Instalación de Medidor Monofásico de Energía Activa, tipo Electrónico y Caja Portamedidor para Sistema Prepago (incluye conexión a cable de acometida)</t>
  </si>
  <si>
    <t>Contraste de Medidor Monofásico de Energía Activa, tipo Electrónico Sistema Prepago</t>
  </si>
  <si>
    <t>Instalación de Medidor Monofásico de Energia Activa y Caja Portamedidor (incluye conexión a cable de acometida)</t>
  </si>
  <si>
    <t>Contraste de Medidor Monofásico de Energía Activa - Electrónico</t>
  </si>
  <si>
    <t>Murete de Concreto de 1,65m de altura libre y 0,30m de profundidad. F'c=100 kg/cm², incluye transporte</t>
  </si>
  <si>
    <t>Conexión de Acometidas Domiciliarias, Configuración: Extra Larga (no incluye medidor de energía activa)</t>
  </si>
  <si>
    <t>Desmontaje de Postes de Madera de 8 metros</t>
  </si>
  <si>
    <t>D-PBT</t>
  </si>
  <si>
    <t>Desmontaje de Conductor Unifilar</t>
  </si>
  <si>
    <t>D-CBT</t>
  </si>
  <si>
    <t xml:space="preserve">Desmontaje de Medidor de Energia y Conexión Domiciliaria </t>
  </si>
  <si>
    <t>D-MCD</t>
  </si>
  <si>
    <t>Prueba y Puesta en Servicio de Redes Secundarias</t>
  </si>
  <si>
    <t>Expediente Técnico Final Conforme a Obra y de Concesión Rural de Redes Secundarias (1 Original + 3 Copias), incluye la presentacion digitalizada de textos y planos en CD.</t>
  </si>
  <si>
    <t>ID (opcional)</t>
  </si>
  <si>
    <t>Nombre de Partida</t>
  </si>
  <si>
    <t>Cuadrilla (opcional)</t>
  </si>
  <si>
    <t>Cantidad</t>
  </si>
  <si>
    <t>Precio Global</t>
  </si>
  <si>
    <t>Rendimiento</t>
  </si>
  <si>
    <t>RP</t>
  </si>
  <si>
    <t/>
  </si>
  <si>
    <t>Material varios</t>
  </si>
  <si>
    <t>Ingeniero Especialista en Líneas Primarias</t>
  </si>
  <si>
    <t>Técnico Especialista en Dibujo por Computadora</t>
  </si>
  <si>
    <t>Topógrafo Operador de Estación Total</t>
  </si>
  <si>
    <t>Oficial</t>
  </si>
  <si>
    <t>Peón</t>
  </si>
  <si>
    <t xml:space="preserve">Camioneta Pick-Up 4x4 de 135 HP </t>
  </si>
  <si>
    <t>Equipo de Estación Total y Accesorios (incluye GPS)</t>
  </si>
  <si>
    <t>Equipo de comunicación</t>
  </si>
  <si>
    <t>Herramientas 5% de mano de obra</t>
  </si>
  <si>
    <t>Utiles y Materiales de Gabinete</t>
  </si>
  <si>
    <t xml:space="preserve">Ingeniero Especialista en Redes Primarias </t>
  </si>
  <si>
    <t>Topógrafo Operador de Teodolito</t>
  </si>
  <si>
    <t>Teodolito</t>
  </si>
  <si>
    <t>Ingeniero Especialista en Análisis y Diseño de Líneas Primarias</t>
  </si>
  <si>
    <t>Computadora personal (PC)</t>
  </si>
  <si>
    <t>Utiles y Materiales de Gabinete (global)</t>
  </si>
  <si>
    <t>Edición de Expediente (Papel, Impresiones, Fotocopias, etc.)</t>
  </si>
  <si>
    <t>Arqueólogo</t>
  </si>
  <si>
    <t>Asistente de Arqueología</t>
  </si>
  <si>
    <t>Presentación del PEA</t>
  </si>
  <si>
    <t>Supervisión Ministerio de Cultura</t>
  </si>
  <si>
    <t>Solicitud del CIRA</t>
  </si>
  <si>
    <t>Viáticos</t>
  </si>
  <si>
    <t>Movilidad en Campo</t>
  </si>
  <si>
    <t>Especialista en Estudios de Impacto Ambiental</t>
  </si>
  <si>
    <t>Ing. Asistente en Estudios Ambientales</t>
  </si>
  <si>
    <t>Papel para textos</t>
  </si>
  <si>
    <t>Papel para planos</t>
  </si>
  <si>
    <t>Fotocopia de textos, planos y láminas</t>
  </si>
  <si>
    <t>Otros útiles (% Útiles)</t>
  </si>
  <si>
    <t>Gastos Administrativos para aprobación</t>
  </si>
  <si>
    <t>Muestreo de Indicadores Ambientales (Aire, Agua y Ruido)</t>
  </si>
  <si>
    <t xml:space="preserve">Material varios (útiles y materiales de gabinete) </t>
  </si>
  <si>
    <t>Material varios (estribo,soga,pintura, brochas, etc)</t>
  </si>
  <si>
    <t>Asistente de Ingeniería</t>
  </si>
  <si>
    <t>Carteles en instalaciones temporales</t>
  </si>
  <si>
    <t>Carteles de protección flora y fauna</t>
  </si>
  <si>
    <t>Inducción en Seguridad Personal e Higiene Ocupacional</t>
  </si>
  <si>
    <t>Inducción en el uso correcto de los equipos de protección personal</t>
  </si>
  <si>
    <t>Compra de recipientes ( Cilindros )</t>
  </si>
  <si>
    <t>Capacitación de manejo de Residos Sólidos</t>
  </si>
  <si>
    <t>Afiches de Convocación a Talleres Informativos, Medidas Preventivas y Correctiva</t>
  </si>
  <si>
    <t>Tripticos, Folletos o Boletines de información por abonado</t>
  </si>
  <si>
    <t>Radiodifusión local</t>
  </si>
  <si>
    <t>Local para Taller, Computadora y Proyector Multimedia</t>
  </si>
  <si>
    <t>Hospedaje y Alimentación</t>
  </si>
  <si>
    <t>Madera tornillo cepillado</t>
  </si>
  <si>
    <t xml:space="preserve">Clavos c/c de 3" </t>
  </si>
  <si>
    <t>Triplay Lupuna 4' x 8' x 9 mm</t>
  </si>
  <si>
    <t xml:space="preserve">Pintura esmalte sintético </t>
  </si>
  <si>
    <t>Cemento Portland tipo I en bolsa de 42,5 kg.</t>
  </si>
  <si>
    <t>Hormigón</t>
  </si>
  <si>
    <t>Capataz</t>
  </si>
  <si>
    <t>Operario</t>
  </si>
  <si>
    <t>Camión plataforma 4 x 2, 122 HP, 8 Tn. (Incluye Grúa)</t>
  </si>
  <si>
    <t>Material varios (soga,estrobo,cal,etc)</t>
  </si>
  <si>
    <t xml:space="preserve">Motosierra </t>
  </si>
  <si>
    <t>Material varios (Soga, estrobo, cal, estaca,wincha, metálica de 50 m., yeso, cordel, pintura, etc.)</t>
  </si>
  <si>
    <t>Demolición de vereda de concreto (e=0,1 m)</t>
  </si>
  <si>
    <t>m²</t>
  </si>
  <si>
    <t>Herramientas % mano de obra</t>
  </si>
  <si>
    <t>Compresor Neumático, perforador y barrenos</t>
  </si>
  <si>
    <t>Material varios (Estrobo,soga,etc)</t>
  </si>
  <si>
    <t>Carreta de Transporte</t>
  </si>
  <si>
    <t>Material varios (Yeso,estacas,cordel,etc)</t>
  </si>
  <si>
    <t>Compresor Neumático, perforador y barrenos ( incluye Explosivos, fulminantes y mechas)</t>
  </si>
  <si>
    <t xml:space="preserve">Pluma de Izaje  </t>
  </si>
  <si>
    <t xml:space="preserve">Piedra Mediana de Cantera </t>
  </si>
  <si>
    <t>Agua</t>
  </si>
  <si>
    <t>P</t>
  </si>
  <si>
    <t>Concreto ciclópeo 1:8 C,H+30% P.G.</t>
  </si>
  <si>
    <t>S</t>
  </si>
  <si>
    <t>Material varios (soga,estrobo,etc)</t>
  </si>
  <si>
    <t xml:space="preserve">Tirfor 3 Tn. </t>
  </si>
  <si>
    <t xml:space="preserve">Escalera </t>
  </si>
  <si>
    <t>Caja de herramientas</t>
  </si>
  <si>
    <t>Contraste de Medidor Trifásico de Energía Activa</t>
  </si>
  <si>
    <t>Arena Fina</t>
  </si>
  <si>
    <t>Piedra Chancada de 1/2"</t>
  </si>
  <si>
    <t>Acero Corrugado</t>
  </si>
  <si>
    <t>Encofrado</t>
  </si>
  <si>
    <t>Soga de manila</t>
  </si>
  <si>
    <t>Soga de nylon</t>
  </si>
  <si>
    <t>Materiales varios</t>
  </si>
  <si>
    <t>Poleas</t>
  </si>
  <si>
    <t>Cable Guía</t>
  </si>
  <si>
    <t>Winche de 3 Tn.</t>
  </si>
  <si>
    <t>Freno hidráulico 3 Tn.</t>
  </si>
  <si>
    <t>Caballete Alzabobina</t>
  </si>
  <si>
    <t>Tierra Cernida para Puesta a Tierra</t>
  </si>
  <si>
    <t>Medidor de aislamiento eléctrico</t>
  </si>
  <si>
    <t>Medidor de resistencia de puesta a tierra</t>
  </si>
  <si>
    <t>Termometro de línea</t>
  </si>
  <si>
    <t>Peón (mes) (%mo calificada)</t>
  </si>
  <si>
    <t>Gastos Administrativos (%)</t>
  </si>
  <si>
    <t>RS</t>
  </si>
  <si>
    <t>Material varios (Estaca,wincha metálica de 50 m., yeso, cordel, pintura, etc., útilies y equipos de gabinete)</t>
  </si>
  <si>
    <t>Ingeniero Especialista en Redes Secundarias</t>
  </si>
  <si>
    <t>Contraste de Medidor Monofásico de Energía Activa</t>
  </si>
  <si>
    <t>GASTOS VARIOS</t>
  </si>
  <si>
    <t>Operario de equipo liviano</t>
  </si>
  <si>
    <t>Mezcladora de concreto tambor 18 HP 11 p3</t>
  </si>
  <si>
    <t>Item</t>
  </si>
  <si>
    <t>Unidad ó código título</t>
  </si>
  <si>
    <t>MANO DE OBRA</t>
  </si>
  <si>
    <t>h-h</t>
  </si>
  <si>
    <t>Dibujante en Autocad</t>
  </si>
  <si>
    <t>Ing. Asistente, experiencia en LP</t>
  </si>
  <si>
    <t>Ing. Asistente, experiencia en RS</t>
  </si>
  <si>
    <t>Peón (%mo calificada)</t>
  </si>
  <si>
    <t>%mo</t>
  </si>
  <si>
    <t>SUMINISTROS</t>
  </si>
  <si>
    <t>MATERIALES</t>
  </si>
  <si>
    <t>kg</t>
  </si>
  <si>
    <t>bls</t>
  </si>
  <si>
    <t>p²</t>
  </si>
  <si>
    <t>%</t>
  </si>
  <si>
    <t>gln</t>
  </si>
  <si>
    <t>pl</t>
  </si>
  <si>
    <t>EQUIPOS Y HERRAMIENTAS</t>
  </si>
  <si>
    <t>h-m</t>
  </si>
  <si>
    <t>MAQUINARIAS</t>
  </si>
  <si>
    <t>SUBPARTIDAS</t>
  </si>
  <si>
    <t>SUBCONTRATOS</t>
  </si>
  <si>
    <t>SC</t>
  </si>
  <si>
    <t>OTROS</t>
  </si>
  <si>
    <t>PROGRAMA DE SEÑALIZACIÓN AMBIENTAL</t>
  </si>
  <si>
    <t>evento</t>
  </si>
  <si>
    <t>PROGRAMA DE SEGURIDAD E HIGIENE OCUPACIONAL</t>
  </si>
  <si>
    <t>PROGRAMA DE MANEJO DE RESIDUOS SOLIDOS</t>
  </si>
  <si>
    <t>MATERIALES Y GASTOS DE INFORMACIÓN</t>
  </si>
  <si>
    <t>Índice Unificado (INEI)</t>
  </si>
  <si>
    <t>Elemento</t>
  </si>
  <si>
    <t>Nombre alternativo</t>
  </si>
  <si>
    <t>Símbolo</t>
  </si>
  <si>
    <t>Símbolo monomio</t>
  </si>
  <si>
    <t>Orden reporte F.P.</t>
  </si>
  <si>
    <t>Aceite</t>
  </si>
  <si>
    <t>Acero de construcción liso</t>
  </si>
  <si>
    <t>ACL</t>
  </si>
  <si>
    <t>Acero de construcción corrugado</t>
  </si>
  <si>
    <t>ACC</t>
  </si>
  <si>
    <t>Agregado fino</t>
  </si>
  <si>
    <t>AF</t>
  </si>
  <si>
    <t>Agregado grueso</t>
  </si>
  <si>
    <t>AG</t>
  </si>
  <si>
    <t>Alambre y cable de cobre desnudo</t>
  </si>
  <si>
    <t>ALC</t>
  </si>
  <si>
    <t>AL</t>
  </si>
  <si>
    <t>6,8,9,19</t>
  </si>
  <si>
    <t>Alambre y cable Tipo TW y THW</t>
  </si>
  <si>
    <t>ALT</t>
  </si>
  <si>
    <t>2,3,4,5,6,7,8,11,19,12,21,30,37</t>
  </si>
  <si>
    <t>Alambre y cable tipo WP</t>
  </si>
  <si>
    <t>Alcantarilla metálica</t>
  </si>
  <si>
    <t>Aparato sanitario con grifería</t>
  </si>
  <si>
    <t>Artefacto de alumbrado exterior</t>
  </si>
  <si>
    <t>ARE</t>
  </si>
  <si>
    <t>AR</t>
  </si>
  <si>
    <t>Artefacto de alumbrado interior</t>
  </si>
  <si>
    <t>ARI</t>
  </si>
  <si>
    <t>2,3,4,5,6,7,8,11,12,21,61</t>
  </si>
  <si>
    <t>Asfalto</t>
  </si>
  <si>
    <t>Baldosa acústica</t>
  </si>
  <si>
    <t>Baldosa asfáltica (m)</t>
  </si>
  <si>
    <t>Baldosa vinílica</t>
  </si>
  <si>
    <t>Bloque y Ladrillo</t>
  </si>
  <si>
    <t>Cable telefónico (d)</t>
  </si>
  <si>
    <t>Cable NYY-N2XY (g) y (p)</t>
  </si>
  <si>
    <t>CNY</t>
  </si>
  <si>
    <t>Cemento asfáltico</t>
  </si>
  <si>
    <t>Cemento Portland Tipo I</t>
  </si>
  <si>
    <t>CI</t>
  </si>
  <si>
    <t>Cemento Portland Tipo II</t>
  </si>
  <si>
    <t>CII</t>
  </si>
  <si>
    <t>Cemento Portland Tipo V</t>
  </si>
  <si>
    <t>CIV</t>
  </si>
  <si>
    <t>Cerámica esmaltada y sin esmaltar</t>
  </si>
  <si>
    <t>Cerrajería importada (Índice 30)  (a)</t>
  </si>
  <si>
    <t>Cerrajería nacional</t>
  </si>
  <si>
    <t>Detonante</t>
  </si>
  <si>
    <t>Dinamita</t>
  </si>
  <si>
    <t>Dólar (e)</t>
  </si>
  <si>
    <t>Dólar más Inflación  mercado USA  (f)</t>
  </si>
  <si>
    <t>D</t>
  </si>
  <si>
    <t>30-1    % vigente del MUC según Resolución Cambiaría</t>
  </si>
  <si>
    <t>30-2    % vigente del MUC según Resolución Cambiaría     (l)</t>
  </si>
  <si>
    <t>30-3    % vigente del MUC según Resolución Cambiaría</t>
  </si>
  <si>
    <t>30-4    % Dólar oferta y demanda (i)</t>
  </si>
  <si>
    <t>Ducto de Concreto</t>
  </si>
  <si>
    <t>Transporte de Materiales</t>
  </si>
  <si>
    <t>FT</t>
  </si>
  <si>
    <t>F</t>
  </si>
  <si>
    <t>37,48,49,54</t>
  </si>
  <si>
    <t>Flete aéreo</t>
  </si>
  <si>
    <t>Gasolina</t>
  </si>
  <si>
    <t>Gelatina (Índice 28)  (a)</t>
  </si>
  <si>
    <t>Gelignita (Índice 28)   (a)</t>
  </si>
  <si>
    <t>Herramienta Manual</t>
  </si>
  <si>
    <t>H</t>
  </si>
  <si>
    <t>HO</t>
  </si>
  <si>
    <t>Índice General de Precios al Consumidor (INEI)</t>
  </si>
  <si>
    <t>Gastos Generales y Utilidades</t>
  </si>
  <si>
    <t>GU</t>
  </si>
  <si>
    <t>Loseta</t>
  </si>
  <si>
    <t>Madera en tiras para piso</t>
  </si>
  <si>
    <t>Madera importada para encofrado y carpintería</t>
  </si>
  <si>
    <t>MI</t>
  </si>
  <si>
    <t>M</t>
  </si>
  <si>
    <t>2,4,38,42,43,44,45</t>
  </si>
  <si>
    <t>Madera nacional para encofrado y carpintería</t>
  </si>
  <si>
    <t>MN</t>
  </si>
  <si>
    <t>Madera terciada para encofrado y carpintería</t>
  </si>
  <si>
    <t>MT</t>
  </si>
  <si>
    <t>Madera terciada para encofrado</t>
  </si>
  <si>
    <t>Malla de acero</t>
  </si>
  <si>
    <t>Mano de obra (incluido leyes sociales)</t>
  </si>
  <si>
    <t>Montaje/Desmontaje Electromecánico</t>
  </si>
  <si>
    <t>J</t>
  </si>
  <si>
    <t xml:space="preserve"> 47-1   Mano de Obra - Región Grau (j) (n)</t>
  </si>
  <si>
    <t>Maquinaria y equipo nacional</t>
  </si>
  <si>
    <t>EN</t>
  </si>
  <si>
    <t>E</t>
  </si>
  <si>
    <t>Maquinaria y equipo importado</t>
  </si>
  <si>
    <t>EI</t>
  </si>
  <si>
    <t>Marco y tapa de fierro fundido</t>
  </si>
  <si>
    <t>Perfil de acero liviano</t>
  </si>
  <si>
    <t>Perfil de aluminio</t>
  </si>
  <si>
    <t>Petróleo diesel</t>
  </si>
  <si>
    <t>Pintura látex</t>
  </si>
  <si>
    <t>Pintura temple</t>
  </si>
  <si>
    <t>Plancha de Acero LAC</t>
  </si>
  <si>
    <t>Plancha de Acero LAF</t>
  </si>
  <si>
    <t>Plancha de acero mediano LAC (Índice 56) (a)</t>
  </si>
  <si>
    <t>Plancha de fibro-cemento   (s)</t>
  </si>
  <si>
    <t>Plancha de poliuretano</t>
  </si>
  <si>
    <t>Plancha galvanizada</t>
  </si>
  <si>
    <t>Poste de concreto</t>
  </si>
  <si>
    <t>Poste de fierro (Índice 65) (k)</t>
  </si>
  <si>
    <t>Terrazo</t>
  </si>
  <si>
    <t xml:space="preserve">Tubería de acero negro y/o galvanizado </t>
  </si>
  <si>
    <t>T</t>
  </si>
  <si>
    <t>Tubería de PVC para la red de Agua Potable y Alcantarillado (q)</t>
  </si>
  <si>
    <t>Tubería de asbesto cemento de 18"a 24"(Índice 66)  (a)</t>
  </si>
  <si>
    <t>Tubería de cobre</t>
  </si>
  <si>
    <t>Tubería de concreto simple</t>
  </si>
  <si>
    <t>Tubería de concreto reforzado</t>
  </si>
  <si>
    <t>Tubería de fierro fundido</t>
  </si>
  <si>
    <t xml:space="preserve">Tubería de PVC para agua </t>
  </si>
  <si>
    <t>Ducto telefónico de PVC (h)</t>
  </si>
  <si>
    <t>Tubería de PVC para electricidad (SAP) (Índice 72)   (c)</t>
  </si>
  <si>
    <t>Tubería de PVC para electricidad (SEL) (Índice 72)   (b)</t>
  </si>
  <si>
    <t>Válvula de bronce importada (Índice 30)  (a)</t>
  </si>
  <si>
    <t>Válvula de bronce  nacional</t>
  </si>
  <si>
    <t>Válvula de fierro fundido  nacional</t>
  </si>
  <si>
    <t>Vidrio incoloro nacional (o)</t>
  </si>
  <si>
    <t>Concreto Premezclado (r)</t>
  </si>
  <si>
    <t>PARÁMETROS GENERALES</t>
  </si>
  <si>
    <t>Líneas Primarias</t>
  </si>
  <si>
    <t>Redes Secundarias, incluyen conexiones domiciliarias</t>
  </si>
  <si>
    <t>Precio
(Soles / kg)</t>
  </si>
  <si>
    <t>Cod. ó
Und.</t>
  </si>
  <si>
    <t>Precio Partida</t>
  </si>
  <si>
    <t>N°</t>
  </si>
  <si>
    <t>CMS11-I</t>
  </si>
  <si>
    <t>CMS12-I</t>
  </si>
  <si>
    <t>CMS13-I</t>
  </si>
  <si>
    <t>CMS11-II</t>
  </si>
  <si>
    <t>CMS12-II</t>
  </si>
  <si>
    <t>CMS13-II</t>
  </si>
  <si>
    <t>CMS11-III</t>
  </si>
  <si>
    <t>CMS12-III</t>
  </si>
  <si>
    <t>CMS13-III</t>
  </si>
  <si>
    <t>CMS8-I</t>
  </si>
  <si>
    <t>CMS9-I</t>
  </si>
  <si>
    <t>CMS8-II</t>
  </si>
  <si>
    <t>CMS9-II</t>
  </si>
  <si>
    <t>CMS8-III</t>
  </si>
  <si>
    <t>CMS9-III</t>
  </si>
  <si>
    <t>RS-PAT-1-11/200-USO_COMPARTIDO</t>
  </si>
  <si>
    <t>RS-PAT-1-12/200-USO_COMPARTIDO</t>
  </si>
  <si>
    <t>En la F.P. en la agrupación preliminar acumular dentro de otros Índices Unificados los precios de los I.U. con incidencia menor a</t>
  </si>
  <si>
    <t>Usar nombres alternativos para cada sección en el reporte de Fórmula Polinómica</t>
  </si>
  <si>
    <t>Precio Unitario</t>
  </si>
  <si>
    <t>49,4,5,6,32,30,37,38,43,44,54,62</t>
  </si>
  <si>
    <t>Dibujante en Autocad (global)</t>
  </si>
  <si>
    <t>Peón (global)</t>
  </si>
  <si>
    <t>Ing. Asistente, experiencia en LP (global)</t>
  </si>
  <si>
    <t>Ing. Asistente, experiencia en RP (global)</t>
  </si>
  <si>
    <t>C</t>
  </si>
  <si>
    <t>12,30,2,3,4,5,6,7,8,11,21,37,61</t>
  </si>
  <si>
    <t>2,4,30,38,42,43,45</t>
  </si>
  <si>
    <t>2,3,21,32,37,48,43</t>
  </si>
  <si>
    <t>30,48</t>
  </si>
  <si>
    <t>I.U. similares</t>
  </si>
  <si>
    <t>6,7,8,9,19,49,30</t>
  </si>
  <si>
    <t>6,7,8,18,11,30</t>
  </si>
  <si>
    <t>5,32,37,62,65,48,49</t>
  </si>
  <si>
    <t>3,4,21,38,80,30,48,49</t>
  </si>
  <si>
    <t>2,4,38,42,43,44,45,48,49</t>
  </si>
  <si>
    <t>Formato de Reporte</t>
  </si>
  <si>
    <t>Código</t>
  </si>
  <si>
    <t>LP</t>
  </si>
  <si>
    <t>Línea Primaria</t>
  </si>
  <si>
    <t>Red Primaria</t>
  </si>
  <si>
    <t>Red Secundaria</t>
  </si>
  <si>
    <t>SED</t>
  </si>
  <si>
    <t>Sub Estaciones</t>
  </si>
  <si>
    <t>Conexiones domiciliarias</t>
  </si>
  <si>
    <t>AP</t>
  </si>
  <si>
    <t>Alumbrado Público</t>
  </si>
  <si>
    <t>Sumar Precio de transporte en el precio de suministro en el A.P.U.</t>
  </si>
  <si>
    <t>SMT</t>
  </si>
  <si>
    <t>SM1 (S=S Transporte no se considera)</t>
  </si>
  <si>
    <t>SM2 (S=S+T)</t>
  </si>
  <si>
    <t>UNIFICADO1 (S=S Transporte no se considera. No existe columna de transporte)</t>
  </si>
  <si>
    <t>UNIFICADO2 (S y T  en una sola columna en APU)</t>
  </si>
  <si>
    <t>UNIFICADO3 (S y T  en columnas independientes en APU)</t>
  </si>
  <si>
    <t>Murete Simple</t>
  </si>
  <si>
    <t>Símbolo que aparecerá  en los reportes</t>
  </si>
  <si>
    <t>metro</t>
  </si>
  <si>
    <t>horas hombre</t>
  </si>
  <si>
    <t>porcentaje de mano de obra</t>
  </si>
  <si>
    <t>kilogramo</t>
  </si>
  <si>
    <t>metro cúbico</t>
  </si>
  <si>
    <t>bolsas</t>
  </si>
  <si>
    <t>metro cuadrado</t>
  </si>
  <si>
    <t>pié cuadrado</t>
  </si>
  <si>
    <t>galón</t>
  </si>
  <si>
    <t>plancha</t>
  </si>
  <si>
    <t>horas máquina</t>
  </si>
  <si>
    <t>hectárea</t>
  </si>
  <si>
    <t>RS-PAT-1-12m/C5-EN_SUBESTACION</t>
  </si>
  <si>
    <t>FERR-BT</t>
  </si>
  <si>
    <t>ACCESORIOS DE FERRETERIA PARA ESTRUCTURAS</t>
  </si>
  <si>
    <t>Armado Tipo E1, E'1 Alineamiento y Angulo - Conductor Autoportante con Caja de Derivación para Acometida</t>
  </si>
  <si>
    <t>Armado Tipo E1/S, E'1/S Alineamiento y Angulo - Conductor Autoportante sin Caja de Derivación para Acometida</t>
  </si>
  <si>
    <t>Armado Tipo E2, E'2 Anclaje y Cambio de Sección - Conductor Autoportante con Caja de Derivación para Acometida</t>
  </si>
  <si>
    <t>Armado Tipo E2/S, E'2/S Anclaje y Cambio de Sección - Conductor Autoportante sin Caja de Derivación para Acometida</t>
  </si>
  <si>
    <t>Armado Tipo E3, E'3 Extremo de Línea - Conductor Autoportante con Caja de Derivación para Acometida</t>
  </si>
  <si>
    <t>Armado Tipo E3/S, E'3/S Extremo de Línea - Conductor Autoportante sin Caja de Derivación para Acometida</t>
  </si>
  <si>
    <t>Armado Tipo E4, E'4 Extremo de Línea con Derivación - Conductor Autoportante con Caja de Derivación para Acometida</t>
  </si>
  <si>
    <t>Armado Tipo E4/S, E'4/S Extremo de Línea con Derivación - Conductor Autoportante sin Caja de Derivación para Acometida</t>
  </si>
  <si>
    <t>Armado Tipo E5, E'5 Alineamiento con Derivación - Conductor Autoportante con Caja de Derivación para Acometida</t>
  </si>
  <si>
    <t>Armado Tipo E5/S, E'5/S Alineamiento con Derivación - Conductor Autoportante sin Caja de Derivación para Acometida</t>
  </si>
  <si>
    <t>Armado Tipo E6, E'6 Anclaje con Derivación - Conductor Autoportante con Caja de Derivación para Acometida</t>
  </si>
  <si>
    <t>Armado Tipo E6/S, E'6/S Anclaje con Derivación - Conductor Autoportante sin Caja de Derivación para Acometida</t>
  </si>
  <si>
    <t>porcentaje</t>
  </si>
  <si>
    <t>SMT2</t>
  </si>
  <si>
    <t>METRADO DE CONECTORES ENTRE CAJA DE DERIVACIÓN/ACOMETIDA Y CABLE DE BT</t>
  </si>
  <si>
    <t>METRADO DE CONECTORES ENTRE LUMINARIAS Y CABLES DE BT</t>
  </si>
  <si>
    <t>PROTECCIÓN Y MEDICIÓN</t>
  </si>
  <si>
    <t>SUMINISTROS MT</t>
  </si>
  <si>
    <t>ARMADOS DE BAJA TENSIÓN</t>
  </si>
  <si>
    <t>ARMADOS DE MEDIA TENSIÓN</t>
  </si>
  <si>
    <t>SUMINISTROS DE BAJA TENSIÓN</t>
  </si>
  <si>
    <t>Und.</t>
  </si>
  <si>
    <t>PARTIDAS DE MEDIA TENSIÓN</t>
  </si>
  <si>
    <t>PARTIDAS DE BAJA TENSIÓN</t>
  </si>
  <si>
    <t>Mostrar solo A.P.U. de partidas del Presupuesto</t>
  </si>
  <si>
    <t>5,38,80,62,48,49</t>
  </si>
  <si>
    <t>5,4,80,30,42,48,49</t>
  </si>
  <si>
    <t>4,5,7,42,43,11,30,32,48,49</t>
  </si>
  <si>
    <t>5,3,21,30,62,42,43,48,49</t>
  </si>
  <si>
    <t>Fecha de Presupuesto</t>
  </si>
  <si>
    <t>Origen Suministro ó Ruta de Flete</t>
  </si>
  <si>
    <t>Origen de Suministro ó Ruta de Flete</t>
  </si>
  <si>
    <t>3,42,43,44,46,30,50,51,56,65,68,71,76,78,48,49,32</t>
  </si>
  <si>
    <t>5,38,42,43,30,11,48,49,32</t>
  </si>
  <si>
    <t>4,38,42,43,30,62,48,49,32</t>
  </si>
  <si>
    <t>2,4,38,42,43,45,7,30,48,49</t>
  </si>
  <si>
    <t>APU</t>
  </si>
  <si>
    <t>REC</t>
  </si>
  <si>
    <t>IU</t>
  </si>
  <si>
    <t>SUM</t>
  </si>
  <si>
    <t>SUC</t>
  </si>
  <si>
    <t>USA</t>
  </si>
  <si>
    <t>Usabilidad de las Unidades constructivas para evitar alertas innecesarias</t>
  </si>
  <si>
    <t>Unidad constructiva</t>
  </si>
  <si>
    <t>Se usa en</t>
  </si>
  <si>
    <t>SUMUCO</t>
  </si>
  <si>
    <t>PARUCO</t>
  </si>
  <si>
    <t>2xPSEC-0P</t>
  </si>
  <si>
    <t>METRADO DE PASTORALES</t>
  </si>
  <si>
    <t>EN_CONEXION</t>
  </si>
  <si>
    <t>RS-RI</t>
  </si>
  <si>
    <t>RS-RV</t>
  </si>
  <si>
    <t>9/400</t>
  </si>
  <si>
    <t>9/500</t>
  </si>
  <si>
    <t>RETENIDAS DE BT</t>
  </si>
  <si>
    <t>PUESTAS A TIERRA DE BT</t>
  </si>
  <si>
    <t>PUESTAS A TIERRA DE MT</t>
  </si>
  <si>
    <t>15/400</t>
  </si>
  <si>
    <t>12/400</t>
  </si>
  <si>
    <t>15/500</t>
  </si>
  <si>
    <t>15/600</t>
  </si>
  <si>
    <t>15/800</t>
  </si>
  <si>
    <t>Habilitar advertencias de la hoja Usabilidad</t>
  </si>
  <si>
    <t>No</t>
  </si>
  <si>
    <t>Corta</t>
  </si>
  <si>
    <t>Larga</t>
  </si>
  <si>
    <t>Cruce de calle</t>
  </si>
  <si>
    <t>Larga-tubo 6m</t>
  </si>
  <si>
    <t>Corta en murete</t>
  </si>
  <si>
    <t>Larga en murete</t>
  </si>
  <si>
    <t>Larga-tubo 6m en murete</t>
  </si>
  <si>
    <t>Extra larga</t>
  </si>
  <si>
    <t>Extra larga en murete</t>
  </si>
  <si>
    <t>Conexión de Acometidas Domiciliarias, Configuración: Extra Larga en Murete (no incluye medidor de energía activa)</t>
  </si>
  <si>
    <t>Poste de PRFV de 9 m/200 daN</t>
  </si>
  <si>
    <t>Poste de PRFV de 9 m/300 daN</t>
  </si>
  <si>
    <t>Poste de PRFV de 9 m/400 daN</t>
  </si>
  <si>
    <t>Poste de PRFV de 10 m/200 daN</t>
  </si>
  <si>
    <t>Poste de PRFV de 10 m/300 daN</t>
  </si>
  <si>
    <t>Poste de PRFV de 10 m/400 daN</t>
  </si>
  <si>
    <t>Poste de PRFV de 11 m/200 daN</t>
  </si>
  <si>
    <t>Poste de PRFV de 11 m/300 daN</t>
  </si>
  <si>
    <t>Poste de PRFV de 11 m/400 daN</t>
  </si>
  <si>
    <t>Poste de PRFV de 12 m/200 daN</t>
  </si>
  <si>
    <t>Poste de PRFV de 12 m/300 daN</t>
  </si>
  <si>
    <t>Poste de PRFV de 12 m/400 daN</t>
  </si>
  <si>
    <t>Poste de PRFV de 13 m/200 daN</t>
  </si>
  <si>
    <t>Poste de PRFV de 13 m/300 daN</t>
  </si>
  <si>
    <t>Poste de PRFV de 13 m/400 daN</t>
  </si>
  <si>
    <t>Automático</t>
  </si>
  <si>
    <t>Topógrafo Operador de GPS</t>
  </si>
  <si>
    <t>Piedra Grande de Cantera</t>
  </si>
  <si>
    <t>GPS</t>
  </si>
  <si>
    <t>PRFV</t>
  </si>
  <si>
    <t>POSTE DE POLIESTER REFORZADO DE FIBRA DE VIDRIO</t>
  </si>
  <si>
    <t>Aislador de tracción de porcelana ANSI 54-2</t>
  </si>
  <si>
    <t>Conector bimetálico para Al 25 mm2 y Cable de Acero con Recubrimiento Metalúrgico de Cu de 4 AWG (21,15 mm²)</t>
  </si>
  <si>
    <t>Conductor Autoportante de Aluminio 1x25+16/25 mm²</t>
  </si>
  <si>
    <t>Conductor Autoportante de Aluminio 1x25/25 mm²</t>
  </si>
  <si>
    <t>Conductor Autoportante de Aluminio 1x25+16+ NA25 mm²</t>
  </si>
  <si>
    <t>Conductor Autoportante de Aluminio 1x25+ NA25 mm²</t>
  </si>
  <si>
    <t>PRVE-2</t>
  </si>
  <si>
    <t>TSH-3</t>
  </si>
  <si>
    <t>PRVE-3</t>
  </si>
  <si>
    <t>2xPR3A-0</t>
  </si>
  <si>
    <t>2xPS1-0</t>
  </si>
  <si>
    <t>2xPA2-0</t>
  </si>
  <si>
    <t>2xPA3-0</t>
  </si>
  <si>
    <t>TSEC-0</t>
  </si>
  <si>
    <t>TSEC-0P</t>
  </si>
  <si>
    <t>TSEC-2</t>
  </si>
  <si>
    <t>TSEC-2L</t>
  </si>
  <si>
    <t>TSEC-2P</t>
  </si>
  <si>
    <t>TSEC-2PL</t>
  </si>
  <si>
    <t>TSEC-3</t>
  </si>
  <si>
    <t>TSEC-3L</t>
  </si>
  <si>
    <t>TSEC-3P</t>
  </si>
  <si>
    <t>TSEC-3PL</t>
  </si>
  <si>
    <t>TSECVE-2P</t>
  </si>
  <si>
    <t>2xTSEC-0P</t>
  </si>
  <si>
    <t>PRFV 12/200</t>
  </si>
  <si>
    <t>PRFV 12/300</t>
  </si>
  <si>
    <t>PRFV 12/400</t>
  </si>
  <si>
    <t>RI-Y</t>
  </si>
  <si>
    <t>RV-Y</t>
  </si>
  <si>
    <t>RI-NA</t>
  </si>
  <si>
    <t>RV-NA</t>
  </si>
  <si>
    <t>2xPAT-1C</t>
  </si>
  <si>
    <t>3xPAT-1C</t>
  </si>
  <si>
    <t>und-0+</t>
  </si>
  <si>
    <t>unidad entera redondeada hacia arriba</t>
  </si>
  <si>
    <t>0+</t>
  </si>
  <si>
    <t>PAT-1-Cu</t>
  </si>
  <si>
    <t>PAT-2-Cu</t>
  </si>
  <si>
    <t>PAT-3-Cu</t>
  </si>
  <si>
    <t>PAT-1C-Cu</t>
  </si>
  <si>
    <t>SECC-13.2kV-1A</t>
  </si>
  <si>
    <t>SECC-13.2kV-2A</t>
  </si>
  <si>
    <t>SECC-13.2kV-5A</t>
  </si>
  <si>
    <t>SECC-13.2kV-10A</t>
  </si>
  <si>
    <t>PRFV 11/200</t>
  </si>
  <si>
    <t>PRFV 11/300</t>
  </si>
  <si>
    <t>PRFV 11/400</t>
  </si>
  <si>
    <t>PRFV 13/200</t>
  </si>
  <si>
    <t>PRFV 13/300</t>
  </si>
  <si>
    <t>PRFV 13/400</t>
  </si>
  <si>
    <t>ARMADOS CON EXTENSORES</t>
  </si>
  <si>
    <t>EX.</t>
  </si>
  <si>
    <t>E1-E</t>
  </si>
  <si>
    <t>E2-E</t>
  </si>
  <si>
    <t>E3-E</t>
  </si>
  <si>
    <t>E4-E</t>
  </si>
  <si>
    <t>E5-E</t>
  </si>
  <si>
    <t>E6-E</t>
  </si>
  <si>
    <t>E1-E/S</t>
  </si>
  <si>
    <t>E2-E/S</t>
  </si>
  <si>
    <t>E3-E/S</t>
  </si>
  <si>
    <t>E4-E/S</t>
  </si>
  <si>
    <t>E5-E/S</t>
  </si>
  <si>
    <t>E6-E/S</t>
  </si>
  <si>
    <t>E'1-E</t>
  </si>
  <si>
    <t>E'2-E</t>
  </si>
  <si>
    <t>E'3-E</t>
  </si>
  <si>
    <t>E'4-E</t>
  </si>
  <si>
    <t>E'5-E</t>
  </si>
  <si>
    <t>E'6-E</t>
  </si>
  <si>
    <t>E'1-E/S</t>
  </si>
  <si>
    <t>E'2-E/S</t>
  </si>
  <si>
    <t>E'3-E/S</t>
  </si>
  <si>
    <t>E'4-E/S</t>
  </si>
  <si>
    <t>E'5-E/S</t>
  </si>
  <si>
    <t>E'6-E/S</t>
  </si>
  <si>
    <t>RS-RI-Y</t>
  </si>
  <si>
    <t>RS-RV-Y</t>
  </si>
  <si>
    <t>PRFV 9/200</t>
  </si>
  <si>
    <t>PRFV 9/300</t>
  </si>
  <si>
    <t>Exist.-BT</t>
  </si>
  <si>
    <t>RS-PAT-1-Cu</t>
  </si>
  <si>
    <t>1x25+1x16/25</t>
  </si>
  <si>
    <t>1x25/25</t>
  </si>
  <si>
    <t>1x25+1x16/25NA</t>
  </si>
  <si>
    <t>1x25/25NA</t>
  </si>
  <si>
    <t>Existente-BT-1x16+1x16/25</t>
  </si>
  <si>
    <t>Existente-BT-2x16/25</t>
  </si>
  <si>
    <t>Existente-BT-2x16+1x16/25</t>
  </si>
  <si>
    <t>Existente-BT-2x25/25</t>
  </si>
  <si>
    <t>Existente-BT-2x25+1x16/25</t>
  </si>
  <si>
    <t>Existente-BT-3x16/25</t>
  </si>
  <si>
    <t>Existente-BT-1x16/25</t>
  </si>
  <si>
    <t>Exist.-MT</t>
  </si>
  <si>
    <t>PRFV 9/400</t>
  </si>
  <si>
    <t>PRFV 10/200</t>
  </si>
  <si>
    <t>PRFV 10/300</t>
  </si>
  <si>
    <t>PRFV 10/400</t>
  </si>
  <si>
    <t xml:space="preserve">Transporte de Poste de PRFV de 11 m/200 daN de Almacen a Punto de Izaje, en Terreno con Acceso Carrozable </t>
  </si>
  <si>
    <t>PRFV 11/200-TA</t>
  </si>
  <si>
    <t xml:space="preserve">Transporte de Poste de PRFV de 11 m/300 daN de Almacen a Punto de Izaje, en Terreno con Acceso Carrozable </t>
  </si>
  <si>
    <t>PRFV 11/300-TA</t>
  </si>
  <si>
    <t xml:space="preserve">Transporte de Poste de PRFV de 12 m/200 daN de Almacen a Punto de Izaje, en Terreno con Acceso Carrozable </t>
  </si>
  <si>
    <t>PRFV 12/200-TA</t>
  </si>
  <si>
    <t xml:space="preserve">Transporte de Poste de PRFV de 12 m/300 daN de Almacen a Punto de Izaje, en Terreno con Acceso Carrozable </t>
  </si>
  <si>
    <t>PRFV 12/300-TA</t>
  </si>
  <si>
    <t xml:space="preserve">Transporte de Poste de PRFV de 12 m/400 daN de Almacen a Punto de Izaje, en Terreno con Acceso Carrozable </t>
  </si>
  <si>
    <t>PRFV 12/400-TA</t>
  </si>
  <si>
    <t xml:space="preserve">Transporte de Poste de PRFV de 13 m/300 daN de Almacen a Punto de Izaje, en Terreno con Acceso Carrozable </t>
  </si>
  <si>
    <t>PRFV 13/300-TA</t>
  </si>
  <si>
    <t xml:space="preserve">Transporte de Poste de PRFV de 13 m/400 daN de Almacen a Punto de Izaje, en Terreno con Acceso Carrozable </t>
  </si>
  <si>
    <t>PRFV 13/400-TA</t>
  </si>
  <si>
    <t>PRFV 11/200-TDA</t>
  </si>
  <si>
    <t>PRFV 11/300-TDA</t>
  </si>
  <si>
    <t>PRFV 12/200-TDA</t>
  </si>
  <si>
    <t>PRFV 12/300-TDA</t>
  </si>
  <si>
    <t>PRFV 12/400-TDA</t>
  </si>
  <si>
    <t>PRFV 13/300-TDA</t>
  </si>
  <si>
    <t>PRFV 13/400-TDA</t>
  </si>
  <si>
    <t>CM-MT-Exist-I</t>
  </si>
  <si>
    <t>CM-MT-Exist-II</t>
  </si>
  <si>
    <t>CM-MT-Exist-III</t>
  </si>
  <si>
    <t>Izaje, Identificación y/o codificación, y Señalización de Poste de PRFV de 11 m/200 daN (*)</t>
  </si>
  <si>
    <t>Izaje, Identificación y/o codificación, y Señalización de Poste de PRFV de 11 m/300 daN (*)</t>
  </si>
  <si>
    <t>Izaje, Identificación y/o codificación, y Señalización de Poste de PRFV de 12 m/200 daN (*)</t>
  </si>
  <si>
    <t>Izaje, Identificación y/o codificación, y Señalización de Poste de PRFV de 12 m/300 daN (*)</t>
  </si>
  <si>
    <t>Izaje, Identificación y/o codificación, y Señalización de Poste de PRFV de 12 m/400 daN (*)</t>
  </si>
  <si>
    <t>Izaje, Identificación y/o codificación, y Señalización de Poste de PRFV de 13 m/300 daN (*)</t>
  </si>
  <si>
    <t>Izaje, Identificación y/o codificación, y Señalización de Poste de PRFV de 13 m/400 daN (*)</t>
  </si>
  <si>
    <t>RI-Y-I</t>
  </si>
  <si>
    <t>RV-Y-I</t>
  </si>
  <si>
    <t>RI-Y-II</t>
  </si>
  <si>
    <t>RV-Y-II</t>
  </si>
  <si>
    <t>RI-Y-III</t>
  </si>
  <si>
    <t>RV-Y-III</t>
  </si>
  <si>
    <t>Instalación de Retenida Inclinada en -Y</t>
  </si>
  <si>
    <t>Instalación de Retenida Vertical en -Y</t>
  </si>
  <si>
    <t xml:space="preserve">Armado PR3A-0 Anclaje Monofásico retorno por tierra   </t>
  </si>
  <si>
    <t>PR3A-0</t>
  </si>
  <si>
    <t>Armado TSH-3 Sopte.de Anclaje biposte en H, 3ø s/neutro</t>
  </si>
  <si>
    <t>2xPAT-1C-I</t>
  </si>
  <si>
    <t>3xPAT-1C-I</t>
  </si>
  <si>
    <t>2xPAT-1C-II</t>
  </si>
  <si>
    <t>3xPAT-1C-II</t>
  </si>
  <si>
    <t>2xPAT-1C-III</t>
  </si>
  <si>
    <t>3xPAT-1C-III</t>
  </si>
  <si>
    <t>RI-NA-I</t>
  </si>
  <si>
    <t>RI-NA-II</t>
  </si>
  <si>
    <t>RI-NA-III</t>
  </si>
  <si>
    <t>RV-NA-I</t>
  </si>
  <si>
    <t>RV-NA-II</t>
  </si>
  <si>
    <t>RV-NA-III</t>
  </si>
  <si>
    <t>Armado TSECVE-2P Soporte Secc.2ø, s/neutro c/ Pararrayos</t>
  </si>
  <si>
    <t>Armado TSEC-0 Soporte Secc. 1ø,retorno p/ tierra s/ Pararrayos</t>
  </si>
  <si>
    <t>Armado TSEC-0P Soporte Secc. 1ø,retorno p/ tierra c/ Pararrayos</t>
  </si>
  <si>
    <t>Armado TSEC-2, TSEC-2L Soporte Secc.2ø, s/neutro s/ Pararrayos</t>
  </si>
  <si>
    <t>Armado TSEC-2P, TSEC-2PL Soporte Secc.2ø, s/neutro c/ Pararrayos</t>
  </si>
  <si>
    <t>Armado TSEC-3, TSEC-3L Soporte Secc.3ø, s/neutro s/ Pararrayos</t>
  </si>
  <si>
    <t>Armado TSEC-3P, TSEC-3PL Soporte Secc.3ø, s/neutro c/ Pararrayos</t>
  </si>
  <si>
    <t>2xTSEC-0</t>
  </si>
  <si>
    <t>PAT-1-Cu-I</t>
  </si>
  <si>
    <t>PAT-2-Cu-I</t>
  </si>
  <si>
    <t>PAT-3-Cu-I</t>
  </si>
  <si>
    <t>PAT-1C-Cu-I</t>
  </si>
  <si>
    <t>PAT-1-Cu-II</t>
  </si>
  <si>
    <t>PAT-2-Cu-II</t>
  </si>
  <si>
    <t>PAT-3-Cu-II</t>
  </si>
  <si>
    <t>PAT-1C-Cu-II</t>
  </si>
  <si>
    <t>PAT-1-Cu-III</t>
  </si>
  <si>
    <t>PAT-2-Cu-III</t>
  </si>
  <si>
    <t>PAT-3-Cu-III</t>
  </si>
  <si>
    <t>PAT-1C-Cu-III</t>
  </si>
  <si>
    <t>CM8-III</t>
  </si>
  <si>
    <t xml:space="preserve">Transporte de Poste de PRFV de 9 m/200 daN de Almacen a Punto de Izaje, en Terreno con Acceso Carrozable </t>
  </si>
  <si>
    <t>PRFV 9/200-TA</t>
  </si>
  <si>
    <t xml:space="preserve">Transporte de Poste de PRFV de 9 m/300 daN de Almacen a Punto de Izaje, en Terreno con Acceso Carrozable </t>
  </si>
  <si>
    <t>PRFV 9/300-TA</t>
  </si>
  <si>
    <t>PRFV 9/200-TDA</t>
  </si>
  <si>
    <t>PRFV 9/300-TDA</t>
  </si>
  <si>
    <t>Izaje, Identificación y/o codificación, y Señalización de Poste de PRFV de 9 m/200 daN (*)</t>
  </si>
  <si>
    <t>Izaje, Identificación y/o codificación, y Señalización de Poste de PRFV de 9 m/300 daN (*)</t>
  </si>
  <si>
    <t>Cimentación con Concreto Ciclópeo de Poste de 9m en Terreno Tipo I (Arcilloso y Conglomerado)</t>
  </si>
  <si>
    <t>Cimentación con Concreto Ciclópeo de Poste de 9m en Terreno Tipo II (Rocoso)</t>
  </si>
  <si>
    <t>RS-RI-Y-I</t>
  </si>
  <si>
    <t>RS-RV-Y-I</t>
  </si>
  <si>
    <t>RS-RI-Y-II</t>
  </si>
  <si>
    <t>RS-RV-Y-II</t>
  </si>
  <si>
    <t>RS-RI-Y-III</t>
  </si>
  <si>
    <t>RS-RV-Y-III</t>
  </si>
  <si>
    <t>Armado Tipo E1-E, E'1-E Alineamiento y Angulo con Distanciador- Conductor Autoportante con Caja de Derivación para Acometida</t>
  </si>
  <si>
    <t>Armado Tipo E1-E/S, E'1-E/S Alineamiento y Angulo con Distanciador- Conductor Autoportante sin Caja de Derivación para Acometida</t>
  </si>
  <si>
    <t>Armado Tipo E2-E, E'2-E Anclaje y Cambio de Sección con Distanciador - Conductor Autoportante con Caja de Derivación para Acometida</t>
  </si>
  <si>
    <t>Armado Tipo E2-E/S, E'2-E/S Anclaje y Cambio de Sección con Distanciador - Conductor Autoportante sin Caja de Derivación para Acometida</t>
  </si>
  <si>
    <t>Armado Tipo E3-E, E'3-E Extremo de Línea con Distanciador- Conductor Autoportante con Caja de Derivación para Acometida</t>
  </si>
  <si>
    <t>Armado Tipo E3-E/S, E'3-E/S Extremo de Línea con Distanciador - Conductor Autoportante sin Caja de Derivación para Acometida</t>
  </si>
  <si>
    <t>Armado Tipo E4-E, E'4-E Extremo de Línea con Derivación con Distanciador - Conductor Autoportante con Caja de Derivación para Acometida</t>
  </si>
  <si>
    <t>Armado Tipo E4-E/S, E'4-E/S Extremo de Línea con Derivación con Distanciador - Conductor Autoportante sin Caja de Derivación para Acometida</t>
  </si>
  <si>
    <t>Armado Tipo E5-E, E'5-E Alineamiento con Derivación con Distanciador- Conductor Autoportante con Caja de Derivación para Acometida</t>
  </si>
  <si>
    <t>Armado Tipo E5-E/S, E'5-E/S Alineamiento con Derivación con Distanciador - Conductor Autoportante sin Caja de Derivación para Acometida</t>
  </si>
  <si>
    <t>Armado Tipo E6-E, E'6-E Anclaje con Derivación con Distanciador - Conductor Autoportante con Caja de Derivación para Acometida</t>
  </si>
  <si>
    <t>Armado Tipo E6-E/S, E'6-E/S Anclaje con Derivación con Distanciador- Conductor Autoportante sin Caja de Derivación para Acometida</t>
  </si>
  <si>
    <t>Tendido y Puesta en Flecha de Conductor Autoportante de Aluminio de 1x25+16/25 mm²</t>
  </si>
  <si>
    <t>Tendido y Puesta en Flecha de Conductor Autoportante de Aluminio de 1x25/25 mm²</t>
  </si>
  <si>
    <t>CM9-III</t>
  </si>
  <si>
    <t>CMC9-I</t>
  </si>
  <si>
    <t>CMC9-II</t>
  </si>
  <si>
    <t>Recursos</t>
  </si>
  <si>
    <t>Componente</t>
  </si>
  <si>
    <t>Título de Otros (opcional)</t>
  </si>
  <si>
    <t>Instalación de Retenida Inclinada de RS</t>
  </si>
  <si>
    <t>Instalación de Retenida Vertical de RS</t>
  </si>
  <si>
    <t>Instalación de Retenida Inclinada en - Y de RS</t>
  </si>
  <si>
    <t>Instalación de Retenida Vertical en - Y de RS</t>
  </si>
  <si>
    <t>2xPAT-1C-Cu</t>
  </si>
  <si>
    <t>3xPAT-1C-Cu</t>
  </si>
  <si>
    <t>ARMADOS 1Ø CON RETORNO POR TIERRA</t>
  </si>
  <si>
    <t>ARMADOS LP 1Ø FASE-FASE</t>
  </si>
  <si>
    <t>ARMADOS 3Ø - TRIFASICOS</t>
  </si>
  <si>
    <t>ARMADOS PARA TRANSFORMADORES DE DISTRIBUCIÓN</t>
  </si>
  <si>
    <t>ARMADOS LP 1Ø CON NEUTRO CORRIDO</t>
  </si>
  <si>
    <t>ARMADOS LP 3Ø CON NEUTRO CORRIDO</t>
  </si>
  <si>
    <t>OTROS ARMADOS</t>
  </si>
  <si>
    <t>ARMADOS LP 1Ø-FASE-FASE CON NEUTRO CORRIDO</t>
  </si>
  <si>
    <t>ARMADOS DE REDES SECUNDARIAS-RS</t>
  </si>
  <si>
    <t>ARMADOS DE R.S. CON CAJA DE DERIVACIÓN</t>
  </si>
  <si>
    <t>ARMADOS DE R.S. EN POSTES DE R.P.</t>
  </si>
  <si>
    <t>ARM. DE R.S. EN POSTES DE R.P. C/ CAJA DE DERIV.</t>
  </si>
  <si>
    <t>CAJAS DE DERIVACIÓN</t>
  </si>
  <si>
    <t>ACCESORIOS DE FERRETERÍA PARA CONDUCTORES Y POSTES</t>
  </si>
  <si>
    <t>Distanciador de FºGº de 51 mm Ø x 1000 mm Long., provisto de accesorios para armado de alineamiento</t>
  </si>
  <si>
    <t>Distanciador de FºGº de 51 mm Ø x 1000 mm Long., provisto de accesorios para armado de anclaje</t>
  </si>
  <si>
    <t>Corta-ACOM-SINCAJA</t>
  </si>
  <si>
    <t>Larga-ACOM-SINCAJA</t>
  </si>
  <si>
    <t>Cruce de calle-ACOM-SINCAJA</t>
  </si>
  <si>
    <t>Larga-tubo 6m-ACOM-SINCAJA</t>
  </si>
  <si>
    <t>Corta en murete-ACOM-SINCAJA</t>
  </si>
  <si>
    <t>Larga en murete-ACOM-SINCAJA</t>
  </si>
  <si>
    <t>Larga-tubo 6m en murete-ACOM-SINCAJA</t>
  </si>
  <si>
    <t>Extra larga-ACOM-SINCAJA</t>
  </si>
  <si>
    <t>Extra larga en murete-ACOM-SINCAJA</t>
  </si>
  <si>
    <t>5kVA-1ø-13,2kV/2ø-22,9kV</t>
  </si>
  <si>
    <t>10kVA-1ø-13,2kV/2ø-22,9kV</t>
  </si>
  <si>
    <t>15kVA-1ø-13,2kV/2ø-22,9kV</t>
  </si>
  <si>
    <t>25kVA-1ø-13,2kV/2ø-22,9kV</t>
  </si>
  <si>
    <t>5kVA-1ø-13,2kV/2ø-22,9kV-1000</t>
  </si>
  <si>
    <t>10kVA-1ø-13,2kV/2ø-22,9kV-1000</t>
  </si>
  <si>
    <t>15kVA-1ø-13,2kV/2ø-22,9kV-1000</t>
  </si>
  <si>
    <t>25kVA-1ø-13,2kV/2ø-22,9kV-1000</t>
  </si>
  <si>
    <t>13/200</t>
  </si>
  <si>
    <t>Alambre de Acero N° 16 para retenida de acometidas</t>
  </si>
  <si>
    <t>Corta con retenida</t>
  </si>
  <si>
    <t>Luminaria completa con Tecnologia LED de 50 W</t>
  </si>
  <si>
    <t>Caja Portamedidor Monofásico de Material Polimérico, equipado con interruptor termomagnético 16A</t>
  </si>
  <si>
    <t>Ing. Asistente, experiencia en RP</t>
  </si>
  <si>
    <t>NOTA: El costo de esta partida es referencial. Sobre esta misma estructura de costos, el consultor deberá determinar el costo de esta partida según los alcances y caracteristicas propias de cada proyecto.</t>
  </si>
  <si>
    <t>Precios y suministros actualizados a "Estudio de Mercado DGER-30Enero2023"</t>
  </si>
  <si>
    <t>Precios actualizados a "Estudio de Mercado DGER-30Enero2023"</t>
  </si>
  <si>
    <t>Transporte de Poste de 11 m/200 daN de Almacen a Punto de Izaje, en Terreno Llano sin Acceso Carrozable (&lt; 1000 m)</t>
  </si>
  <si>
    <t>Transporte de Poste de 11 m/200 daN de Almacen a Punto de Izaje, en Terreno Llano sin Acceso Carrozable (1000 m-3000 m)</t>
  </si>
  <si>
    <t>Transporte de Poste de 11 m/200 daN de Almacen a Punto de Izaje, en Terreno Llano sin Acceso Carrozable (&gt; 3000 m)</t>
  </si>
  <si>
    <t>Transporte de Poste de 11 m/300 daN de Almacen a Punto de Izaje, en Terreno Llano sin Acceso Carrozable (1000 m-3000 m)</t>
  </si>
  <si>
    <t>Transporte de Poste de 11 m/300 daN de Almacen a Punto de Izaje, en Terreno Llano sin Acceso Carrozable (&lt; 1000 m)</t>
  </si>
  <si>
    <t>Transporte de Poste de 11 m/300 daN de Almacen a Punto de Izaje, en Terreno Llano sin Acceso Carrozable (&gt; 3000 m)</t>
  </si>
  <si>
    <t>Transporte de Poste de 12 m/200 daN de Almacen a Punto de Izaje, en Terreno Llano sin Acceso Carrozable (&lt; 1000 m)</t>
  </si>
  <si>
    <t>Transporte de Poste de 12 m/200 daN de Almacen a Punto de Izaje, en Terreno Llano sin Acceso Carrozable (1000 m-3000 m)</t>
  </si>
  <si>
    <t>Transporte de Poste de 12 m/200 daN de Almacen a Punto de Izaje, en Terreno Llano sin Acceso Carrozable (&gt; 3000 m)</t>
  </si>
  <si>
    <t>Transporte de Poste de 12 m/300 daN de Almacen a Punto de Izaje, en Terreno Llano sin Acceso Carrozable (&lt; 1000 m)</t>
  </si>
  <si>
    <t>Transporte de Poste de 12 m/300 daN de Almacen a Punto de Izaje, en Terreno Llano sin Acceso Carrozable (1000 m-3000 m)</t>
  </si>
  <si>
    <t>Transporte de Poste de 12 m/300 daN de Almacen a Punto de Izaje, en Terreno Llano sin Acceso Carrozable (&gt; 3000 m)</t>
  </si>
  <si>
    <t>Transporte de Poste de 13 m/300 daN de Almacen a Punto de Izaje, en Terreno Llano sin Acceso Carrozable (&lt; 1000 m)</t>
  </si>
  <si>
    <t>Transporte de Poste de 13 m/300 daN de Almacen a Punto de Izaje, en Terreno Llano sin Acceso Carrozable (1000 m-3000 m)</t>
  </si>
  <si>
    <t>Transporte de Poste de 13 m/300 daN de Almacen a Punto de Izaje, en Terreno Llano sin Acceso Carrozable (&gt; 3000 m)</t>
  </si>
  <si>
    <t>Transporte de Poste de 13 m/400 daN de Almacen a Punto de Izaje, en Terreno Llano sin Acceso Carrozable (&lt; 1000 m)</t>
  </si>
  <si>
    <t>Transporte de Poste de 13 m/400 daN de Almacen a Punto de Izaje, en Terreno Llano sin Acceso Carrozable (1000 m-3000 m)</t>
  </si>
  <si>
    <t>Transporte de Poste de 13 m/400 daN de Almacen a Punto de Izaje, en Terreno Llano sin Acceso Carrozable (&gt; 3000 m)</t>
  </si>
  <si>
    <t>Transporte de Poste de 11 m/200 daN Seccionado de Almacen a Punto de Izaje, en Terreno con Acceso Carrozable</t>
  </si>
  <si>
    <t>Transporte de Poste de 11 m/200 daN Seccionado de Almacen a Punto de Izaje, en Terreno Llano sin Acceso Carrozable (&lt; 1000 m)</t>
  </si>
  <si>
    <t>Transporte de Poste de 11 m/200 daN Seccionado de Almacen a Punto de Izaje, en Terreno Llano sin Acceso Carrozable (1000 m-3000 m)</t>
  </si>
  <si>
    <t>Transporte de Poste de 11 m/200 daN Seccionado de Almacen a Punto de Izaje, en Terreno Llano sin Acceso Carrozable (&gt; 3000 m)</t>
  </si>
  <si>
    <t>Transporte de Poste de 11 m/300 daN Seccionado de Almacen a Punto de Izaje, en Terreno Llano sin Acceso Carrozable (&lt; 1000 m)</t>
  </si>
  <si>
    <t>Transporte de Poste de 11 m/300 daN Seccionado de Almacen a Punto de Izaje, en Terreno Llano sin Acceso Carrozable (1000 m-3000 m)</t>
  </si>
  <si>
    <t>Transporte de Poste de 11 m/300 daN Seccionado de Almacen a Punto de Izaje, en Terreno Llano sin Acceso Carrozable (&gt; 3000 m)</t>
  </si>
  <si>
    <t>Transporte de Poste de 12 m/200 daN Seccionado de Almacen a Punto de Izaje, en Terreno Llano sin Acceso Carrozable (&lt; 1000 m)</t>
  </si>
  <si>
    <t>Transporte de Poste de 12 m/200 daN Seccionado de Almacen a Punto de Izaje, en Terreno Llano sin Acceso Carrozable (1000 m-3000 m)</t>
  </si>
  <si>
    <t>Transporte de Poste de 12 m/200 daN Seccionado de Almacen a Punto de Izaje, en Terreno Llano sin Acceso Carrozable (&gt; 3000 m)</t>
  </si>
  <si>
    <t>Transporte de Poste de 12 m/300 daN Seccionado de Almacen a Punto de Izaje, en Terreno Llano sin Acceso Carrozable (&lt; 1000 m)</t>
  </si>
  <si>
    <t>Transporte de Poste de 12 m/300 daN Seccionado de Almacen a Punto de Izaje, en Terreno Llano sin Acceso Carrozable (1000 m-3000 m)</t>
  </si>
  <si>
    <t>Transporte de Poste de 12 m/300 daN Seccionado de Almacen a Punto de Izaje, en Terreno Llano sin Acceso Carrozable (&gt; 3000 m)</t>
  </si>
  <si>
    <t>Transporte de Poste de 13 m/300 daN Seccionado de Almacen a Punto de Izaje, en Terreno Llano sin Acceso Carrozable (&lt; 1000 m)</t>
  </si>
  <si>
    <t>Transporte de Poste de 13 m/300 daN Seccionado de Almacen a Punto de Izaje, en Terreno Llano sin Acceso Carrozable (1000 m-3000 m)</t>
  </si>
  <si>
    <t>Transporte de Poste de 13 m/300 daN Seccionado de Almacen a Punto de Izaje, en Terreno Llano sin Acceso Carrozable (&gt; 3000 m)</t>
  </si>
  <si>
    <t>Transporte de Poste de 13 m/400 daN Seccionado de Almacen a Punto de Izaje, en Terreno Llano sin Acceso Carrozable (&gt; 3000 m)</t>
  </si>
  <si>
    <t>Transporte de Poste de 13 m/400 daN Seccionado de Almacen a Punto de Izaje, en Terreno Llano sin Acceso Carrozable (1000 m-3000 m)</t>
  </si>
  <si>
    <t>Transporte de Poste de 13 m/400 daN Seccionado de Almacen a Punto de Izaje, en Terreno Llano sin Acceso Carrozable (&lt; 1000 m)</t>
  </si>
  <si>
    <t>Transporte de Poste de madera importado de 11 m, Clase 5 de Almacen a Punto de Izaje, en Terreno Llano sin Acceso Carrozable (&lt; 1000 m)</t>
  </si>
  <si>
    <t>Transporte de Poste de madera importado de 11 m, Clase 5 de Almacen a Punto de Izaje, en Terreno Llano sin Acceso Carrozable (1000 m-3000 m)</t>
  </si>
  <si>
    <t>Transporte de Poste de madera importado de 11 m, Clase 5 de Almacen a Punto de Izaje, en Terreno Llano sin Acceso Carrozable (&gt; 3000 m)</t>
  </si>
  <si>
    <t>Transporte de Poste de madera importado de 12 m, Clase 6 de Almacen a Punto de Izaje, en Terreno Llano sin Acceso Carrozable (&lt; 1000 m)</t>
  </si>
  <si>
    <t>Transporte de Poste de madera importado de 12 m, Clase 6 de Almacen a Punto de Izaje, en Terreno Llano sin Acceso Carrozable (1000 m-3000 m)</t>
  </si>
  <si>
    <t>Transporte de Poste de madera importado de 12 m, Clase 6 de Almacen a Punto de Izaje, en Terreno Llano sin Acceso Carrozable (&gt; 3000 m)</t>
  </si>
  <si>
    <t>Transporte de Poste de madera importado de 12 m, Clase 5 de Almacen a Punto de Izaje, en Terreno Llano sin Acceso Carrozable (&lt; 1000 m)</t>
  </si>
  <si>
    <t>Transporte de Poste de madera importado de 12 m, Clase 5 de Almacen a Punto de Izaje, en Terreno Llano sin Acceso Carrozable (1000 m-3000 m)</t>
  </si>
  <si>
    <t>Transporte de Poste de madera importado de 12 m, Clase 5 de Almacen a Punto de Izaje, en Terreno Llano sin Acceso Carrozable (&gt; 3000 m)</t>
  </si>
  <si>
    <t>Transporte de Poste de madera importado de 13 m, Clase 6 de Almacen a Punto de Izaje, en Terreno Llano sin Acceso Carrozable (&lt; 1000 m)</t>
  </si>
  <si>
    <t>Transporte de Poste de madera importado de 13 m, Clase 6 de Almacen a Punto de Izaje, en Terreno Llano sin Acceso Carrozable (1000 m-3000 m)</t>
  </si>
  <si>
    <t>Transporte de Poste de madera importado de 13 m, Clase 6 de Almacen a Punto de Izaje, en Terreno Llano sin Acceso Carrozable (&gt; 3000 m)</t>
  </si>
  <si>
    <t>Transporte de Poste de madera importado de 13 m, Clase 5 de Almacen a Punto de Izaje, en Terreno Llano sin Acceso Carrozable (&lt; 1000 m)</t>
  </si>
  <si>
    <t>Transporte de Poste de madera importado de 13 m, Clase 5 de Almacen a Punto de Izaje, en Terreno Llano sin Acceso Carrozable (1000 m-3000 m)</t>
  </si>
  <si>
    <t>Transporte de Poste de madera importado de 13 m, Clase 5 de Almacen a Punto de Izaje, en Terreno Llano sin Acceso Carrozable (&gt; 3000 m)</t>
  </si>
  <si>
    <t>Transporte de Poste de madera importado de 11 m, Clase 6 de Almacen a Punto de Izaje, en Terreno Accidentado sin Acceso Carrozable (&lt; 1000 m)</t>
  </si>
  <si>
    <t>Transporte de Poste de madera importado de 11 m, Clase 6 de Almacen a Punto de Izaje, en Terreno Accidentado sin Acceso Carrozable (1000 m-3000 m)</t>
  </si>
  <si>
    <t>Transporte de Poste de madera importado de 11 m, Clase 6 de Almacen a Punto de Izaje, en Terreno Accidentado sin Acceso Carrozable (&gt; 3000 m)</t>
  </si>
  <si>
    <t>Transporte de Poste de madera importado de 11 m, Clase 5 de Almacen a Punto de Izaje, en Terreno Accidentado sin Acceso Carrozable (&lt; 1000 m)</t>
  </si>
  <si>
    <t>Transporte de Poste de madera importado de 11 m, Clase 5 de Almacen a Punto de Izaje, en Terreno Accidentado sin Acceso Carrozable (1000 m-3000 m)</t>
  </si>
  <si>
    <t>Transporte de Poste de madera importado de 11 m, Clase 5 de Almacen a Punto de Izaje, en Terreno Accidentado sin Acceso Carrozable (&gt; 3000 m)</t>
  </si>
  <si>
    <t>Transporte de Poste de madera importado de 12 m, Clase 6 de Almacen a Punto de Izaje, en Terreno Accidentado sin Acceso Carrozable (&lt; 1000 m)</t>
  </si>
  <si>
    <t>Transporte de Poste de madera importado de 12 m, Clase 6 de Almacen a Punto de Izaje, en Terreno Accidentado sin Acceso Carrozable (1000 m-3000 m)</t>
  </si>
  <si>
    <t>Transporte de Poste de madera importado de 12 m, Clase 6 de Almacen a Punto de Izaje, en Terreno Accidentado sin Acceso Carrozable (&gt; 3000 m)</t>
  </si>
  <si>
    <t>Transporte de Poste de madera importado de 12 m, Clase 5 de Almacen a Punto de Izaje, en Terreno Accidentado sin Acceso Carrozable (&lt; 1000 m)</t>
  </si>
  <si>
    <t>Transporte de Poste de madera importado de 12 m, Clase 5 de Almacen a Punto de Izaje, en Terreno Accidentado sin Acceso Carrozable (1000 m-3000 m)</t>
  </si>
  <si>
    <t>Transporte de Poste de madera importado de 12 m, Clase 5 de Almacen a Punto de Izaje, en Terreno Accidentado sin Acceso Carrozable (&gt; 3000 m)</t>
  </si>
  <si>
    <t>Transporte de Poste de madera importado de 13 m, Clase 6 de Almacen a Punto de Izaje, en Terreno Accidentado sin Acceso Carrozable (&lt; 1000 m)</t>
  </si>
  <si>
    <t>Transporte de Poste de madera importado de 13 m, Clase 6 de Almacen a Punto de Izaje, en Terreno Accidentado sin Acceso Carrozable (1000 m-3000 m)</t>
  </si>
  <si>
    <t>Transporte de Poste de madera importado de 13 m, Clase 6 de Almacen a Punto de Izaje, en Terreno Accidentado sin Acceso Carrozable (&gt; 3000 m)</t>
  </si>
  <si>
    <t>Transporte de Poste de madera importado de 13 m, Clase 5 de Almacen a Punto de Izaje, en Terreno Accidentado sin Acceso Carrozable (&lt; 1000 m)</t>
  </si>
  <si>
    <t>Transporte de Poste de madera importado de 13 m, Clase 5 de Almacen a Punto de Izaje, en Terreno Accidentado sin Acceso Carrozable (1000 m-3000 m)</t>
  </si>
  <si>
    <t>Transporte de Poste de madera importado de 13 m, Clase 5 de Almacen a Punto de Izaje, en Terreno Accidentado sin Acceso Carrozable (&gt; 3000 m)</t>
  </si>
  <si>
    <t>Transporte de Poste de madera importado de 11 m, Clase 6 de Almacen a Punto de Izaje, en Terreno Llano sin Acceso Carrozable (&lt; 1000 m)</t>
  </si>
  <si>
    <t>Transporte de Poste de madera importado de 11 m, Clase 6 de Almacen a Punto de Izaje, en Terreno Llano sin Acceso Carrozable (1000 m-3000 m)</t>
  </si>
  <si>
    <t>Transporte de Poste de madera importado de 11 m, Clase 6 de Almacen a Punto de Izaje, en Terreno Llano sin Acceso Carrozable (&gt; 3000 m)</t>
  </si>
  <si>
    <t>Transporte de Poste de PRFV de 11 m/200 daN de Almacen a Punto de Izaje, en Terreno Llano sin Acceso Carrozable (&lt; 1000 m)</t>
  </si>
  <si>
    <t>Transporte de Poste de PRFV de 11 m/300 daN de Almacen a Punto de Izaje, en Terreno Llano sin Acceso Carrozable (&lt; 1000 m)</t>
  </si>
  <si>
    <t>Transporte de Poste de PRFV de 12 m/200 daN de Almacen a Punto de Izaje, en Terreno Llano sin Acceso Carrozable (&lt; 1000 m)</t>
  </si>
  <si>
    <t>Transporte de Poste de PRFV de 12 m/300 daN de Almacen a Punto de Izaje, en Terreno Llano sin Acceso Carrozable (&lt; 1000 m)</t>
  </si>
  <si>
    <t>Transporte de Poste de PRFV de 12 m/400 daN de Almacen a Punto de Izaje, en Terreno Llano sin Acceso Carrozable (&lt; 1000 m)</t>
  </si>
  <si>
    <t>Transporte de Poste de PRFV de 13 m/300 daN de Almacen a Punto de Izaje, en Terreno Llano sin Acceso Carrozable (&lt; 1000 m)</t>
  </si>
  <si>
    <t>Transporte de Poste de PRFV de 13 m/400 daN de Almacen a Punto de Izaje, en Terreno Llano sin Acceso Carrozable (&lt; 1000 m)</t>
  </si>
  <si>
    <t>Transporte de Poste de PRFV de 11 m/200 daN de Almacen a Punto de Izaje, en Terreno Llano sin Acceso Carrozable (1000 m-3000 m)</t>
  </si>
  <si>
    <t>Transporte de Poste de PRFV de 11 m/300 daN de Almacen a Punto de Izaje, en Terreno Llano sin Acceso Carrozable (1000 m-3000 m)</t>
  </si>
  <si>
    <t>Transporte de Poste de PRFV de 12 m/200 daN de Almacen a Punto de Izaje, en Terreno Llano sin Acceso Carrozable (1000 m-3000 m)</t>
  </si>
  <si>
    <t>Transporte de Poste de PRFV de 12 m/300 daN de Almacen a Punto de Izaje, en Terreno Llano sin Acceso Carrozable (1000 m-3000 m)</t>
  </si>
  <si>
    <t>Transporte de Poste de PRFV de 12 m/400 daN de Almacen a Punto de Izaje, en Terreno Llano sin Acceso Carrozable (1000 m-3000 m)</t>
  </si>
  <si>
    <t>Transporte de Poste de PRFV de 13 m/300 daN de Almacen a Punto de Izaje, en Terreno Llano sin Acceso Carrozable (1000 m-3000 m)</t>
  </si>
  <si>
    <t>Transporte de Poste de PRFV de 13 m/400 daN de Almacen a Punto de Izaje, en Terreno Llano sin Acceso Carrozable (1000 m-3000 m)</t>
  </si>
  <si>
    <t>Transporte de Poste de PRFV de 11 m/200 daN de Almacen a Punto de Izaje, en Terreno Llano sin Acceso Carrozable (&gt; 3000 m)</t>
  </si>
  <si>
    <t>Transporte de Poste de PRFV de 11 m/300 daN de Almacen a Punto de Izaje, en Terreno Llano sin Acceso Carrozable (&gt; 3000 m)</t>
  </si>
  <si>
    <t>Transporte de Poste de PRFV de 12 m/200 daN de Almacen a Punto de Izaje, en Terreno Llano sin Acceso Carrozable (&gt; 3000 m)</t>
  </si>
  <si>
    <t>Transporte de Poste de PRFV de 12 m/300 daN de Almacen a Punto de Izaje, en Terreno Llano sin Acceso Carrozable (&gt; 3000 m)</t>
  </si>
  <si>
    <t>Transporte de Poste de PRFV de 12 m/400 daN de Almacen a Punto de Izaje, en Terreno Llano sin Acceso Carrozable (&gt; 3000 m)</t>
  </si>
  <si>
    <t>Transporte de Poste de PRFV de 13 m/300 daN de Almacen a Punto de Izaje, en Terreno Llano sin Acceso Carrozable (&gt; 3000 m)</t>
  </si>
  <si>
    <t>Transporte de Poste de PRFV de 13 m/400 daN de Almacen a Punto de Izaje, en Terreno Llano sin Acceso Carrozable (&gt; 3000 m)</t>
  </si>
  <si>
    <t>Transporte de Cruceta de madera tratada de 90 mm x 115 mm x 1,20 m, de Almacen a Punto de Instalación en Terreno sin Acceso Carrozable (&lt; 1000 m)</t>
  </si>
  <si>
    <t>Transporte de Cruceta de madera tratada de 90 mm x 115 mm x 1,20 m, de Almacen a Punto de Instalación en Terreno sin Acceso Carrozable (1000 m-3000 m)</t>
  </si>
  <si>
    <t>Transporte de Cruceta de madera tratada de 90 mm x 115 mm x 1,20 m, de Almacen a Punto de Instalación en Terreno sin Acceso Carrozable (&gt; 3000 m)</t>
  </si>
  <si>
    <t>Transporte de Cruceta de madera tratada de 90 mm x 115 mm x 2,40 m, de Almacen a Punto de Instalación en Terreno sin Acceso Carrozable (&lt; 1000 m)</t>
  </si>
  <si>
    <t>Transporte de Cruceta de madera tratada de 90 mm x 115 mm x 2,40 m, de Almacen a Punto de Instalación en Terreno sin Acceso Carrozable (1000 m-3000 m)</t>
  </si>
  <si>
    <t>Transporte de Cruceta de madera tratada de 90 mm x 115 mm x 2,40 m, de Almacen a Punto de Instalación en Terreno sin Acceso Carrozable (&gt; 3000 m)</t>
  </si>
  <si>
    <t>Transporte de Aislador de Porcelana Tipo Pin, Clase ANSI 56-2 de Almacén a Punto de Instalación en Terreno sin Acceso Carrozable (&lt; 1000 m)</t>
  </si>
  <si>
    <t>Transporte de Aislador de Porcelana Tipo Pin, Clase ANSI 56-2 de Almacén a Punto de Instalación en Terreno sin Acceso Carrozable (1000 m-3000 m)</t>
  </si>
  <si>
    <t>Transporte de Aislador de Porcelana Tipo Pin, Clase ANSI 56-2 de Almacén a Punto de Instalación en Terreno sin Acceso Carrozable (&gt; 3000 m)</t>
  </si>
  <si>
    <t>Transporte de Aislador de Porcelana Tipo Pin, Clase ANSI 56-3 de Almacén a Punto de Instalación en Terreno sin Acceso Carrozable (&lt; 1000 m)</t>
  </si>
  <si>
    <t>Transporte de Aislador de Porcelana Tipo Pin, Clase ANSI 56-3 de Almacén a Punto de Instalación en Terreno sin Acceso Carrozable (1000 m-3000 m)</t>
  </si>
  <si>
    <t>Transporte de Aislador de Porcelana Tipo Pin, Clase ANSI 56-3 de Almacén a Punto de Instalación en Terreno sin Acceso Carrozable (&gt; 3000 m)</t>
  </si>
  <si>
    <t>Transporte de Aislador de Porcelana Tipo Pin, Clase ANSI 56-4 de Almacén a Punto de Instalación en Terreno sin Acceso Carrozable (&lt; 1000 m)</t>
  </si>
  <si>
    <t>Transporte de Aislador de Porcelana Tipo Pin, Clase ANSI 56-4 de Almacén a Punto de Instalación en Terreno sin Acceso Carrozable (1000 m-3000 m)</t>
  </si>
  <si>
    <t>Transporte de Aislador de Porcelana Tipo Pin, Clase ANSI 56-4 de Almacén a Punto de Instalación en Terreno sin Acceso Carrozable (&gt; 3000 m)</t>
  </si>
  <si>
    <t>Transporte de Aislador Polimerico con Conexión Horquilla (Estructura) y Lengüeta (Linea), de 36 Kv y según Especificacion Técnica. de Almacen a Punto de Intalación en Terreno sin Acceso Carrozable (&lt; 1000 m)</t>
  </si>
  <si>
    <t>Transporte de Aislador Polimerico con Conexión Horquilla (Estructura) y Lengüeta (Linea), de 36 Kv y según Especificacion Técnica. de Almacen a Punto de Intalación en Terreno sin Acceso Carrozable (1000 m-3000 m)</t>
  </si>
  <si>
    <t>Transporte de Aislador Polimerico con Conexión Horquilla (Estructura) y Lengüeta (Linea), de 36 Kv y según Especificacion Técnica. de Almacen a Punto de Intalación en Terreno sin Acceso Carrozable (&gt; 3000 m)</t>
  </si>
  <si>
    <t>Transporte de Conductor de Aleacion de Aluminio de 35 mm²  de Almacen a Punto de Intalación en Terreno sin Acceso Carrozable (&lt; 1000 m)</t>
  </si>
  <si>
    <t>Transporte de Conductor de Aleacion de Aluminio de 35 mm²  de Almacen a Punto de Intalación en Terreno sin Acceso Carrozable (1000 m-3000 m)</t>
  </si>
  <si>
    <t>Transporte de Conductor de Aleacion de Aluminio de 35 mm²  de Almacen a Punto de Intalación en Terreno sin Acceso Carrozable (&gt; 3000 m)</t>
  </si>
  <si>
    <t>Transporte de Conductor de Aleacion de Aluminio de 70 mm²  de Almacen a Punto de Instalación en Terreno sin Acceso Carrozable (&lt; 1000 m)</t>
  </si>
  <si>
    <t>Transporte de Conductor de Aleacion de Aluminio de 70 mm²  de Almacen a Punto de Instalación en Terreno sin Acceso Carrozable (1000 m-3000 m)</t>
  </si>
  <si>
    <t>Transporte de Conductor de Aleacion de Aluminio de 70 mm²  de Almacen a Punto de Instalación en Terreno sin Acceso Carrozable (&gt; 3000 m)</t>
  </si>
  <si>
    <t>Transporte de Seccionador Fusible Unipolar Tipo Expulsion (Cut-Out) de 27/38 kV, 100A, 150 kV-BIL. de Almacen a Punto de Instalación en Terreno sin Acceso Carrozable (&lt; 1000 m)</t>
  </si>
  <si>
    <t>Transporte de Seccionador Fusible Unipolar Tipo Expulsion (Cut-Out) de 27/38 kV, 100A, 150 kV-BIL. de Almacen a Punto de Instalación en Terreno sin Acceso Carrozable (1000 m-3000 m)</t>
  </si>
  <si>
    <t>Transporte de Seccionador Fusible Unipolar Tipo Expulsion (Cut-Out) de 27/38 kV, 100A, 150 kV-BIL. de Almacen a Punto de Instalación en Terreno sin Acceso Carrozable (&gt; 3000 m)</t>
  </si>
  <si>
    <t>Transporte de Pararrayos de Oxido Metalico, 21 kV, 10 KA Clase 1 de Almacen a Punto de Montaje en Terreno sin Acceso Carrozable (&lt; 1000 m)</t>
  </si>
  <si>
    <t>Transporte de Pararrayos de Oxido Metalico, 21 kV, 10 KA Clase 1 de Almacen a Punto de Montaje en Terreno sin Acceso Carrozable (1000 m-3000 m)</t>
  </si>
  <si>
    <t>Transporte de Pararrayos de Oxido Metalico, 21 kV, 10 KA Clase 1 de Almacen a Punto de Montaje en Terreno sin Acceso Carrozable (&gt; 3000 m)</t>
  </si>
  <si>
    <t>Transporte de Bloque de Concreto de 0,40 x 0,40 x 0,15 m, de Almacen a Punto de Instalación en Terreno sin Acceso Carrozable (&lt; 1000 m)</t>
  </si>
  <si>
    <t>Transporte de Bloque de Concreto de 0,40 x 0,40 x 0,15 m, de Almacen a Punto de Instalación en Terreno sin Acceso Carrozable (1000 m-3000 m)</t>
  </si>
  <si>
    <t>Transporte de Bloque de Concreto de 0,40 x 0,40 x 0,15 m, de Almacen a Punto de Instalación en Terreno sin Acceso Carrozable (&gt; 3000 m)</t>
  </si>
  <si>
    <t>Transporte de Caja Registro de Concreto para Puesta a Tierra 0,50 x 0,50 x 0,45 m, de Almacen a Punto de Montaje en Terreno sin Acceso Carrozable (&gt; 3000 m)</t>
  </si>
  <si>
    <t>Transporte de Caja Registro de Concreto para Puesta a Tierra 0,50 x 0,50 x 0,45 m, de Almacen a Punto de Montaje en Terreno sin Acceso Carrozable (1000 m-3000 m)</t>
  </si>
  <si>
    <t>Transporte de Caja Registro de Concreto para Puesta a Tierra 0,50 x 0,50 x 0,45 m, de Almacen a Punto de Montaje en Terreno sin Acceso Carrozable (&lt; 1000 m)</t>
  </si>
  <si>
    <t>Transporte de Accesorios de Ferreteria (Para Postes , conductores, Retenidas y PAT) de Almacen a Punto de Instalación sin Acceso Carrozable (&lt; 1000 m)</t>
  </si>
  <si>
    <t>Transporte de Accesorios de Ferreteria (Para Postes , conductores, Retenidas y PAT) de Almacen a Punto de Instalación sin Acceso Carrozable (1000 m-3000 m)</t>
  </si>
  <si>
    <t>Transporte de Accesorios de Ferreteria (Para Postes , conductores, Retenidas y PAT) de Almacen a Punto de Instalación sin Acceso Carrozable (&gt; 3000 m)</t>
  </si>
  <si>
    <t>Transporte de Transformador Monofásico Fase - Fase de 5 kVA; 22,9 / 0,46-0,23 kV y Tablero de Distribucion, de Almacen a Punto de Instalación en Terreno sin Acceso Carrozable (&lt; 1000 m)</t>
  </si>
  <si>
    <t>Transporte de Transformador Monofásico Fase - Fase de 5 kVA; 22,9 / 0,46-0,23 kV y Tablero de Distribucion, de Almacen a Punto de Instalación en Terreno sin Acceso Carrozable (1000 m-3000 m)</t>
  </si>
  <si>
    <t>Transporte de Transformador Monofásico Fase - Fase de 5 kVA; 22,9 / 0,46-0,23 kV y Tablero de Distribucion, de Almacen a Punto de Instalación en Terreno sin Acceso Carrozable (&gt; 3000 m)</t>
  </si>
  <si>
    <t>Transporte de Transformador Monofásico Fase - Fase de 10 kVA; 22,9 / 0,46-0,23 kV y Tablero de Distribucion, de Almacen a Punto de Instalación en Terreno sin Acceso Carrozable (&lt; 1000 m)</t>
  </si>
  <si>
    <t>Transporte de Transformador Monofásico Fase - Fase de 10 kVA; 22,9 / 0,46-0,23 kV y Tablero de Distribucion, de Almacen a Punto de Instalación en Terreno sin Acceso Carrozable (1000 m-3000 m)</t>
  </si>
  <si>
    <t>Transporte de Transformador Monofásico Fase - Fase de 10 kVA; 22,9 / 0,46-0,23 kV y Tablero de Distribucion, de Almacen a Punto de Instalación en Terreno sin Acceso Carrozable (&gt; 3000 m)</t>
  </si>
  <si>
    <t>Revisión de Replanteo Topográfico, Ubicación de Estructuras en Redes Secundarias. Incluye Elaboración de Planos de Concesión Rural</t>
  </si>
  <si>
    <t>Transporte de Poste de madera importado de 8 m, Clase 7 de Almacen a Punto de Izaje, en Terreno Llano sin Acceso Carrozable (&lt; 1000 m)</t>
  </si>
  <si>
    <t>Transporte de Poste de madera importado de 8 m, Clase 7 de Almacen a Punto de Izaje, en Terreno Llano sin Acceso Carrozable (1000 m-3000 m)</t>
  </si>
  <si>
    <t>Transporte de Poste de madera importado de 8 m, Clase 7 de Almacen a Punto de Izaje, en Terreno Llano sin Acceso Carrozable (&gt; 3000 m)</t>
  </si>
  <si>
    <t>Transporte de Poste de madera importado de 8 m, Clase 6 de Almacen a Punto de Izaje, en Terreno Llano sin Acceso Carrozable (&lt; 1000 m)</t>
  </si>
  <si>
    <t>Transporte de Poste de madera importado de 8 m, Clase 7 de Almacen a Punto de Izaje, en Terreno Accidentado sin Acceso Carrozable (&lt; 1000 m)</t>
  </si>
  <si>
    <t>Transporte de Poste de madera importado de 8 m, Clase 6 de Almacen a Punto de Izaje, en Terreno Accidentado sin Acceso Carrozable (&lt; 1000 m)</t>
  </si>
  <si>
    <t>Transporte de Poste de madera importado de 9 m, (30 pies) Clase 7 de Almacen a Punto de Izaje, en Terreno Llano sin Acceso Carrozable (&lt; 1000 m)</t>
  </si>
  <si>
    <t>Transporte de Poste de madera importado de 9 m, (30 pies) Clase 6 de Almacen a Punto de Izaje, en Terreno Llano sin Acceso Carrozable (&lt; 1000 m)</t>
  </si>
  <si>
    <t>Transporte de Poste de madera importado de 9 m, (30 pies) Clase 7 de Almacen a Punto de Izaje, en Terreno Accidentado sin Acceso Carrozable (&lt; 1000 m)</t>
  </si>
  <si>
    <t>Transporte de Poste de madera importado de 9 m, (30 pies) Clase 6 de Almacen a Punto de Izaje, en Terreno Accidentado sin Acceso Carrozable (&lt; 1000 m)</t>
  </si>
  <si>
    <t>Transporte de Poste de PRFV de 9 m/200 daN de Almacen a Punto de Izaje, en Terreno Llano sin Acceso Carrozable (&lt; 1000 m)</t>
  </si>
  <si>
    <t>Transporte de Poste de PRFV de 9 m/300 daN de Almacen a Punto de Izaje, en Terreno Llano sin Acceso Carrozable (&lt; 1000 m)</t>
  </si>
  <si>
    <t>Transporte de Poste de madera importado de 9 m, (30 pies) Clase 7 de Almacen a Punto de Izaje, en Terreno Llano sin Acceso Carrozable (1000 m-3000 m)</t>
  </si>
  <si>
    <t>Transporte de Poste de madera importado de 8 m, Clase 6 de Almacen a Punto de Izaje, en Terreno Llano sin Acceso Carrozable (1000 m-3000 m)</t>
  </si>
  <si>
    <t>Transporte de Poste de madera importado de 8 m, Clase 7 de Almacen a Punto de Izaje, en Terreno Accidentado sin Acceso Carrozable (1000 m-3000 m)</t>
  </si>
  <si>
    <t>Transporte de Poste de madera importado de 8 m, Clase 6 de Almacen a Punto de Izaje, en Terreno Accidentado sin Acceso Carrozable (1000 m-3000 m)</t>
  </si>
  <si>
    <t>Transporte de Poste de madera importado de 9 m, (30 pies) Clase 6 de Almacen a Punto de Izaje, en Terreno Llano sin Acceso Carrozable (1000 m-3000 m)</t>
  </si>
  <si>
    <t>Transporte de Poste de madera importado de 9 m, (30 pies) Clase 7 de Almacen a Punto de Izaje, en Terreno Accidentado sin Acceso Carrozable (1000 m-3000 m)</t>
  </si>
  <si>
    <t>Transporte de Poste de madera importado de 9 m, (30 pies) Clase 6 de Almacen a Punto de Izaje, en Terreno Accidentado sin Acceso Carrozable (1000 m-3000 m)</t>
  </si>
  <si>
    <t>Transporte de Poste de PRFV de 9 m/200 daN de Almacen a Punto de Izaje, en Terreno Llano sin Acceso Carrozable (1000 m-3000 m)</t>
  </si>
  <si>
    <t>Transporte de Poste de PRFV de 9 m/300 daN de Almacen a Punto de Izaje, en Terreno Llano sin Acceso Carrozable (1000 m-3000 m)</t>
  </si>
  <si>
    <t>Transporte de Poste de madera importado de 8 m, Clase 7 de Almacen a Punto de Izaje, en Terreno Accidentado sin Acceso Carrozable (&gt; 3000 m)</t>
  </si>
  <si>
    <t>Transporte de Poste de madera importado de 8 m, Clase 6 de Almacen a Punto de Izaje, en Terreno Accidentado sin Acceso Carrozable (&gt; 3000 m)</t>
  </si>
  <si>
    <t>Transporte de Poste de madera importado de 9 m, (30 pies) Clase 7 de Almacen a Punto de Izaje, en Terreno Llano sin Acceso Carrozable (&gt; 3000 m)</t>
  </si>
  <si>
    <t>Transporte de Poste de madera importado de 9 m, (30 pies) Clase 6 de Almacen a Punto de Izaje, en Terreno Llano sin Acceso Carrozable (&gt; 3000 m)</t>
  </si>
  <si>
    <t>Transporte de Poste de madera importado de 9 m, (30 pies) Clase 7 de Almacen a Punto de Izaje, en Terreno Accidentado sin Acceso Carrozable (&gt; 3000 m)</t>
  </si>
  <si>
    <t>Transporte de Poste de madera importado de 9 m, (30 pies) Clase 6 de Almacen a Punto de Izaje, en Terreno Accidentado sin Acceso Carrozable (&gt; 3000 m)</t>
  </si>
  <si>
    <t>Transporte de Poste de PRFV de 9 m/200 daN de Almacen a Punto de Izaje, en Terreno Llano sin Acceso Carrozable (&gt; 3000 m)</t>
  </si>
  <si>
    <t>Transporte de Poste de PRFV de 9 m/300 daN de Almacen a Punto de Izaje, en Terreno Llano sin Acceso Carrozable (&gt; 3000 m)</t>
  </si>
  <si>
    <t>Transporte de Poste de 8 m/200 daN de Almacen a Punto de Izaje, en Terreno Llano sin Acceso Carrozable (&lt; 1000 m)</t>
  </si>
  <si>
    <t>Transporte de Poste de 8 m/300 daN de Almacen a Punto de Izaje, en Terreno Llano sin Acceso Carrozable (&lt; 1000 m)</t>
  </si>
  <si>
    <t>Transporte de Poste de 9 m/200 daN de Almacen a Punto de Izaje, en Terreno Llano sin Acceso Carrozable (&lt; 1000 m)</t>
  </si>
  <si>
    <t>Transporte de Poste de 9 m/300 daN de Almacen a Punto de Izaje, en Terreno Llano sin Acceso Carrozable (&lt; 1000 m)</t>
  </si>
  <si>
    <t>Transporte de Poste de 8 m/200 daN Seccionado de Almacen a Punto de Izaje, en Terreno Llano sin Acceso Carrozable (&lt; 1000 m)</t>
  </si>
  <si>
    <t>Transporte de Poste de 8 m/300 daN Seccionado de Almacen a Punto de Izaje, en Terreno Llano sin Acceso Carrozable (&lt; 1000 m)</t>
  </si>
  <si>
    <t>Transporte de Poste de 9 m/200 daN Seccionado de Almacen a Punto de Izaje, en Terreno Llano sin Acceso Carrozable (&lt; 1000 m)</t>
  </si>
  <si>
    <t>Transporte de Poste de 9 m/300 daN Seccionado de Almacen a Punto de Izaje, en Terreno Llano sin Acceso Carrozable (&lt; 1000 m)</t>
  </si>
  <si>
    <t>Transporte de Poste de 8 m/200 daN de Almacen a Punto de Izaje, en Terreno Llano sin Acceso Carrozable (1000 m-3000 m)</t>
  </si>
  <si>
    <t>Transporte de Poste de 8 m/300 daN de Almacen a Punto de Izaje, en Terreno Llano sin Acceso Carrozable (1000 m-3000 m)</t>
  </si>
  <si>
    <t>Transporte de Poste de 9 m/200 daN de Almacen a Punto de Izaje, en Terreno Llano sin Acceso Carrozable (1000 m-3000 m)</t>
  </si>
  <si>
    <t>Transporte de Poste de 9 m/300 daN de Almacen a Punto de Izaje, en Terreno Llano sin Acceso Carrozable (1000 m-3000 m)</t>
  </si>
  <si>
    <t>Transporte de Poste de 8 m/200 daN Seccionado de Almacen a Punto de Izaje, en Terreno Llano sin Acceso Carrozable (1000 m-3000 m)</t>
  </si>
  <si>
    <t>Transporte de Poste de 8 m/300 daN Seccionado de Almacen a Punto de Izaje, en Terreno Llano sin Acceso Carrozable (1000 m-3000 m)</t>
  </si>
  <si>
    <t>Transporte de Poste de 9 m/200 daN Seccionado de Almacen a Punto de Izaje, en Terreno Llano sin Acceso Carrozable (1000 m-3000 m)</t>
  </si>
  <si>
    <t>Transporte de Poste de 9 m/300 daN Seccionado de Almacen a Punto de Izaje, en Terreno Llano sin Acceso Carrozable (1000 m-3000 m)</t>
  </si>
  <si>
    <t>Transporte de Poste de 9 m/300 daN Seccionado de Almacen a Punto de Izaje, en Terreno Llano sin Acceso Carrozable (&gt; 3000 m)</t>
  </si>
  <si>
    <t>Transporte de Poste de 9 m/200 daN Seccionado de Almacen a Punto de Izaje, en Terreno Llano sin Acceso Carrozable (&gt; 3000 m)</t>
  </si>
  <si>
    <t>Transporte de Poste de 8 m/300 daN Seccionado de Almacen a Punto de Izaje, en Terreno Llano sin Acceso Carrozable (&gt; 3000 m)</t>
  </si>
  <si>
    <t>Transporte de Poste de 8 m/200 daN Seccionado de Almacen a Punto de Izaje, en Terreno Llano sin Acceso Carrozable (&gt; 3000 m)</t>
  </si>
  <si>
    <t>Transporte de Poste de 9 m/300 daN de Almacen a Punto de Izaje, en Terreno Llano sin Acceso Carrozable (&gt; 3000 m)</t>
  </si>
  <si>
    <t>Transporte de Poste de 9 m/200 daN de Almacen a Punto de Izaje, en Terreno Llano sin Acceso Carrozable (&gt; 3000 m)</t>
  </si>
  <si>
    <t>Transporte de Poste de 8 m/300 daN de Almacen a Punto de Izaje, en Terreno Llano sin Acceso Carrozable (&gt; 3000 m)</t>
  </si>
  <si>
    <t>Transporte de Poste de 8 m/200 daN de Almacen a Punto de Izaje, en Terreno Llano sin Acceso Carrozable (&gt; 3000 m)</t>
  </si>
  <si>
    <t>Transporte de Poste de madera importado de 8 m, Clase 6 de Almacen a Punto de Izaje, en Terreno Llano sin Acceso Carrozable (&gt; 3000 m)</t>
  </si>
  <si>
    <t>Transporte de Conductor Autoportante de Aluminio 2x25+1x16/25 mm2, de Almacen a Punto de Instalación en Terreno sin Acceso Carrozable (&lt; 1000 m)</t>
  </si>
  <si>
    <t>Transporte de Conductor Autoportante de Aluminio 2x25+1x16/25 mm2, de Almacen a Punto de Instalación en Terreno sin Acceso Carrozable (1000 m-3000 m)</t>
  </si>
  <si>
    <t>Transporte de Conductor Autoportante de Aluminio 2x25+1x16/25 mm2, de Almacen a Punto de Instalación en Terreno sin Acceso Carrozable (&gt; 3000 m)</t>
  </si>
  <si>
    <t>Transporte de Conductor Autoportante de Aluminio 2x25/25 mm2, de Almacen a Punto de Instalación en Terreno sin Acceso Carrozable (&lt; 1000 m)</t>
  </si>
  <si>
    <t>Transporte de Conductor Autoportante de Aluminio 2x25/25 mm2, de Almacen a Punto de Instalación en Terreno sin Acceso Carrozable (1000 m-3000 m)</t>
  </si>
  <si>
    <t>Transporte de Conductor Autoportante de Aluminio 2x25/25 mm2, de Almacen a Punto de Instalación en Terreno sin Acceso Carrozable (&gt; 3000 m)</t>
  </si>
  <si>
    <t>Transporte de Conductor Autoportante de Aluminio 2x16+1x16/25 mm2, de Almacen a Punto de Instalación en Terreno sin Acceso Carrozable (&lt; 1000 m)</t>
  </si>
  <si>
    <t>Transporte de Conductor Autoportante de Aluminio 2x16+1x16/25 mm2, de Almacen a Punto de Instalación en Terreno sin Acceso Carrozable (1000 m-3000 m)</t>
  </si>
  <si>
    <t>Transporte de Conductor Autoportante de Aluminio 2x16+1x16/25 mm2, de Almacen a Punto de Instalación en Terreno sin Acceso Carrozable (&gt; 3000 m)</t>
  </si>
  <si>
    <t>Transporte de Conductor Autoportante de Aluminio 2x16/25 mm2, de Almacen a Punto de Instalación en Terreno sin Acceso Carrozable (&lt; 1000 m)</t>
  </si>
  <si>
    <t>Transporte de Conductor Autoportante de Aluminio 2x16/25 mm2, de Almacen a Punto de Instalación en Terreno sin Acceso Carrozable (1000 m-3000 m)</t>
  </si>
  <si>
    <t>Transporte de Conductor Autoportante de Aluminio 2x16/25 mm2, de Almacen a Punto de Instalación en Terreno sin Acceso Carrozable (&gt; 3000 m)</t>
  </si>
  <si>
    <t>Transporte de Conductor Autoportante de Aluminio 1x16+1x16/25 mm2, de Almacen a Punto de Instalación en Terreno sin Acceso Carrozable (&lt; 1000 m)</t>
  </si>
  <si>
    <t>Transporte de Conductor Autoportante de Aluminio 1x16+1x16/25 mm2, de Almacen a Punto de Instalación en Terreno sin Acceso Carrozable (1000 m-3000 m)</t>
  </si>
  <si>
    <t>Transporte de Conductor Autoportante de Aluminio 1x16+1x16/25 mm2, de Almacen a Punto de Instalación en Terreno sin Acceso Carrozable (&gt; 3000 m)</t>
  </si>
  <si>
    <t>Transporte de Conductor Autoportante de Aluminio 1x16/25 mm2, de Almacen a Punto de Instalación en Terreno sin Acceso Carrozable (&lt; 1000 m)</t>
  </si>
  <si>
    <t>Transporte de Conductor Autoportante de Aluminio 1x16/25 mm2, de Almacen a Punto de Instalación en Terreno sin Acceso Carrozable (1000 m-3000 m)</t>
  </si>
  <si>
    <t>Transporte de Conductor Autoportante de Aluminio 1x16/25 mm2, de Almacen a Punto de Instalación en Terreno sin Acceso Carrozable (&gt; 3000 m)</t>
  </si>
  <si>
    <t>Solado para poste de concreto (e=0.10 m. C:H, 1:8)</t>
  </si>
  <si>
    <t>8/200-TDA1000</t>
  </si>
  <si>
    <t>8/200-TDA3000</t>
  </si>
  <si>
    <t>8/300-TDA1000</t>
  </si>
  <si>
    <t>8/300-TDA3000</t>
  </si>
  <si>
    <t>9/200-TDA1000</t>
  </si>
  <si>
    <t>9/200-TDA3000</t>
  </si>
  <si>
    <t>9/300-TDA1000</t>
  </si>
  <si>
    <t>9/300-TDA3000</t>
  </si>
  <si>
    <t>8/200S-TDA1000</t>
  </si>
  <si>
    <t>8/200S-TDA3000</t>
  </si>
  <si>
    <t>8/300S-TDA1000</t>
  </si>
  <si>
    <t>8/300S-TDA3000</t>
  </si>
  <si>
    <t>9/200S-TDA1000</t>
  </si>
  <si>
    <t>9/200S-TDA3000</t>
  </si>
  <si>
    <t>9/300S-TDA1000</t>
  </si>
  <si>
    <t>9/300S-TDA3000</t>
  </si>
  <si>
    <t>8m/C7-TDA1000</t>
  </si>
  <si>
    <t>8m/C7-TDA3000</t>
  </si>
  <si>
    <t>8m/C6-TDA1000</t>
  </si>
  <si>
    <t>8m/C6-TDA3000</t>
  </si>
  <si>
    <t>8m/C7-TADA1000</t>
  </si>
  <si>
    <t>8m/C7-TADA3000</t>
  </si>
  <si>
    <t>8m/C6-TADA1000</t>
  </si>
  <si>
    <t>8m/C6-TADA3000</t>
  </si>
  <si>
    <t>9m/C7N-TDA1000</t>
  </si>
  <si>
    <t>9m/C7N-TDA3000</t>
  </si>
  <si>
    <t>9m/C6N-TDA1000</t>
  </si>
  <si>
    <t>9m/C6N-TDA3000</t>
  </si>
  <si>
    <t>9m/C7N-TADA1000</t>
  </si>
  <si>
    <t>9m/C7N-TADA3000</t>
  </si>
  <si>
    <t>9m/C6N-TADA1000</t>
  </si>
  <si>
    <t>9m/C6N-TADA3000</t>
  </si>
  <si>
    <t>30p/C7-TDA1000</t>
  </si>
  <si>
    <t>30p/C7-TDA3000</t>
  </si>
  <si>
    <t>30p/C6-TDA1000</t>
  </si>
  <si>
    <t>30p/C6-TDA3000</t>
  </si>
  <si>
    <t>30p/C7-TADA1000</t>
  </si>
  <si>
    <t>30p/C7-TADA3000</t>
  </si>
  <si>
    <t>30p/C6-TADA1000</t>
  </si>
  <si>
    <t>30p/C6-TADA3000</t>
  </si>
  <si>
    <t>PRFV 9/200-TDA1000</t>
  </si>
  <si>
    <t>PRFV 9/200-TDA3000</t>
  </si>
  <si>
    <t>PRFV 9/300-TDA1000</t>
  </si>
  <si>
    <t>PRFV 9/300-TDA3000</t>
  </si>
  <si>
    <t>11/200-TDA1000</t>
  </si>
  <si>
    <t>11/200-TDA3000</t>
  </si>
  <si>
    <t>11/300-TDA1000</t>
  </si>
  <si>
    <t>11/300-TDA3000</t>
  </si>
  <si>
    <t>12/200-TDA1000</t>
  </si>
  <si>
    <t>12/200-TDA3000</t>
  </si>
  <si>
    <t>12/300-TDA1000</t>
  </si>
  <si>
    <t>12/300-TDA3000</t>
  </si>
  <si>
    <t>13/300-TDA1000</t>
  </si>
  <si>
    <t>13/300-TDA3000</t>
  </si>
  <si>
    <t>13/400-TDA1000</t>
  </si>
  <si>
    <t>13/400-TDA3000</t>
  </si>
  <si>
    <t>11/200S-TDA1000</t>
  </si>
  <si>
    <t>11/200S-TDA3000</t>
  </si>
  <si>
    <t>11/300S-TDA1000</t>
  </si>
  <si>
    <t>11/300S-TDA3000</t>
  </si>
  <si>
    <t>12/200S-TDA1000</t>
  </si>
  <si>
    <t>12/200S-TDA3000</t>
  </si>
  <si>
    <t>12/300S-TDA1000</t>
  </si>
  <si>
    <t>12/300S-TDA3000</t>
  </si>
  <si>
    <t>13/300S-TDA1000</t>
  </si>
  <si>
    <t>13/300S-TDA3000</t>
  </si>
  <si>
    <t>13/400S-TDA1000</t>
  </si>
  <si>
    <t>13/400S-TDA3000</t>
  </si>
  <si>
    <t>11m/C6-TDA1000</t>
  </si>
  <si>
    <t>11m/C6-TDA3000</t>
  </si>
  <si>
    <t>11m/C5-TDA1000</t>
  </si>
  <si>
    <t>11m/C5-TDA3000</t>
  </si>
  <si>
    <t>12m/C6-TDA1000</t>
  </si>
  <si>
    <t>12m/C6-TDA3000</t>
  </si>
  <si>
    <t>12m/C5-TDA1000</t>
  </si>
  <si>
    <t>12m/C5-TDA3000</t>
  </si>
  <si>
    <t>13m/C6-TDA1000</t>
  </si>
  <si>
    <t>13m/C6-TDA3000</t>
  </si>
  <si>
    <t>13m/C5-TDA1000</t>
  </si>
  <si>
    <t>13m/C5-TDA3000</t>
  </si>
  <si>
    <t>PRFV 11/200-TDA1000</t>
  </si>
  <si>
    <t>PRFV 11/200-TDA3000</t>
  </si>
  <si>
    <t>PRFV 11/300-TDA1000</t>
  </si>
  <si>
    <t>PRFV 11/300-TDA3000</t>
  </si>
  <si>
    <t>PRFV 12/200-TDA1000</t>
  </si>
  <si>
    <t>PRFV 12/200-TDA3000</t>
  </si>
  <si>
    <t>PRFV 12/300-TDA1000</t>
  </si>
  <si>
    <t>PRFV 12/300-TDA3000</t>
  </si>
  <si>
    <t>PRFV 12/400-TDA1000</t>
  </si>
  <si>
    <t>PRFV 12/400-TDA3000</t>
  </si>
  <si>
    <t>PRFV 13/300-TDA1000</t>
  </si>
  <si>
    <t>PRFV 13/300-TDA3000</t>
  </si>
  <si>
    <t>PRFV 13/400-TDA1000</t>
  </si>
  <si>
    <t>PRFV 13/400-TDA3000</t>
  </si>
  <si>
    <t>35p/C6-TDA1000</t>
  </si>
  <si>
    <t>35p/C6-TDA3000</t>
  </si>
  <si>
    <t>35p/C5-TDA1000</t>
  </si>
  <si>
    <t>35p/C5-TDA3000</t>
  </si>
  <si>
    <t>40p/C6-TDA1000</t>
  </si>
  <si>
    <t>40p/C6-TDA3000</t>
  </si>
  <si>
    <t>40p/C5-TDA1000</t>
  </si>
  <si>
    <t>40p/C5-TDA3000</t>
  </si>
  <si>
    <t>45p/C6-TDA1000</t>
  </si>
  <si>
    <t>45p/C6-TDA3000</t>
  </si>
  <si>
    <t>45p/C5-TDA1000</t>
  </si>
  <si>
    <t>45p/C5-TDA3000</t>
  </si>
  <si>
    <t>35p/C6-TADA1000</t>
  </si>
  <si>
    <t>35p/C6-TADA3000</t>
  </si>
  <si>
    <t>11m/C6-TADA1000</t>
  </si>
  <si>
    <t>11m/C6-TADA3000</t>
  </si>
  <si>
    <t>11m/C5-TADA1000</t>
  </si>
  <si>
    <t>11m/C5-TADA3000</t>
  </si>
  <si>
    <t>12m/C6-TADA1000</t>
  </si>
  <si>
    <t>12m/C6-TADA3000</t>
  </si>
  <si>
    <t>12m/C5-TADA1000</t>
  </si>
  <si>
    <t>12m/C5-TADA3000</t>
  </si>
  <si>
    <t>13m/C6-TADA1000</t>
  </si>
  <si>
    <t>13m/C6-TADA3000</t>
  </si>
  <si>
    <t>13m/C5-TADA1000</t>
  </si>
  <si>
    <t>13m/C5-TADA3000</t>
  </si>
  <si>
    <t>35p/C5-TADA1000</t>
  </si>
  <si>
    <t>35p/C5-TADA3000</t>
  </si>
  <si>
    <t>40p/C6-TADA1000</t>
  </si>
  <si>
    <t>40p/C6-TADA3000</t>
  </si>
  <si>
    <t>40p/C5-TADA1000</t>
  </si>
  <si>
    <t>40p/C5-TADA3000</t>
  </si>
  <si>
    <t>45p/C6-TADA1000</t>
  </si>
  <si>
    <t>45p/C6-TADA3000</t>
  </si>
  <si>
    <t>45p/C5-TADA1000</t>
  </si>
  <si>
    <t>45p/C5-TADA3000</t>
  </si>
  <si>
    <t>TDA1000</t>
  </si>
  <si>
    <t>TDA3000</t>
  </si>
  <si>
    <t>1x16/25-TDA</t>
  </si>
  <si>
    <t>1x16/25-TDA1000</t>
  </si>
  <si>
    <t>1x16/25-TDA3000</t>
  </si>
  <si>
    <t>1x16+1x16/25-TDA</t>
  </si>
  <si>
    <t>1x16+1x16/25-TDA1000</t>
  </si>
  <si>
    <t>1x16+1x16/25-TDA3000</t>
  </si>
  <si>
    <t>2x25+1x16/25-TDA</t>
  </si>
  <si>
    <t>2x25+1x16/25-TDA1000</t>
  </si>
  <si>
    <t>2x25+1x16/25-TDA3000</t>
  </si>
  <si>
    <t>2x25/25-TDA</t>
  </si>
  <si>
    <t>2x25/25-TDA1000</t>
  </si>
  <si>
    <t>2x25/25-TDA3000</t>
  </si>
  <si>
    <t>2x16+1x16/25-TDA</t>
  </si>
  <si>
    <t>2x16+1x16/25-TDA1000</t>
  </si>
  <si>
    <t>2x16+1x16/25-TDA3000</t>
  </si>
  <si>
    <t>2x16/25-TDA</t>
  </si>
  <si>
    <t>2x16/25-TDA1000</t>
  </si>
  <si>
    <t>2x16/25-TDA3000</t>
  </si>
  <si>
    <t>METRADO DE CONECTORES ENTRE CABLES DE BT - NEUTRO DESNUDO</t>
  </si>
  <si>
    <t>METRADO DE CONECTORES ENTRE CABLES DE BT - NEUTRO AISLADO</t>
  </si>
  <si>
    <t>GASTOS ADMINISTRATIVOS PARA APROBACIÓN</t>
  </si>
  <si>
    <t>TSVE-3</t>
  </si>
  <si>
    <t>Leer Términos y Condiciones</t>
  </si>
  <si>
    <t>BASE DE DATOS - PRESIO - PERÚ - DGE</t>
  </si>
  <si>
    <t>50W-LED</t>
  </si>
  <si>
    <r>
      <rPr>
        <i/>
        <sz val="10"/>
        <color theme="1"/>
        <rFont val="Arial"/>
        <family val="2"/>
      </rPr>
      <t>Calcular precios de partidas desde:</t>
    </r>
    <r>
      <rPr>
        <sz val="10"/>
        <color theme="1"/>
        <rFont val="Arial"/>
        <family val="2"/>
      </rPr>
      <t xml:space="preserve"> "Automático": tomará los precios desde APU, solo para las partidas cuyo precio unitario indicado en la "Partida de montaje" tabla PUC se deja en blanco; </t>
    </r>
    <r>
      <rPr>
        <i/>
        <sz val="10"/>
        <color theme="1"/>
        <rFont val="Arial"/>
        <family val="2"/>
      </rPr>
      <t>"Desde APU" tomará siempre los precios desde los APU e ignorará los precios de las "Partidas de montaje" tablas PUC, asi estén definidos</t>
    </r>
    <r>
      <rPr>
        <sz val="10"/>
        <color theme="1"/>
        <rFont val="Arial"/>
        <family val="2"/>
      </rPr>
      <t>;</t>
    </r>
    <r>
      <rPr>
        <i/>
        <sz val="10"/>
        <color theme="1"/>
        <rFont val="Arial"/>
        <family val="2"/>
      </rPr>
      <t xml:space="preserve"> "Desde Partida"</t>
    </r>
    <r>
      <rPr>
        <sz val="10"/>
        <color theme="1"/>
        <rFont val="Arial"/>
        <family val="2"/>
      </rPr>
      <t xml:space="preserve"> ignorará siempre las APU y  tomará los precios de las "Partidas de montaje" tablas PUC.</t>
    </r>
  </si>
  <si>
    <t>Mostrar Reporte de Fórmula Polinómica</t>
  </si>
  <si>
    <t>Reporte de Planilla de Materiales con Estructuras distribuidas en forma vertical</t>
  </si>
  <si>
    <t>Transporte de Accesorios de Ferreteria (Para Postes , conductores, Retenidas y PAT) de Almacen a Punto de Instalación</t>
  </si>
  <si>
    <t>Transporte de Cruceta de madera tratada de 90 mm x 115 mm x 1,20 m, de Almacen a Punto de Instalación</t>
  </si>
  <si>
    <t>Transporte de Cruceta de madera tratada de 90 mm x 115 mm x 2,40 m, de Almacen a Punto de Instalación</t>
  </si>
  <si>
    <t>Transporte de Aislador de Porcelana Tipo Pin, Clase ANSI 56-2 de Almacén a Punto de Instalación</t>
  </si>
  <si>
    <t>Transporte de Aislador de Porcelana Tipo Pin, Clase ANSI 56-3 de Almacén a Punto de Instalación</t>
  </si>
  <si>
    <t>Transporte de Aislador de Porcelana Tipo Pin, Clase ANSI 56-4 de Almacén a Punto de Instalación</t>
  </si>
  <si>
    <t>Transporte de Aislador Polimerico con Conexión Horquilla (Estructura) y Lengüeta (Linea), de 36 Kv y según Especificacion Técnica. de Almacen a Punto de Intalación</t>
  </si>
  <si>
    <t>TA</t>
  </si>
  <si>
    <t>Transporte de Accesorios de Ferreteria (Para Postes , conductores, Retenidas y PAT) de Almacen a Punto de Instalación con acceso carrozable</t>
  </si>
  <si>
    <t>Transporte de Cruceta de madera tratada de 90 mm x 115 mm x 1,20 m, de Almacen a Punto de Instalación en Terreno con acceso carrozable</t>
  </si>
  <si>
    <t>Transporte de Cruceta de madera tratada de 90 mm x 115 mm x 2,40 m, de Almacen a Punto de Instalación en Terreno con acceso carrozable</t>
  </si>
  <si>
    <t>Transporte de Aislador de Porcelana Tipo Pin, Clase ANSI 56-2 de Almacén a Punto de Instalación en Terreno con acceso carrozable</t>
  </si>
  <si>
    <t>Transporte de Aislador de Porcelana Tipo Pin, Clase ANSI 56-3 de Almacén a Punto de Instalación en Terreno con acceso carrozable</t>
  </si>
  <si>
    <t>Transporte de Aislador de Porcelana Tipo Pin, Clase ANSI 56-4 de Almacén a Punto de Instalación en Terreno con acceso carrozable</t>
  </si>
  <si>
    <t>Transporte de Aislador Polimerico con Conexión Horquilla (Estructura) y Lengüeta (Linea), de 36 Kv y según Especificacion Técnica. de Almacen a Punto de Intalación en Terreno con acceso carrozable</t>
  </si>
  <si>
    <t>Transporte de Conductor de Aleacion de Aluminio de 35 mm²  de Almacen a Punto de Intalación en Terreno con acceso carrozable</t>
  </si>
  <si>
    <t>Transporte de Conductor de Aleacion de Aluminio de 70 mm²  de Almacen a Punto de Instalación en Terreno con acceso carrozable</t>
  </si>
  <si>
    <t>Transporte de Seccionador Fusible Unipolar Tipo Expulsion (Cut-Out) de 27/38 kV, 100A, 150 kV-BIL. de Almacen a Punto de Instalación en Terreno con acceso carrozable</t>
  </si>
  <si>
    <t>Transporte de Pararrayos de Oxido Metalico, 21 kV, 10 KA Clase 1 de Almacen a Punto de Montaje en Terreno con acceso carrozable</t>
  </si>
  <si>
    <t>Transporte de Bloque de Concreto de 0,40 x 0,40 x 0,15 m, de Almacen a Punto de Instalación en Terreno con acceso carrozable</t>
  </si>
  <si>
    <t>Transporte de Caja Registro de Concreto para Puesta a Tierra 0,50 x 0,50 x 0,45 m, de Almacen a Punto de Montaje en Terreno con acceso carrozable</t>
  </si>
  <si>
    <t>Transporte de Transformador Monofásico Fase - Fase de 5 kVA; 22,9 / 0,46-0,23 kV y Tablero de Distribucion, de Almacen a Punto de Instalación en Terreno con acceso carrozable</t>
  </si>
  <si>
    <t>Transporte de Transformador Monofásico Fase - Fase de 10 kVA; 22,9 / 0,46-0,23 kV y Tablero de Distribucion, de Almacen a Punto de Instalación en Terreno con acceso carrozable</t>
  </si>
  <si>
    <t>Transporte de Conductor de Aleacion de Aluminio de 35 mm²  de Almacen a Punto de Intalación</t>
  </si>
  <si>
    <t>Transporte de Conductor de Aleacion de Aluminio de 70 mm²  de Almacen a Punto de Instalación</t>
  </si>
  <si>
    <t>Transporte de Seccionador Fusible Unipolar Tipo Expulsion (Cut-Out) de 27/38 kV, 100A, 150 kV-BIL. de Almacen a Punto de Instalación</t>
  </si>
  <si>
    <t>Transporte de Pararrayos de Oxido Metalico, 21 kV, 10 KA Clase 1 de Almacen a Punto de Montaje</t>
  </si>
  <si>
    <t>Transporte de Transformador Monofásico Fase - Fase de 5 kVA; 22,9 / 0,46-0,23 kV y Tablero de Distribucion, de Almacen a Punto de Instalación</t>
  </si>
  <si>
    <t>Transporte de Transformador Monofásico Fase - Fase de 10 kVA; 22,9 / 0,46-0,23 kV y Tablero de Distribucion, de Almacen a Punto de Instalación</t>
  </si>
  <si>
    <t>Transporte de Bloque de Concreto de 0,40 x 0,40 x 0,15 m, de Almacen a Punto de Instalación</t>
  </si>
  <si>
    <t>Transporte de Caja Registro de Concreto para Puesta a Tierra 0,50 x 0,50 x 0,45 m, de Almacen a Punto de 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</si>
</sst>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mmm\-yyyy"/>
  </numFmts>
  <fonts count="24" x14ac:knownFonts="1">
    <font>
      <sz val="10"/>
      <color theme="1"/>
      <name val="Arial"/>
      <family val="2"/>
    </font>
    <font>
      <b/>
      <sz val="10"/>
      <name val="Arial"/>
      <family val="2"/>
    </font>
    <font>
      <b/>
      <sz val="9"/>
      <color indexed="81"/>
      <name val="Tahoma"/>
      <family val="2"/>
    </font>
    <font>
      <sz val="9"/>
      <color indexed="81"/>
      <name val="Tahoma"/>
      <family val="2"/>
    </font>
    <font>
      <sz val="10"/>
      <name val="Arial"/>
      <family val="2"/>
    </font>
    <font>
      <sz val="10"/>
      <color theme="1"/>
      <name val="Arial"/>
      <family val="2"/>
    </font>
    <font>
      <b/>
      <sz val="10"/>
      <color theme="0"/>
      <name val="Arial"/>
      <family val="2"/>
    </font>
    <font>
      <sz val="10"/>
      <color rgb="FFFF0000"/>
      <name val="Arial"/>
      <family val="2"/>
    </font>
    <font>
      <b/>
      <sz val="10"/>
      <color theme="1"/>
      <name val="Arial"/>
      <family val="2"/>
    </font>
    <font>
      <sz val="10"/>
      <color rgb="FF000000"/>
      <name val="Arial"/>
      <family val="2"/>
    </font>
    <font>
      <b/>
      <sz val="10"/>
      <color rgb="FF000000"/>
      <name val="Arial"/>
      <family val="2"/>
    </font>
    <font>
      <sz val="8"/>
      <color theme="1"/>
      <name val="Arial"/>
      <family val="2"/>
    </font>
    <font>
      <b/>
      <sz val="10"/>
      <color rgb="FF0000FF"/>
      <name val="Arial"/>
      <family val="2"/>
    </font>
    <font>
      <sz val="10"/>
      <color rgb="FF0000FF"/>
      <name val="Arial"/>
      <family val="2"/>
    </font>
    <font>
      <b/>
      <sz val="8"/>
      <color theme="1"/>
      <name val="Arial Narrow"/>
      <family val="2"/>
    </font>
    <font>
      <b/>
      <sz val="11"/>
      <color theme="0"/>
      <name val="Calibri"/>
      <family val="2"/>
      <scheme val="minor"/>
    </font>
    <font>
      <sz val="11"/>
      <color theme="0"/>
      <name val="Calibri"/>
      <family val="2"/>
      <scheme val="minor"/>
    </font>
    <font>
      <b/>
      <sz val="11"/>
      <color theme="1"/>
      <name val="Calibri"/>
      <family val="2"/>
      <scheme val="minor"/>
    </font>
    <font>
      <b/>
      <sz val="12"/>
      <color theme="0"/>
      <name val="Arial"/>
      <family val="2"/>
    </font>
    <font>
      <sz val="10"/>
      <color theme="1"/>
      <name val="Arial Narrow"/>
      <family val="2"/>
    </font>
    <font>
      <sz val="10"/>
      <color rgb="FF000000"/>
      <name val="Arial Narrow"/>
      <family val="2"/>
    </font>
    <font>
      <b/>
      <sz val="10"/>
      <color rgb="FF000000"/>
      <name val="Arial Narrow"/>
      <family val="2"/>
    </font>
    <font>
      <b/>
      <sz val="9"/>
      <color theme="1"/>
      <name val="Arial Narrow"/>
      <family val="2"/>
    </font>
    <font>
      <i/>
      <sz val="10"/>
      <color theme="1"/>
      <name val="Arial"/>
      <family val="2"/>
    </font>
  </fonts>
  <fills count="28">
    <fill>
      <patternFill patternType="none"/>
    </fill>
    <fill>
      <patternFill patternType="gray125"/>
    </fill>
    <fill>
      <patternFill patternType="solid">
        <fgColor indexed="22"/>
        <bgColor indexed="64"/>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9" tint="-0.249977111117893"/>
        <bgColor indexed="64"/>
      </patternFill>
    </fill>
    <fill>
      <patternFill patternType="solid">
        <fgColor rgb="FF0066FF"/>
        <bgColor indexed="64"/>
      </patternFill>
    </fill>
    <fill>
      <patternFill patternType="solid">
        <fgColor theme="9" tint="0.59999389629810485"/>
        <bgColor rgb="FFF2F2F2"/>
      </patternFill>
    </fill>
    <fill>
      <patternFill patternType="solid">
        <fgColor rgb="FFF2F2F2"/>
        <bgColor rgb="FFF2F2F2"/>
      </patternFill>
    </fill>
    <fill>
      <patternFill patternType="solid">
        <fgColor rgb="FF0070C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59999389629810485"/>
        <bgColor rgb="FFF2F2F2"/>
      </patternFill>
    </fill>
    <fill>
      <patternFill patternType="solid">
        <fgColor theme="8" tint="0.59999389629810485"/>
        <bgColor rgb="FFF2F2F2"/>
      </patternFill>
    </fill>
    <fill>
      <patternFill patternType="solid">
        <fgColor theme="5" tint="0.59999389629810485"/>
        <bgColor indexed="64"/>
      </patternFill>
    </fill>
    <fill>
      <patternFill patternType="solid">
        <fgColor theme="5" tint="0.59999389629810485"/>
        <bgColor rgb="FFF2F2F2"/>
      </patternFill>
    </fill>
    <fill>
      <patternFill patternType="solid">
        <fgColor theme="4" tint="-0.249977111117893"/>
        <bgColor indexed="64"/>
      </patternFill>
    </fill>
    <fill>
      <patternFill patternType="solid">
        <fgColor theme="5" tint="-0.499984740745262"/>
        <bgColor indexed="64"/>
      </patternFill>
    </fill>
    <fill>
      <patternFill patternType="solid">
        <fgColor theme="0"/>
        <bgColor indexed="64"/>
      </patternFill>
    </fill>
    <fill>
      <patternFill patternType="solid">
        <fgColor rgb="FF66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s>
  <cellStyleXfs count="1">
    <xf numFmtId="0" fontId="0" fillId="0" borderId="0"/>
  </cellStyleXfs>
  <cellXfs count="220">
    <xf numFmtId="0" fontId="0" fillId="0" borderId="0" xfId="0"/>
    <xf numFmtId="2" fontId="5" fillId="0" borderId="0" xfId="0" applyNumberFormat="1" applyFont="1" applyAlignment="1">
      <alignment horizontal="right"/>
    </xf>
    <xf numFmtId="0" fontId="9" fillId="0" borderId="0" xfId="0" applyFont="1"/>
    <xf numFmtId="0" fontId="1" fillId="2" borderId="1" xfId="0" applyFont="1" applyFill="1" applyBorder="1" applyAlignment="1">
      <alignment horizontal="center"/>
    </xf>
    <xf numFmtId="0" fontId="10" fillId="0" borderId="0" xfId="0" applyFont="1"/>
    <xf numFmtId="0" fontId="5" fillId="0" borderId="0" xfId="0" applyFont="1"/>
    <xf numFmtId="0" fontId="5" fillId="0" borderId="0" xfId="0" applyFont="1" applyAlignment="1">
      <alignment horizontal="center"/>
    </xf>
    <xf numFmtId="0" fontId="9" fillId="0" borderId="0" xfId="0" applyFont="1" applyAlignment="1">
      <alignment horizontal="center"/>
    </xf>
    <xf numFmtId="0" fontId="9" fillId="3" borderId="0" xfId="0" applyFont="1" applyFill="1"/>
    <xf numFmtId="0" fontId="9" fillId="4" borderId="0" xfId="0" applyFont="1" applyFill="1"/>
    <xf numFmtId="0" fontId="9" fillId="0" borderId="0" xfId="0" applyFont="1" applyAlignment="1">
      <alignment vertical="center"/>
    </xf>
    <xf numFmtId="0" fontId="4" fillId="0" borderId="0" xfId="0" applyFont="1"/>
    <xf numFmtId="2" fontId="9" fillId="0" borderId="0" xfId="0" applyNumberFormat="1" applyFont="1"/>
    <xf numFmtId="0" fontId="8" fillId="5"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9" fillId="0" borderId="4" xfId="0" applyFont="1" applyBorder="1"/>
    <xf numFmtId="0" fontId="8" fillId="0" borderId="0" xfId="0" applyFont="1"/>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8"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5" fillId="7" borderId="1"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0" xfId="0" applyAlignment="1">
      <alignment horizontal="left"/>
    </xf>
    <xf numFmtId="0" fontId="0" fillId="0" borderId="0" xfId="0" applyAlignment="1">
      <alignment horizontal="center"/>
    </xf>
    <xf numFmtId="0" fontId="1" fillId="0" borderId="0" xfId="0" applyFont="1"/>
    <xf numFmtId="0" fontId="1" fillId="2" borderId="2" xfId="0" applyFont="1" applyFill="1" applyBorder="1" applyAlignment="1">
      <alignment horizontal="centerContinuous"/>
    </xf>
    <xf numFmtId="0" fontId="1" fillId="2" borderId="5" xfId="0" applyFont="1" applyFill="1" applyBorder="1" applyAlignment="1">
      <alignment horizontal="centerContinuous"/>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9" fillId="7" borderId="0" xfId="0" applyFont="1" applyFill="1"/>
    <xf numFmtId="0" fontId="0" fillId="0" borderId="6" xfId="0" applyBorder="1" applyAlignment="1">
      <alignment horizontal="center"/>
    </xf>
    <xf numFmtId="0" fontId="1" fillId="0" borderId="0" xfId="0" applyFont="1" applyAlignment="1">
      <alignment horizontal="center"/>
    </xf>
    <xf numFmtId="49" fontId="1" fillId="0" borderId="0" xfId="0" applyNumberFormat="1" applyFont="1" applyAlignment="1">
      <alignment horizontal="center"/>
    </xf>
    <xf numFmtId="0" fontId="11" fillId="7" borderId="1" xfId="0" applyFont="1" applyFill="1" applyBorder="1" applyAlignment="1">
      <alignment horizontal="center" vertical="center" wrapText="1"/>
    </xf>
    <xf numFmtId="0" fontId="5" fillId="0" borderId="0" xfId="0" applyFont="1" applyAlignment="1">
      <alignment horizontal="left"/>
    </xf>
    <xf numFmtId="0" fontId="7" fillId="0" borderId="0" xfId="0" applyFont="1"/>
    <xf numFmtId="0" fontId="1" fillId="2" borderId="1" xfId="0" applyFont="1" applyFill="1" applyBorder="1"/>
    <xf numFmtId="0" fontId="12" fillId="0" borderId="0" xfId="0" applyFont="1"/>
    <xf numFmtId="0" fontId="13" fillId="0" borderId="0" xfId="0" applyFont="1"/>
    <xf numFmtId="0" fontId="8" fillId="0" borderId="0" xfId="0" applyFont="1" applyAlignment="1">
      <alignment horizontal="center"/>
    </xf>
    <xf numFmtId="0" fontId="14" fillId="0" borderId="0" xfId="0" applyFont="1" applyAlignment="1">
      <alignment horizontal="center" vertical="center" wrapText="1"/>
    </xf>
    <xf numFmtId="0" fontId="6" fillId="9" borderId="0" xfId="0" applyFont="1" applyFill="1" applyAlignment="1">
      <alignment horizontal="centerContinuous" vertical="center"/>
    </xf>
    <xf numFmtId="0" fontId="6" fillId="10" borderId="0" xfId="0" applyFont="1" applyFill="1" applyAlignment="1">
      <alignment horizontal="centerContinuous" vertical="center"/>
    </xf>
    <xf numFmtId="0" fontId="6" fillId="11" borderId="0" xfId="0" applyFont="1" applyFill="1" applyAlignment="1">
      <alignment horizontal="centerContinuous" vertical="center"/>
    </xf>
    <xf numFmtId="0" fontId="15" fillId="9" borderId="0" xfId="0" applyFont="1" applyFill="1"/>
    <xf numFmtId="0" fontId="16" fillId="9" borderId="0" xfId="0" applyFont="1" applyFill="1"/>
    <xf numFmtId="0" fontId="17" fillId="5" borderId="7" xfId="0" applyFont="1" applyFill="1" applyBorder="1" applyAlignment="1">
      <alignment horizontal="center"/>
    </xf>
    <xf numFmtId="0" fontId="17" fillId="5" borderId="1" xfId="0" applyFont="1" applyFill="1" applyBorder="1" applyAlignment="1">
      <alignment horizontal="centerContinuous"/>
    </xf>
    <xf numFmtId="0" fontId="17" fillId="5" borderId="4" xfId="0" applyFont="1" applyFill="1" applyBorder="1" applyAlignment="1">
      <alignment horizontal="center"/>
    </xf>
    <xf numFmtId="0" fontId="17" fillId="5" borderId="1" xfId="0" applyFont="1" applyFill="1" applyBorder="1" applyAlignment="1">
      <alignment horizontal="center"/>
    </xf>
    <xf numFmtId="0" fontId="8" fillId="12" borderId="14" xfId="0" applyFont="1" applyFill="1" applyBorder="1" applyAlignment="1">
      <alignment horizontal="center" vertical="center"/>
    </xf>
    <xf numFmtId="0" fontId="8" fillId="12" borderId="14" xfId="0" applyFont="1" applyFill="1" applyBorder="1" applyAlignment="1">
      <alignment horizontal="center" vertical="center" wrapText="1"/>
    </xf>
    <xf numFmtId="0" fontId="8" fillId="0" borderId="0" xfId="0" quotePrefix="1" applyFont="1" applyAlignment="1">
      <alignment horizontal="center"/>
    </xf>
    <xf numFmtId="0" fontId="0" fillId="12" borderId="14" xfId="0" applyFill="1" applyBorder="1" applyAlignment="1">
      <alignment horizontal="center" vertical="center"/>
    </xf>
    <xf numFmtId="0" fontId="0" fillId="12" borderId="14" xfId="0" applyFill="1" applyBorder="1" applyAlignment="1">
      <alignment horizontal="center" vertical="center" wrapText="1"/>
    </xf>
    <xf numFmtId="0" fontId="8" fillId="12" borderId="13" xfId="0" applyFont="1" applyFill="1" applyBorder="1" applyAlignment="1">
      <alignment horizontal="center" vertical="center" wrapText="1"/>
    </xf>
    <xf numFmtId="0" fontId="0" fillId="12" borderId="1" xfId="0" applyFill="1" applyBorder="1" applyAlignment="1">
      <alignment horizontal="center"/>
    </xf>
    <xf numFmtId="0" fontId="8" fillId="13" borderId="14" xfId="0" applyFont="1" applyFill="1" applyBorder="1" applyAlignment="1">
      <alignment horizontal="center" vertical="center"/>
    </xf>
    <xf numFmtId="0" fontId="8" fillId="13" borderId="14" xfId="0" applyFont="1" applyFill="1" applyBorder="1" applyAlignment="1">
      <alignment horizontal="center" vertical="center" wrapText="1"/>
    </xf>
    <xf numFmtId="0" fontId="0" fillId="13" borderId="14" xfId="0" applyFill="1" applyBorder="1" applyAlignment="1">
      <alignment horizontal="center" vertical="center"/>
    </xf>
    <xf numFmtId="0" fontId="0" fillId="13" borderId="14" xfId="0" applyFill="1" applyBorder="1" applyAlignment="1">
      <alignment horizontal="center" vertical="center" wrapText="1"/>
    </xf>
    <xf numFmtId="0" fontId="5" fillId="0" borderId="7" xfId="0" applyFont="1" applyBorder="1" applyAlignment="1">
      <alignment horizontal="right" vertical="center"/>
    </xf>
    <xf numFmtId="0" fontId="5" fillId="0" borderId="7" xfId="0" applyFont="1" applyBorder="1" applyAlignment="1">
      <alignment horizontal="center" vertical="center"/>
    </xf>
    <xf numFmtId="0" fontId="5" fillId="0" borderId="6" xfId="0" applyFont="1" applyBorder="1" applyAlignment="1">
      <alignment horizontal="right" vertical="center"/>
    </xf>
    <xf numFmtId="0" fontId="5" fillId="0" borderId="6" xfId="0" applyFont="1" applyBorder="1"/>
    <xf numFmtId="0" fontId="5" fillId="0" borderId="6" xfId="0" applyFont="1" applyBorder="1" applyAlignment="1">
      <alignment horizontal="center" vertical="center"/>
    </xf>
    <xf numFmtId="0" fontId="9" fillId="0" borderId="6" xfId="0" applyFont="1" applyBorder="1" applyAlignment="1">
      <alignment horizontal="right" vertical="center"/>
    </xf>
    <xf numFmtId="0" fontId="9" fillId="0" borderId="6" xfId="0" applyFont="1" applyBorder="1"/>
    <xf numFmtId="0" fontId="9" fillId="0" borderId="6" xfId="0" applyFont="1" applyBorder="1" applyAlignment="1">
      <alignment horizontal="center" vertical="center"/>
    </xf>
    <xf numFmtId="0" fontId="9" fillId="0" borderId="6" xfId="0" applyFont="1" applyBorder="1" applyAlignment="1">
      <alignment horizontal="left" vertical="center"/>
    </xf>
    <xf numFmtId="0" fontId="5" fillId="0" borderId="6" xfId="0" applyFont="1" applyBorder="1" applyAlignment="1">
      <alignment wrapText="1"/>
    </xf>
    <xf numFmtId="0" fontId="9" fillId="0" borderId="4" xfId="0" applyFont="1" applyBorder="1" applyAlignment="1">
      <alignment horizontal="center" vertical="center"/>
    </xf>
    <xf numFmtId="166" fontId="9" fillId="0" borderId="6" xfId="0" quotePrefix="1" applyNumberFormat="1" applyFont="1" applyBorder="1" applyAlignment="1">
      <alignment horizontal="center" vertical="center"/>
    </xf>
    <xf numFmtId="0" fontId="18" fillId="14" borderId="0" xfId="0" applyFont="1" applyFill="1" applyAlignment="1">
      <alignment horizontal="centerContinuous" vertical="center"/>
    </xf>
    <xf numFmtId="0" fontId="5" fillId="5" borderId="1" xfId="0" applyFont="1" applyFill="1" applyBorder="1" applyAlignment="1">
      <alignment horizontal="center"/>
    </xf>
    <xf numFmtId="1" fontId="5" fillId="0" borderId="0" xfId="0" applyNumberFormat="1" applyFont="1"/>
    <xf numFmtId="0" fontId="9" fillId="0" borderId="8" xfId="0" applyFont="1" applyBorder="1"/>
    <xf numFmtId="0" fontId="9" fillId="5" borderId="1" xfId="0" applyFont="1" applyFill="1" applyBorder="1" applyAlignment="1">
      <alignment horizontal="center"/>
    </xf>
    <xf numFmtId="0" fontId="9" fillId="5" borderId="1" xfId="0" applyFont="1" applyFill="1" applyBorder="1" applyAlignment="1">
      <alignment horizontal="center" vertical="center"/>
    </xf>
    <xf numFmtId="0" fontId="8" fillId="5" borderId="1" xfId="0" applyFont="1" applyFill="1" applyBorder="1" applyAlignment="1">
      <alignment horizontal="center"/>
    </xf>
    <xf numFmtId="0" fontId="9" fillId="5" borderId="1" xfId="0" applyFont="1" applyFill="1" applyBorder="1" applyAlignment="1">
      <alignment wrapText="1"/>
    </xf>
    <xf numFmtId="0" fontId="9" fillId="6" borderId="1" xfId="0" applyFont="1" applyFill="1" applyBorder="1" applyAlignment="1">
      <alignment wrapText="1"/>
    </xf>
    <xf numFmtId="0" fontId="9" fillId="6" borderId="6" xfId="0" applyFont="1" applyFill="1" applyBorder="1" applyAlignment="1">
      <alignment wrapText="1"/>
    </xf>
    <xf numFmtId="0" fontId="8" fillId="6" borderId="1" xfId="0" applyFont="1" applyFill="1" applyBorder="1" applyAlignment="1">
      <alignment horizontal="centerContinuous"/>
    </xf>
    <xf numFmtId="0" fontId="10" fillId="6" borderId="3" xfId="0" applyFont="1" applyFill="1" applyBorder="1" applyAlignment="1">
      <alignment horizontal="centerContinuous"/>
    </xf>
    <xf numFmtId="0" fontId="10" fillId="6" borderId="5" xfId="0" applyFont="1" applyFill="1" applyBorder="1" applyAlignment="1">
      <alignment horizontal="centerContinuous"/>
    </xf>
    <xf numFmtId="0" fontId="8" fillId="5" borderId="1" xfId="0" applyFont="1" applyFill="1" applyBorder="1" applyAlignment="1">
      <alignment horizontal="centerContinuous"/>
    </xf>
    <xf numFmtId="0" fontId="10" fillId="5" borderId="3" xfId="0" applyFont="1" applyFill="1" applyBorder="1" applyAlignment="1">
      <alignment horizontal="centerContinuous"/>
    </xf>
    <xf numFmtId="0" fontId="10" fillId="5" borderId="5" xfId="0" applyFont="1" applyFill="1" applyBorder="1" applyAlignment="1">
      <alignment horizontal="centerContinuous"/>
    </xf>
    <xf numFmtId="0" fontId="5" fillId="16" borderId="0" xfId="0" applyFont="1" applyFill="1"/>
    <xf numFmtId="0" fontId="8" fillId="7"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center" vertical="center"/>
    </xf>
    <xf numFmtId="0" fontId="9" fillId="7" borderId="1" xfId="0" applyFont="1" applyFill="1" applyBorder="1" applyAlignment="1">
      <alignment horizontal="left"/>
    </xf>
    <xf numFmtId="0" fontId="9" fillId="0" borderId="0" xfId="0" applyFont="1" applyAlignment="1">
      <alignment horizontal="center" vertical="center"/>
    </xf>
    <xf numFmtId="165" fontId="9" fillId="0" borderId="0" xfId="0" applyNumberFormat="1" applyFont="1"/>
    <xf numFmtId="2" fontId="5" fillId="0" borderId="0" xfId="0" applyNumberFormat="1" applyFont="1"/>
    <xf numFmtId="0" fontId="5" fillId="15" borderId="0" xfId="0" applyFont="1" applyFill="1"/>
    <xf numFmtId="9" fontId="9" fillId="0" borderId="0" xfId="0" applyNumberFormat="1" applyFont="1"/>
    <xf numFmtId="10" fontId="9" fillId="0" borderId="0" xfId="0" applyNumberFormat="1" applyFont="1"/>
    <xf numFmtId="0" fontId="8" fillId="7" borderId="0" xfId="0" applyFont="1" applyFill="1"/>
    <xf numFmtId="0" fontId="5" fillId="7" borderId="0" xfId="0" applyFont="1" applyFill="1"/>
    <xf numFmtId="0" fontId="9" fillId="15" borderId="0" xfId="0" applyFont="1" applyFill="1"/>
    <xf numFmtId="0" fontId="13" fillId="16" borderId="0" xfId="0" applyFont="1" applyFill="1"/>
    <xf numFmtId="0" fontId="5" fillId="16" borderId="0" xfId="0" applyFont="1" applyFill="1" applyAlignment="1">
      <alignment horizontal="center"/>
    </xf>
    <xf numFmtId="1" fontId="5" fillId="16" borderId="0" xfId="0" applyNumberFormat="1" applyFont="1" applyFill="1"/>
    <xf numFmtId="0" fontId="9" fillId="16" borderId="0" xfId="0" applyFont="1" applyFill="1"/>
    <xf numFmtId="0" fontId="8" fillId="18" borderId="0" xfId="0" applyFont="1" applyFill="1"/>
    <xf numFmtId="0" fontId="5" fillId="18" borderId="0" xfId="0" applyFont="1" applyFill="1" applyAlignment="1">
      <alignment horizontal="center"/>
    </xf>
    <xf numFmtId="0" fontId="5" fillId="18" borderId="0" xfId="0" applyFont="1" applyFill="1"/>
    <xf numFmtId="0" fontId="9" fillId="18" borderId="0" xfId="0" applyFont="1" applyFill="1"/>
    <xf numFmtId="0" fontId="13" fillId="18" borderId="0" xfId="0" applyFont="1" applyFill="1"/>
    <xf numFmtId="0" fontId="0" fillId="18" borderId="0" xfId="0" applyFill="1" applyAlignment="1">
      <alignment horizontal="center"/>
    </xf>
    <xf numFmtId="0" fontId="9" fillId="18" borderId="0" xfId="0" applyFont="1" applyFill="1" applyAlignment="1">
      <alignment horizontal="center"/>
    </xf>
    <xf numFmtId="0" fontId="12" fillId="18" borderId="0" xfId="0" applyFont="1" applyFill="1"/>
    <xf numFmtId="0" fontId="10" fillId="18" borderId="0" xfId="0" applyFont="1" applyFill="1"/>
    <xf numFmtId="0" fontId="12" fillId="16" borderId="0" xfId="0" applyFont="1" applyFill="1"/>
    <xf numFmtId="0" fontId="8" fillId="16" borderId="0" xfId="0" applyFont="1" applyFill="1"/>
    <xf numFmtId="0" fontId="0" fillId="16" borderId="0" xfId="0" applyFill="1" applyAlignment="1">
      <alignment horizontal="center"/>
    </xf>
    <xf numFmtId="0" fontId="9" fillId="16" borderId="0" xfId="0" applyFont="1" applyFill="1" applyAlignment="1">
      <alignment horizontal="center"/>
    </xf>
    <xf numFmtId="0" fontId="19" fillId="18" borderId="0" xfId="0" applyFont="1" applyFill="1"/>
    <xf numFmtId="0" fontId="20" fillId="5" borderId="1" xfId="0" applyFont="1" applyFill="1" applyBorder="1" applyAlignment="1">
      <alignment horizontal="center"/>
    </xf>
    <xf numFmtId="0" fontId="21" fillId="5" borderId="1" xfId="0" applyFont="1" applyFill="1" applyBorder="1" applyAlignment="1">
      <alignment horizontal="center"/>
    </xf>
    <xf numFmtId="0" fontId="5" fillId="19" borderId="1" xfId="0" applyFont="1" applyFill="1" applyBorder="1" applyAlignment="1">
      <alignment horizontal="centerContinuous"/>
    </xf>
    <xf numFmtId="0" fontId="8" fillId="19" borderId="1" xfId="0" applyFont="1" applyFill="1" applyBorder="1" applyAlignment="1">
      <alignment horizontal="center" vertical="center"/>
    </xf>
    <xf numFmtId="0" fontId="8" fillId="17" borderId="1" xfId="0" applyFont="1" applyFill="1" applyBorder="1" applyAlignment="1">
      <alignment horizontal="center" vertical="center" wrapText="1"/>
    </xf>
    <xf numFmtId="0" fontId="8" fillId="17" borderId="1" xfId="0" applyFont="1" applyFill="1" applyBorder="1" applyAlignment="1">
      <alignment horizontal="center" vertical="center"/>
    </xf>
    <xf numFmtId="0" fontId="10" fillId="17" borderId="1" xfId="0" applyFont="1" applyFill="1" applyBorder="1" applyAlignment="1">
      <alignment horizontal="center" vertical="center"/>
    </xf>
    <xf numFmtId="0" fontId="10" fillId="20" borderId="11" xfId="0" applyFont="1" applyFill="1" applyBorder="1" applyAlignment="1">
      <alignment horizontal="center" vertical="center"/>
    </xf>
    <xf numFmtId="0" fontId="10" fillId="20" borderId="14" xfId="0" applyFont="1" applyFill="1" applyBorder="1" applyAlignment="1">
      <alignment horizontal="center" vertical="center"/>
    </xf>
    <xf numFmtId="0" fontId="10" fillId="21" borderId="14" xfId="0" applyFont="1" applyFill="1" applyBorder="1" applyAlignment="1">
      <alignment horizontal="center" vertical="center" wrapText="1"/>
    </xf>
    <xf numFmtId="0" fontId="10" fillId="21" borderId="14" xfId="0" applyFont="1" applyFill="1" applyBorder="1" applyAlignment="1">
      <alignment horizontal="center" vertical="center"/>
    </xf>
    <xf numFmtId="0" fontId="10" fillId="12" borderId="14" xfId="0" applyFont="1" applyFill="1" applyBorder="1" applyAlignment="1">
      <alignment horizontal="center" vertical="center" wrapText="1"/>
    </xf>
    <xf numFmtId="0" fontId="10" fillId="12" borderId="14" xfId="0" applyFont="1" applyFill="1" applyBorder="1" applyAlignment="1">
      <alignment horizontal="center" vertical="center"/>
    </xf>
    <xf numFmtId="0" fontId="10" fillId="12" borderId="13" xfId="0" applyFont="1" applyFill="1" applyBorder="1" applyAlignment="1">
      <alignment horizontal="center" vertical="center"/>
    </xf>
    <xf numFmtId="0" fontId="10" fillId="23" borderId="1" xfId="0" applyFont="1" applyFill="1" applyBorder="1" applyAlignment="1">
      <alignment horizontal="center" vertical="center"/>
    </xf>
    <xf numFmtId="0" fontId="8" fillId="22" borderId="1" xfId="0" applyFont="1" applyFill="1" applyBorder="1" applyAlignment="1">
      <alignment horizontal="center" vertical="center"/>
    </xf>
    <xf numFmtId="0" fontId="10" fillId="22" borderId="1" xfId="0" applyFont="1" applyFill="1" applyBorder="1" applyAlignment="1">
      <alignment horizontal="center" vertical="center"/>
    </xf>
    <xf numFmtId="0" fontId="8" fillId="19" borderId="1" xfId="0" applyFont="1" applyFill="1" applyBorder="1" applyAlignment="1">
      <alignment horizontal="centerContinuous"/>
    </xf>
    <xf numFmtId="0" fontId="8" fillId="17" borderId="1" xfId="0" applyFont="1" applyFill="1" applyBorder="1" applyAlignment="1">
      <alignment horizontal="centerContinuous"/>
    </xf>
    <xf numFmtId="0" fontId="1" fillId="17" borderId="16" xfId="0" applyFont="1" applyFill="1" applyBorder="1" applyAlignment="1">
      <alignment horizontal="centerContinuous"/>
    </xf>
    <xf numFmtId="0" fontId="8" fillId="7" borderId="1" xfId="0" applyFont="1" applyFill="1" applyBorder="1" applyAlignment="1">
      <alignment horizontal="centerContinuous"/>
    </xf>
    <xf numFmtId="0" fontId="8" fillId="7" borderId="2" xfId="0" applyFont="1" applyFill="1" applyBorder="1" applyAlignment="1">
      <alignment horizontal="centerContinuous"/>
    </xf>
    <xf numFmtId="0" fontId="8" fillId="7" borderId="3" xfId="0" applyFont="1" applyFill="1" applyBorder="1" applyAlignment="1">
      <alignment horizontal="center"/>
    </xf>
    <xf numFmtId="0" fontId="10" fillId="12" borderId="9" xfId="0" applyFont="1" applyFill="1" applyBorder="1" applyAlignment="1">
      <alignment horizontal="centerContinuous"/>
    </xf>
    <xf numFmtId="0" fontId="1" fillId="7" borderId="10" xfId="0" applyFont="1" applyFill="1" applyBorder="1" applyAlignment="1">
      <alignment horizontal="centerContinuous"/>
    </xf>
    <xf numFmtId="0" fontId="1" fillId="7" borderId="9" xfId="0" applyFont="1" applyFill="1" applyBorder="1" applyAlignment="1">
      <alignment horizontal="centerContinuous"/>
    </xf>
    <xf numFmtId="0" fontId="1" fillId="17" borderId="3" xfId="0" applyFont="1" applyFill="1" applyBorder="1" applyAlignment="1">
      <alignment horizontal="centerContinuous"/>
    </xf>
    <xf numFmtId="0" fontId="1" fillId="17" borderId="17" xfId="0" applyFont="1" applyFill="1" applyBorder="1" applyAlignment="1">
      <alignment horizontal="centerContinuous"/>
    </xf>
    <xf numFmtId="0" fontId="10" fillId="21" borderId="18" xfId="0" applyFont="1" applyFill="1" applyBorder="1" applyAlignment="1">
      <alignment horizontal="centerContinuous"/>
    </xf>
    <xf numFmtId="0" fontId="1" fillId="17" borderId="5" xfId="0" applyFont="1" applyFill="1" applyBorder="1" applyAlignment="1">
      <alignment horizontal="centerContinuous"/>
    </xf>
    <xf numFmtId="0" fontId="1" fillId="19" borderId="9" xfId="0" applyFont="1" applyFill="1" applyBorder="1" applyAlignment="1">
      <alignment horizontal="centerContinuous"/>
    </xf>
    <xf numFmtId="0" fontId="1" fillId="19" borderId="12" xfId="0" applyFont="1" applyFill="1" applyBorder="1" applyAlignment="1">
      <alignment horizontal="centerContinuous"/>
    </xf>
    <xf numFmtId="0" fontId="10" fillId="20" borderId="13" xfId="0" applyFont="1" applyFill="1" applyBorder="1" applyAlignment="1">
      <alignment horizontal="centerContinuous"/>
    </xf>
    <xf numFmtId="0" fontId="10" fillId="21" borderId="13" xfId="0" applyFont="1" applyFill="1" applyBorder="1" applyAlignment="1">
      <alignment horizontal="centerContinuous"/>
    </xf>
    <xf numFmtId="0" fontId="1" fillId="17" borderId="9" xfId="0" applyFont="1" applyFill="1" applyBorder="1" applyAlignment="1">
      <alignment horizontal="centerContinuous"/>
    </xf>
    <xf numFmtId="0" fontId="1" fillId="17" borderId="12" xfId="0" applyFont="1" applyFill="1" applyBorder="1" applyAlignment="1">
      <alignment horizontal="centerContinuous"/>
    </xf>
    <xf numFmtId="0" fontId="10" fillId="21" borderId="9" xfId="0" applyFont="1" applyFill="1" applyBorder="1" applyAlignment="1">
      <alignment horizontal="centerContinuous"/>
    </xf>
    <xf numFmtId="0" fontId="1" fillId="7" borderId="15" xfId="0" applyFont="1" applyFill="1" applyBorder="1" applyAlignment="1">
      <alignment horizontal="centerContinuous"/>
    </xf>
    <xf numFmtId="0" fontId="1" fillId="7" borderId="12" xfId="0" applyFont="1" applyFill="1" applyBorder="1" applyAlignment="1">
      <alignment horizontal="centerContinuous"/>
    </xf>
    <xf numFmtId="0" fontId="1" fillId="22" borderId="16" xfId="0" applyFont="1" applyFill="1" applyBorder="1" applyAlignment="1">
      <alignment horizontal="centerContinuous"/>
    </xf>
    <xf numFmtId="0" fontId="9" fillId="0" borderId="0" xfId="0" quotePrefix="1" applyFont="1"/>
    <xf numFmtId="1" fontId="5" fillId="0" borderId="0" xfId="0" applyNumberFormat="1" applyFont="1" applyAlignment="1">
      <alignment horizontal="center"/>
    </xf>
    <xf numFmtId="1" fontId="9" fillId="0" borderId="0" xfId="0" applyNumberFormat="1" applyFont="1"/>
    <xf numFmtId="0" fontId="5" fillId="0" borderId="0" xfId="0" applyFont="1" applyAlignment="1">
      <alignment horizontal="right"/>
    </xf>
    <xf numFmtId="2" fontId="5" fillId="0" borderId="0" xfId="0" applyNumberFormat="1" applyFont="1" applyAlignment="1">
      <alignment horizontal="center"/>
    </xf>
    <xf numFmtId="164" fontId="5" fillId="0" borderId="0" xfId="0" applyNumberFormat="1" applyFont="1" applyAlignment="1">
      <alignment horizontal="center"/>
    </xf>
    <xf numFmtId="0" fontId="9" fillId="0" borderId="0" xfId="0" applyFont="1" applyAlignment="1">
      <alignment horizontal="right"/>
    </xf>
    <xf numFmtId="0" fontId="22" fillId="7" borderId="1" xfId="0" applyFont="1" applyFill="1" applyBorder="1" applyAlignment="1">
      <alignment horizontal="centerContinuous" vertical="center"/>
    </xf>
    <xf numFmtId="0" fontId="22" fillId="7" borderId="2" xfId="0" applyFont="1" applyFill="1" applyBorder="1" applyAlignment="1">
      <alignment horizontal="centerContinuous" vertical="center"/>
    </xf>
    <xf numFmtId="0" fontId="22" fillId="7" borderId="3" xfId="0" applyFont="1" applyFill="1" applyBorder="1" applyAlignment="1">
      <alignment horizontal="centerContinuous" vertical="center"/>
    </xf>
    <xf numFmtId="0" fontId="22" fillId="7" borderId="5" xfId="0" applyFont="1" applyFill="1" applyBorder="1" applyAlignment="1">
      <alignment horizontal="centerContinuous" vertical="center"/>
    </xf>
    <xf numFmtId="0" fontId="8" fillId="19" borderId="3" xfId="0" applyFont="1" applyFill="1" applyBorder="1" applyAlignment="1">
      <alignment horizontal="centerContinuous"/>
    </xf>
    <xf numFmtId="0" fontId="8" fillId="19" borderId="1" xfId="0" applyFont="1" applyFill="1" applyBorder="1" applyAlignment="1">
      <alignment horizontal="center" vertical="center" wrapText="1"/>
    </xf>
    <xf numFmtId="164" fontId="9" fillId="0" borderId="0" xfId="0" applyNumberFormat="1" applyFont="1"/>
    <xf numFmtId="164" fontId="5" fillId="0" borderId="0" xfId="0" applyNumberFormat="1" applyFont="1"/>
    <xf numFmtId="0" fontId="6" fillId="24" borderId="0" xfId="0" applyFont="1" applyFill="1" applyAlignment="1">
      <alignment horizontal="centerContinuous" vertical="center"/>
    </xf>
    <xf numFmtId="0" fontId="6" fillId="25" borderId="0" xfId="0" applyFont="1" applyFill="1" applyAlignment="1">
      <alignment horizontal="centerContinuous" vertical="center"/>
    </xf>
    <xf numFmtId="0" fontId="0" fillId="0" borderId="7" xfId="0" applyBorder="1" applyAlignment="1">
      <alignment wrapText="1"/>
    </xf>
    <xf numFmtId="0" fontId="9" fillId="3" borderId="19" xfId="0" applyFont="1" applyFill="1" applyBorder="1"/>
    <xf numFmtId="0" fontId="9" fillId="26" borderId="8" xfId="0" applyFont="1" applyFill="1" applyBorder="1"/>
    <xf numFmtId="0" fontId="9" fillId="3" borderId="20" xfId="0" applyFont="1" applyFill="1" applyBorder="1"/>
    <xf numFmtId="0" fontId="9" fillId="3" borderId="21" xfId="0" applyFont="1" applyFill="1" applyBorder="1"/>
    <xf numFmtId="0" fontId="9" fillId="26" borderId="0" xfId="0" applyFont="1" applyFill="1"/>
    <xf numFmtId="0" fontId="9" fillId="3" borderId="22" xfId="0" applyFont="1" applyFill="1" applyBorder="1"/>
    <xf numFmtId="0" fontId="0" fillId="3" borderId="23" xfId="0" applyFill="1" applyBorder="1"/>
    <xf numFmtId="0" fontId="9" fillId="26" borderId="24" xfId="0" applyFont="1" applyFill="1" applyBorder="1"/>
    <xf numFmtId="0" fontId="9" fillId="3" borderId="25" xfId="0" applyFont="1" applyFill="1" applyBorder="1"/>
    <xf numFmtId="0" fontId="1" fillId="27" borderId="0" xfId="0" applyFont="1" applyFill="1"/>
    <xf numFmtId="0" fontId="4" fillId="27" borderId="0" xfId="0" applyFont="1" applyFill="1"/>
    <xf numFmtId="0" fontId="10" fillId="20" borderId="26" xfId="0" applyFont="1" applyFill="1" applyBorder="1" applyAlignment="1">
      <alignment horizontal="center" vertical="center"/>
    </xf>
    <xf numFmtId="0" fontId="10" fillId="20" borderId="27" xfId="0" applyFont="1" applyFill="1" applyBorder="1" applyAlignment="1">
      <alignment horizontal="center" vertical="center"/>
    </xf>
    <xf numFmtId="0" fontId="10" fillId="21" borderId="27" xfId="0" applyFont="1" applyFill="1" applyBorder="1" applyAlignment="1">
      <alignment horizontal="center" vertical="center" wrapText="1"/>
    </xf>
    <xf numFmtId="0" fontId="10" fillId="21" borderId="27" xfId="0" applyFont="1" applyFill="1" applyBorder="1" applyAlignment="1">
      <alignment horizontal="center" vertical="center"/>
    </xf>
    <xf numFmtId="0" fontId="10" fillId="12" borderId="27" xfId="0" applyFont="1" applyFill="1" applyBorder="1" applyAlignment="1">
      <alignment horizontal="center" vertical="center" wrapText="1"/>
    </xf>
    <xf numFmtId="0" fontId="10" fillId="12" borderId="27" xfId="0" applyFont="1" applyFill="1" applyBorder="1" applyAlignment="1">
      <alignment horizontal="center" vertical="center"/>
    </xf>
    <xf numFmtId="0" fontId="10" fillId="12" borderId="28" xfId="0" applyFont="1" applyFill="1" applyBorder="1" applyAlignment="1">
      <alignment horizontal="center" vertical="center"/>
    </xf>
    <xf numFmtId="0" fontId="9" fillId="15" borderId="1" xfId="0" applyFont="1" applyFill="1" applyBorder="1" applyAlignment="1">
      <alignment horizontal="center"/>
    </xf>
    <xf numFmtId="0" fontId="10" fillId="5"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8" fillId="17" borderId="2" xfId="0" applyFont="1" applyFill="1" applyBorder="1" applyAlignment="1">
      <alignment horizontal="center"/>
    </xf>
    <xf numFmtId="0" fontId="8" fillId="17" borderId="3" xfId="0" applyFont="1" applyFill="1" applyBorder="1" applyAlignment="1">
      <alignment horizontal="center"/>
    </xf>
    <xf numFmtId="0" fontId="8" fillId="17" borderId="5" xfId="0" applyFont="1" applyFill="1" applyBorder="1" applyAlignment="1">
      <alignment horizontal="center"/>
    </xf>
    <xf numFmtId="0" fontId="12" fillId="0" borderId="0" xfId="0" applyFont="1" applyFill="1"/>
    <xf numFmtId="0" fontId="10" fillId="0" borderId="0" xfId="0" applyFont="1" applyFill="1"/>
    <xf numFmtId="0" fontId="9" fillId="0" borderId="0" xfId="0" applyFont="1" applyFill="1" applyAlignment="1">
      <alignment horizontal="center"/>
    </xf>
    <xf numFmtId="0" fontId="9" fillId="0" borderId="0" xfId="0" applyFont="1" applyFill="1"/>
    <xf numFmtId="0" fontId="13" fillId="0" borderId="0" xfId="0" applyFont="1" applyFill="1"/>
    <xf numFmtId="0" fontId="5" fillId="0" borderId="0" xfId="0" applyFont="1" applyFill="1" applyAlignment="1">
      <alignment horizontal="center"/>
    </xf>
    <xf numFmtId="0" fontId="5" fillId="0" borderId="0" xfId="0" applyFont="1" applyFill="1"/>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0" xfId="0" applyFont="1" applyFill="1"/>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C63E3-F631-4F1F-9981-4F5E9ED19B53}">
  <sheetPr>
    <tabColor theme="1"/>
  </sheetPr>
  <dimension ref="A1:H31"/>
  <sheetViews>
    <sheetView tabSelected="1" zoomScaleNormal="100" workbookViewId="0"/>
  </sheetViews>
  <sheetFormatPr baseColWidth="10" defaultRowHeight="12.75" x14ac:dyDescent="0.2"/>
  <cols>
    <col min="1" max="1" width="6" customWidth="1"/>
    <col min="2" max="2" width="72.85546875" customWidth="1"/>
    <col min="3" max="3" width="59.140625" customWidth="1"/>
  </cols>
  <sheetData>
    <row r="1" spans="1:8" x14ac:dyDescent="0.2">
      <c r="A1" s="2" t="s">
        <v>0</v>
      </c>
      <c r="B1" s="2">
        <v>4</v>
      </c>
      <c r="C1" s="26" t="s">
        <v>1911</v>
      </c>
      <c r="D1" s="2"/>
      <c r="E1" s="2"/>
      <c r="F1" s="2"/>
      <c r="G1" s="2"/>
      <c r="H1" s="2"/>
    </row>
    <row r="2" spans="1:8" x14ac:dyDescent="0.2">
      <c r="A2" s="3" t="s">
        <v>1</v>
      </c>
      <c r="B2" s="3" t="s">
        <v>2</v>
      </c>
      <c r="C2" s="3" t="s">
        <v>3</v>
      </c>
      <c r="D2" s="2"/>
      <c r="E2" s="4" t="s">
        <v>4</v>
      </c>
      <c r="F2" s="2"/>
      <c r="G2" s="2"/>
      <c r="H2" s="2"/>
    </row>
    <row r="3" spans="1:8" ht="76.5" x14ac:dyDescent="0.2">
      <c r="A3" s="65">
        <v>1</v>
      </c>
      <c r="B3" s="183" t="s">
        <v>2712</v>
      </c>
      <c r="C3" s="66" t="s">
        <v>2078</v>
      </c>
      <c r="D3" s="2"/>
      <c r="E3" s="2" t="s">
        <v>6</v>
      </c>
      <c r="F3" s="2" t="s">
        <v>1966</v>
      </c>
      <c r="G3" s="2"/>
      <c r="H3" s="2"/>
    </row>
    <row r="4" spans="1:8" x14ac:dyDescent="0.2">
      <c r="A4" s="67">
        <v>2</v>
      </c>
      <c r="B4" s="68" t="s">
        <v>7</v>
      </c>
      <c r="C4" s="69">
        <v>8</v>
      </c>
      <c r="D4" s="2"/>
      <c r="E4" s="2" t="s">
        <v>8</v>
      </c>
      <c r="F4" t="s">
        <v>2002</v>
      </c>
    </row>
    <row r="5" spans="1:8" x14ac:dyDescent="0.2">
      <c r="A5" s="70">
        <v>3</v>
      </c>
      <c r="B5" s="71" t="s">
        <v>9</v>
      </c>
      <c r="C5" s="72" t="s">
        <v>10</v>
      </c>
      <c r="D5" s="2"/>
      <c r="E5" s="2"/>
      <c r="F5" s="2" t="s">
        <v>1967</v>
      </c>
      <c r="G5" s="2"/>
      <c r="H5" s="2"/>
    </row>
    <row r="6" spans="1:8" x14ac:dyDescent="0.2">
      <c r="A6" s="67">
        <v>4</v>
      </c>
      <c r="B6" s="71" t="s">
        <v>11</v>
      </c>
      <c r="C6" s="73" t="s">
        <v>12</v>
      </c>
      <c r="D6" s="2"/>
      <c r="E6" s="2"/>
      <c r="F6" s="2" t="s">
        <v>1968</v>
      </c>
      <c r="G6" s="2"/>
      <c r="H6" s="2"/>
    </row>
    <row r="7" spans="1:8" x14ac:dyDescent="0.2">
      <c r="A7" s="70">
        <v>5</v>
      </c>
      <c r="B7" s="71" t="s">
        <v>13</v>
      </c>
      <c r="C7" s="73" t="s">
        <v>14</v>
      </c>
      <c r="D7" s="2"/>
      <c r="F7" s="2" t="s">
        <v>1969</v>
      </c>
      <c r="G7" s="2"/>
      <c r="H7" s="2"/>
    </row>
    <row r="8" spans="1:8" x14ac:dyDescent="0.2">
      <c r="A8" s="67">
        <v>6</v>
      </c>
      <c r="B8" s="71" t="s">
        <v>15</v>
      </c>
      <c r="C8" s="73" t="s">
        <v>16</v>
      </c>
      <c r="D8" s="2"/>
      <c r="F8" s="2" t="s">
        <v>1970</v>
      </c>
      <c r="G8" s="2"/>
      <c r="H8" s="2"/>
    </row>
    <row r="9" spans="1:8" x14ac:dyDescent="0.2">
      <c r="A9" s="70">
        <v>7</v>
      </c>
      <c r="B9" s="71" t="s">
        <v>17</v>
      </c>
      <c r="C9" s="73" t="s">
        <v>18</v>
      </c>
      <c r="D9" s="2"/>
      <c r="F9" s="2" t="s">
        <v>1971</v>
      </c>
      <c r="G9" s="2"/>
      <c r="H9" s="2"/>
    </row>
    <row r="10" spans="1:8" x14ac:dyDescent="0.2">
      <c r="A10" s="67">
        <v>8</v>
      </c>
      <c r="B10" s="71" t="s">
        <v>19</v>
      </c>
      <c r="C10" s="73" t="s">
        <v>20</v>
      </c>
      <c r="D10" s="2"/>
      <c r="F10" s="2"/>
      <c r="G10" s="2"/>
      <c r="H10" s="2"/>
    </row>
    <row r="11" spans="1:8" x14ac:dyDescent="0.2">
      <c r="A11" s="70">
        <v>9</v>
      </c>
      <c r="B11" s="71" t="s">
        <v>21</v>
      </c>
      <c r="C11" s="73" t="s">
        <v>22</v>
      </c>
      <c r="D11" s="2"/>
      <c r="F11" s="2"/>
      <c r="G11" s="2"/>
      <c r="H11" s="2"/>
    </row>
    <row r="12" spans="1:8" x14ac:dyDescent="0.2">
      <c r="A12" s="67">
        <v>10</v>
      </c>
      <c r="B12" s="71" t="s">
        <v>4</v>
      </c>
      <c r="C12" s="72" t="s">
        <v>6</v>
      </c>
      <c r="D12" s="2"/>
      <c r="E12" s="16" t="s">
        <v>2710</v>
      </c>
      <c r="F12" s="2"/>
      <c r="G12" s="2"/>
      <c r="H12" s="2"/>
    </row>
    <row r="13" spans="1:8" x14ac:dyDescent="0.2">
      <c r="A13" s="70">
        <v>11</v>
      </c>
      <c r="B13" s="71" t="s">
        <v>23</v>
      </c>
      <c r="C13" s="72" t="s">
        <v>5</v>
      </c>
      <c r="D13" s="2"/>
      <c r="E13" s="2"/>
      <c r="F13" s="2"/>
      <c r="G13" s="2"/>
      <c r="H13" s="2"/>
    </row>
    <row r="14" spans="1:8" ht="25.5" x14ac:dyDescent="0.2">
      <c r="A14" s="67">
        <v>12</v>
      </c>
      <c r="B14" s="74" t="s">
        <v>24</v>
      </c>
      <c r="C14" s="72">
        <v>17.666599999999999</v>
      </c>
      <c r="D14" s="2"/>
      <c r="E14" s="184"/>
      <c r="F14" s="185"/>
      <c r="G14" s="186"/>
      <c r="H14" s="2"/>
    </row>
    <row r="15" spans="1:8" x14ac:dyDescent="0.2">
      <c r="A15" s="70">
        <v>13</v>
      </c>
      <c r="B15" s="71" t="s">
        <v>25</v>
      </c>
      <c r="C15" s="72">
        <v>10</v>
      </c>
      <c r="D15" s="2"/>
      <c r="E15" s="187"/>
      <c r="F15" s="188"/>
      <c r="G15" s="189"/>
      <c r="H15" s="2"/>
    </row>
    <row r="16" spans="1:8" x14ac:dyDescent="0.2">
      <c r="A16" s="67">
        <v>14</v>
      </c>
      <c r="B16" s="71" t="s">
        <v>26</v>
      </c>
      <c r="C16" s="72">
        <v>18</v>
      </c>
      <c r="D16" s="2"/>
      <c r="E16" s="190"/>
      <c r="F16" s="191"/>
      <c r="G16" s="192"/>
      <c r="H16" s="2"/>
    </row>
    <row r="17" spans="1:8" x14ac:dyDescent="0.2">
      <c r="A17" s="67">
        <v>15</v>
      </c>
      <c r="B17" s="71" t="s">
        <v>2713</v>
      </c>
      <c r="C17" s="72" t="s">
        <v>5</v>
      </c>
      <c r="D17" s="2"/>
      <c r="F17" s="2"/>
      <c r="G17" s="2"/>
      <c r="H17" s="2"/>
    </row>
    <row r="18" spans="1:8" x14ac:dyDescent="0.2">
      <c r="A18" s="67">
        <v>16</v>
      </c>
      <c r="B18" s="71" t="s">
        <v>1935</v>
      </c>
      <c r="C18" s="72">
        <v>1.4999999999999999E-2</v>
      </c>
      <c r="D18" s="2"/>
      <c r="E18" s="193" t="s">
        <v>2709</v>
      </c>
      <c r="F18" s="193"/>
      <c r="G18" s="194"/>
      <c r="H18" s="2"/>
    </row>
    <row r="19" spans="1:8" x14ac:dyDescent="0.2">
      <c r="A19" s="67">
        <v>17</v>
      </c>
      <c r="B19" s="71" t="s">
        <v>28</v>
      </c>
      <c r="C19" s="72">
        <v>3</v>
      </c>
      <c r="D19" s="2"/>
      <c r="F19" s="2"/>
      <c r="G19" s="2"/>
      <c r="H19" s="2"/>
    </row>
    <row r="20" spans="1:8" x14ac:dyDescent="0.2">
      <c r="A20" s="67">
        <v>18</v>
      </c>
      <c r="B20" s="71" t="s">
        <v>1936</v>
      </c>
      <c r="C20" s="34" t="s">
        <v>5</v>
      </c>
      <c r="D20" s="2"/>
      <c r="F20" s="2"/>
      <c r="G20" s="2"/>
      <c r="H20" s="2"/>
    </row>
    <row r="21" spans="1:8" x14ac:dyDescent="0.2">
      <c r="A21" s="67">
        <v>19</v>
      </c>
      <c r="B21" s="71" t="s">
        <v>29</v>
      </c>
      <c r="C21" s="73" t="s">
        <v>1912</v>
      </c>
      <c r="D21" s="2"/>
      <c r="F21" s="2"/>
      <c r="G21" s="2"/>
      <c r="H21" s="2"/>
    </row>
    <row r="22" spans="1:8" x14ac:dyDescent="0.2">
      <c r="A22" s="67">
        <v>20</v>
      </c>
      <c r="B22" s="71" t="s">
        <v>30</v>
      </c>
      <c r="C22" s="73" t="s">
        <v>31</v>
      </c>
      <c r="D22" s="2"/>
      <c r="F22" s="2"/>
      <c r="G22" s="2"/>
      <c r="H22" s="2"/>
    </row>
    <row r="23" spans="1:8" x14ac:dyDescent="0.2">
      <c r="A23" s="67">
        <v>21</v>
      </c>
      <c r="B23" s="71" t="s">
        <v>32</v>
      </c>
      <c r="C23" s="73" t="s">
        <v>1913</v>
      </c>
      <c r="D23" s="2"/>
      <c r="E23" s="2"/>
      <c r="F23" s="2"/>
      <c r="G23" s="2"/>
      <c r="H23" s="2"/>
    </row>
    <row r="24" spans="1:8" x14ac:dyDescent="0.2">
      <c r="A24" s="67">
        <v>22</v>
      </c>
      <c r="B24" s="71" t="s">
        <v>27</v>
      </c>
      <c r="C24" s="72">
        <v>2</v>
      </c>
      <c r="D24" s="2"/>
      <c r="E24" s="2"/>
      <c r="F24" s="2"/>
      <c r="G24" s="2"/>
      <c r="H24" s="2"/>
    </row>
    <row r="25" spans="1:8" x14ac:dyDescent="0.2">
      <c r="A25" s="67">
        <v>23</v>
      </c>
      <c r="B25" s="71" t="s">
        <v>2013</v>
      </c>
      <c r="C25" s="72" t="s">
        <v>5</v>
      </c>
      <c r="D25" s="2"/>
      <c r="F25" s="2"/>
      <c r="G25" s="2"/>
      <c r="H25" s="2"/>
    </row>
    <row r="26" spans="1:8" x14ac:dyDescent="0.2">
      <c r="A26" s="67">
        <v>24</v>
      </c>
      <c r="B26" s="71" t="s">
        <v>1965</v>
      </c>
      <c r="C26" s="72" t="s">
        <v>5</v>
      </c>
      <c r="D26" s="2"/>
      <c r="F26" s="2"/>
      <c r="G26" s="2"/>
      <c r="H26" s="2"/>
    </row>
    <row r="27" spans="1:8" x14ac:dyDescent="0.2">
      <c r="A27" s="67">
        <v>25</v>
      </c>
      <c r="B27" s="71" t="s">
        <v>1954</v>
      </c>
      <c r="C27" s="72" t="s">
        <v>1966</v>
      </c>
      <c r="D27" s="2"/>
      <c r="F27" s="2"/>
      <c r="G27" s="2"/>
      <c r="H27" s="2"/>
    </row>
    <row r="28" spans="1:8" x14ac:dyDescent="0.2">
      <c r="A28" s="67">
        <v>26</v>
      </c>
      <c r="B28" s="71" t="s">
        <v>2018</v>
      </c>
      <c r="C28" s="76">
        <f ca="1">TODAY()</f>
        <v>45563</v>
      </c>
      <c r="D28" s="2"/>
      <c r="F28" s="2"/>
      <c r="G28" s="2"/>
      <c r="H28" s="2"/>
    </row>
    <row r="29" spans="1:8" x14ac:dyDescent="0.2">
      <c r="A29" s="67">
        <v>27</v>
      </c>
      <c r="B29" s="71" t="s">
        <v>2051</v>
      </c>
      <c r="C29" s="72" t="s">
        <v>2052</v>
      </c>
      <c r="D29" s="2"/>
      <c r="F29" s="2"/>
      <c r="G29" s="2"/>
      <c r="H29" s="2"/>
    </row>
    <row r="30" spans="1:8" x14ac:dyDescent="0.2">
      <c r="A30" s="67">
        <v>28</v>
      </c>
      <c r="B30" s="71" t="s">
        <v>2714</v>
      </c>
      <c r="C30" s="72" t="s">
        <v>2052</v>
      </c>
    </row>
    <row r="31" spans="1:8" x14ac:dyDescent="0.2">
      <c r="A31" s="15"/>
      <c r="B31" s="15"/>
      <c r="C31" s="75"/>
    </row>
  </sheetData>
  <dataValidations count="3">
    <dataValidation type="list" allowBlank="1" showInputMessage="1" showErrorMessage="1" sqref="C3" xr:uid="{42DC3C07-A125-42F9-ABFB-08A62ACDF3E3}">
      <formula1>"Automático,Desde APU,Desde Partida"</formula1>
    </dataValidation>
    <dataValidation type="list" allowBlank="1" showInputMessage="1" showErrorMessage="1" sqref="C13 C25:C26 C20 C29:C30 C17" xr:uid="{2156BF70-0455-4585-9850-9A14A95B9C01}">
      <formula1>"No, Si"</formula1>
    </dataValidation>
    <dataValidation type="list" allowBlank="1" showInputMessage="1" showErrorMessage="1" sqref="C27" xr:uid="{579C35B9-AEFF-4C91-A116-25C7238A24F9}">
      <formula1>"SMT, SMT2, SM1 (S=S), SM2 (S=S+T), UNIFICADO1, UNIFICADO2, UNIFICADO3"</formula1>
    </dataValidation>
  </dataValidations>
  <pageMargins left="0.7" right="0.7" top="0.75" bottom="0.75" header="0.3" footer="0.3"/>
  <pageSetup paperSize="9" orientation="portrait"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B7"/>
  <sheetViews>
    <sheetView workbookViewId="0"/>
  </sheetViews>
  <sheetFormatPr baseColWidth="10" defaultRowHeight="12.75" x14ac:dyDescent="0.2"/>
  <cols>
    <col min="2" max="2" width="21.85546875" bestFit="1" customWidth="1"/>
  </cols>
  <sheetData>
    <row r="1" spans="1:2" x14ac:dyDescent="0.2">
      <c r="A1" s="3" t="s">
        <v>1955</v>
      </c>
      <c r="B1" s="3" t="s">
        <v>33</v>
      </c>
    </row>
    <row r="2" spans="1:2" x14ac:dyDescent="0.2">
      <c r="A2" s="7" t="s">
        <v>1956</v>
      </c>
      <c r="B2" s="7" t="s">
        <v>1957</v>
      </c>
    </row>
    <row r="3" spans="1:2" x14ac:dyDescent="0.2">
      <c r="A3" s="7" t="s">
        <v>1651</v>
      </c>
      <c r="B3" s="7" t="s">
        <v>1958</v>
      </c>
    </row>
    <row r="4" spans="1:2" x14ac:dyDescent="0.2">
      <c r="A4" s="7" t="s">
        <v>1749</v>
      </c>
      <c r="B4" s="7" t="s">
        <v>1959</v>
      </c>
    </row>
    <row r="5" spans="1:2" x14ac:dyDescent="0.2">
      <c r="A5" s="7" t="s">
        <v>1960</v>
      </c>
      <c r="B5" s="7" t="s">
        <v>1961</v>
      </c>
    </row>
    <row r="6" spans="1:2" x14ac:dyDescent="0.2">
      <c r="A6" s="7" t="s">
        <v>970</v>
      </c>
      <c r="B6" s="7" t="s">
        <v>1962</v>
      </c>
    </row>
    <row r="7" spans="1:2" x14ac:dyDescent="0.2">
      <c r="A7" s="7" t="s">
        <v>1963</v>
      </c>
      <c r="B7" s="7" t="s">
        <v>1964</v>
      </c>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2" tint="-0.249977111117893"/>
  </sheetPr>
  <dimension ref="A1:AA64"/>
  <sheetViews>
    <sheetView workbookViewId="0"/>
  </sheetViews>
  <sheetFormatPr baseColWidth="10" defaultRowHeight="12.75" x14ac:dyDescent="0.2"/>
  <cols>
    <col min="1" max="1" width="8.85546875" style="2" bestFit="1" customWidth="1"/>
    <col min="2" max="2" width="37.7109375" style="2" bestFit="1" customWidth="1"/>
    <col min="3" max="3" width="33" style="2" bestFit="1" customWidth="1"/>
    <col min="4" max="4" width="21" style="2" bestFit="1" customWidth="1"/>
    <col min="5" max="16384" width="11.42578125" style="2"/>
  </cols>
  <sheetData>
    <row r="1" spans="1:26" x14ac:dyDescent="0.2">
      <c r="A1" s="3" t="s">
        <v>33</v>
      </c>
      <c r="B1" s="40" t="s">
        <v>1973</v>
      </c>
      <c r="C1" s="3" t="s">
        <v>2</v>
      </c>
      <c r="D1" s="3" t="s">
        <v>34</v>
      </c>
    </row>
    <row r="2" spans="1:26" x14ac:dyDescent="0.2">
      <c r="A2" s="7" t="s">
        <v>35</v>
      </c>
      <c r="B2" s="7" t="s">
        <v>35</v>
      </c>
      <c r="C2" s="2" t="s">
        <v>36</v>
      </c>
      <c r="D2" s="7">
        <v>0</v>
      </c>
    </row>
    <row r="3" spans="1:26" x14ac:dyDescent="0.2">
      <c r="A3" s="7" t="s">
        <v>37</v>
      </c>
      <c r="B3" s="7" t="s">
        <v>37</v>
      </c>
      <c r="C3" s="2" t="s">
        <v>38</v>
      </c>
      <c r="D3" s="7">
        <v>0</v>
      </c>
    </row>
    <row r="4" spans="1:26" x14ac:dyDescent="0.2">
      <c r="A4" s="7" t="s">
        <v>39</v>
      </c>
      <c r="B4" s="7" t="s">
        <v>39</v>
      </c>
      <c r="C4" s="2" t="s">
        <v>40</v>
      </c>
      <c r="D4" s="7">
        <v>2</v>
      </c>
    </row>
    <row r="5" spans="1:26" x14ac:dyDescent="0.2">
      <c r="A5" s="7" t="s">
        <v>41</v>
      </c>
      <c r="B5" s="7" t="s">
        <v>39</v>
      </c>
      <c r="C5" s="2" t="s">
        <v>40</v>
      </c>
      <c r="D5" s="7">
        <v>3</v>
      </c>
    </row>
    <row r="6" spans="1:26" x14ac:dyDescent="0.2">
      <c r="A6" s="7" t="s">
        <v>42</v>
      </c>
      <c r="B6" s="7" t="s">
        <v>42</v>
      </c>
      <c r="C6" s="2" t="s">
        <v>42</v>
      </c>
      <c r="D6" s="7">
        <v>0</v>
      </c>
      <c r="Z6" s="8"/>
    </row>
    <row r="7" spans="1:26" x14ac:dyDescent="0.2">
      <c r="A7" s="7" t="s">
        <v>2118</v>
      </c>
      <c r="B7" s="7" t="s">
        <v>35</v>
      </c>
      <c r="C7" s="2" t="s">
        <v>2119</v>
      </c>
      <c r="D7" s="7" t="s">
        <v>2120</v>
      </c>
    </row>
    <row r="8" spans="1:26" x14ac:dyDescent="0.2">
      <c r="A8" s="7" t="s">
        <v>390</v>
      </c>
      <c r="B8" s="7" t="s">
        <v>390</v>
      </c>
      <c r="C8" s="2" t="s">
        <v>1974</v>
      </c>
      <c r="D8" s="7"/>
    </row>
    <row r="9" spans="1:26" x14ac:dyDescent="0.2">
      <c r="A9" s="7" t="s">
        <v>1759</v>
      </c>
      <c r="B9" s="7" t="s">
        <v>1759</v>
      </c>
      <c r="C9" s="2" t="s">
        <v>1975</v>
      </c>
      <c r="D9" s="7"/>
    </row>
    <row r="10" spans="1:26" x14ac:dyDescent="0.2">
      <c r="A10" s="7" t="s">
        <v>1764</v>
      </c>
      <c r="B10" s="7" t="s">
        <v>1764</v>
      </c>
      <c r="C10" s="2" t="s">
        <v>1976</v>
      </c>
      <c r="D10" s="7"/>
    </row>
    <row r="11" spans="1:26" x14ac:dyDescent="0.2">
      <c r="A11" s="7" t="s">
        <v>1767</v>
      </c>
      <c r="B11" s="7" t="s">
        <v>1767</v>
      </c>
      <c r="C11" s="2" t="s">
        <v>1977</v>
      </c>
      <c r="D11" s="7"/>
    </row>
    <row r="12" spans="1:26" x14ac:dyDescent="0.2">
      <c r="A12" s="7" t="s">
        <v>1231</v>
      </c>
      <c r="B12" s="7" t="s">
        <v>1231</v>
      </c>
      <c r="C12" s="2" t="s">
        <v>1978</v>
      </c>
      <c r="D12" s="7"/>
    </row>
    <row r="13" spans="1:26" x14ac:dyDescent="0.2">
      <c r="A13" s="7" t="s">
        <v>1768</v>
      </c>
      <c r="B13" s="7" t="s">
        <v>1768</v>
      </c>
      <c r="C13" s="2" t="s">
        <v>1979</v>
      </c>
      <c r="D13" s="7"/>
    </row>
    <row r="14" spans="1:26" x14ac:dyDescent="0.2">
      <c r="A14" s="7" t="s">
        <v>1713</v>
      </c>
      <c r="B14" s="7" t="s">
        <v>1713</v>
      </c>
      <c r="C14" s="2" t="s">
        <v>1980</v>
      </c>
      <c r="D14" s="7"/>
    </row>
    <row r="15" spans="1:26" x14ac:dyDescent="0.2">
      <c r="A15" s="7" t="s">
        <v>1769</v>
      </c>
      <c r="B15" s="7" t="s">
        <v>1769</v>
      </c>
      <c r="C15" s="2" t="s">
        <v>1981</v>
      </c>
      <c r="D15" s="7"/>
    </row>
    <row r="16" spans="1:26" x14ac:dyDescent="0.2">
      <c r="A16" s="7" t="s">
        <v>1770</v>
      </c>
      <c r="B16" s="7" t="s">
        <v>1770</v>
      </c>
      <c r="C16" s="2" t="s">
        <v>2001</v>
      </c>
      <c r="D16" s="7"/>
    </row>
    <row r="17" spans="1:27" x14ac:dyDescent="0.2">
      <c r="A17" s="7" t="s">
        <v>1771</v>
      </c>
      <c r="B17" s="7" t="s">
        <v>1771</v>
      </c>
      <c r="C17" s="2" t="s">
        <v>1982</v>
      </c>
      <c r="D17" s="7"/>
    </row>
    <row r="18" spans="1:27" x14ac:dyDescent="0.2">
      <c r="A18" s="7" t="s">
        <v>1772</v>
      </c>
      <c r="B18" s="7" t="s">
        <v>1772</v>
      </c>
      <c r="C18" s="2" t="s">
        <v>1983</v>
      </c>
      <c r="D18" s="7"/>
      <c r="Z18" s="8"/>
      <c r="AA18" s="8"/>
    </row>
    <row r="19" spans="1:27" x14ac:dyDescent="0.2">
      <c r="A19" s="7" t="s">
        <v>1774</v>
      </c>
      <c r="B19" s="7" t="s">
        <v>1774</v>
      </c>
      <c r="C19" s="2" t="s">
        <v>1984</v>
      </c>
      <c r="D19" s="7"/>
      <c r="Z19" s="8"/>
      <c r="AA19" s="8"/>
    </row>
    <row r="20" spans="1:27" x14ac:dyDescent="0.2">
      <c r="A20" s="7" t="s">
        <v>1781</v>
      </c>
      <c r="B20" s="7" t="s">
        <v>1781</v>
      </c>
      <c r="C20" s="2" t="s">
        <v>1781</v>
      </c>
      <c r="D20" s="7"/>
    </row>
    <row r="21" spans="1:27" x14ac:dyDescent="0.2">
      <c r="A21" s="7" t="s">
        <v>1129</v>
      </c>
      <c r="B21" s="7" t="s">
        <v>1129</v>
      </c>
      <c r="C21" s="2" t="s">
        <v>1129</v>
      </c>
      <c r="D21" s="7"/>
      <c r="Z21" s="8"/>
    </row>
    <row r="22" spans="1:27" x14ac:dyDescent="0.2">
      <c r="A22" s="7" t="s">
        <v>1146</v>
      </c>
      <c r="B22" s="7" t="s">
        <v>1146</v>
      </c>
      <c r="C22" s="2" t="s">
        <v>1985</v>
      </c>
      <c r="D22" s="7"/>
    </row>
    <row r="64" spans="27:27" x14ac:dyDescent="0.2">
      <c r="AA64" s="9"/>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R148"/>
  <sheetViews>
    <sheetView workbookViewId="0"/>
  </sheetViews>
  <sheetFormatPr baseColWidth="10" defaultRowHeight="12.75" x14ac:dyDescent="0.2"/>
  <cols>
    <col min="1" max="1" width="4.140625" style="2" customWidth="1"/>
    <col min="2" max="2" width="31.42578125" style="2" customWidth="1"/>
    <col min="3" max="3" width="17" style="2" customWidth="1"/>
    <col min="4" max="16384" width="11.42578125" style="2"/>
  </cols>
  <sheetData>
    <row r="1" spans="2:18" x14ac:dyDescent="0.2">
      <c r="B1" s="27" t="s">
        <v>43</v>
      </c>
      <c r="C1" s="28"/>
      <c r="E1" s="2" t="s">
        <v>44</v>
      </c>
    </row>
    <row r="2" spans="2:18" ht="25.5" x14ac:dyDescent="0.2">
      <c r="B2" s="29" t="s">
        <v>2019</v>
      </c>
      <c r="C2" s="30" t="s">
        <v>1914</v>
      </c>
      <c r="E2" s="10" t="s">
        <v>45</v>
      </c>
      <c r="R2" s="7"/>
    </row>
    <row r="3" spans="2:18" x14ac:dyDescent="0.2">
      <c r="B3" s="2" t="s">
        <v>46</v>
      </c>
      <c r="C3" s="2">
        <v>0.26</v>
      </c>
    </row>
    <row r="4" spans="2:18" x14ac:dyDescent="0.2">
      <c r="B4" s="11" t="s">
        <v>47</v>
      </c>
      <c r="R4" s="12"/>
    </row>
    <row r="5" spans="2:18" x14ac:dyDescent="0.2">
      <c r="B5" s="11" t="s">
        <v>48</v>
      </c>
    </row>
    <row r="6" spans="2:18" x14ac:dyDescent="0.2">
      <c r="B6" s="2" t="s">
        <v>49</v>
      </c>
    </row>
    <row r="7" spans="2:18" x14ac:dyDescent="0.2">
      <c r="B7" s="2" t="s">
        <v>50</v>
      </c>
    </row>
    <row r="8" spans="2:18" x14ac:dyDescent="0.2">
      <c r="B8" s="11" t="s">
        <v>51</v>
      </c>
    </row>
    <row r="9" spans="2:18" x14ac:dyDescent="0.2">
      <c r="B9" s="11" t="s">
        <v>52</v>
      </c>
      <c r="C9" s="12"/>
    </row>
    <row r="10" spans="2:18" x14ac:dyDescent="0.2">
      <c r="B10" s="11" t="s">
        <v>53</v>
      </c>
    </row>
    <row r="11" spans="2:18" x14ac:dyDescent="0.2">
      <c r="B11" s="11" t="s">
        <v>54</v>
      </c>
      <c r="F11" s="12"/>
    </row>
    <row r="12" spans="2:18" x14ac:dyDescent="0.2">
      <c r="B12" s="2" t="s">
        <v>55</v>
      </c>
    </row>
    <row r="13" spans="2:18" x14ac:dyDescent="0.2">
      <c r="B13" s="11" t="s">
        <v>56</v>
      </c>
    </row>
    <row r="14" spans="2:18" x14ac:dyDescent="0.2">
      <c r="B14" s="2" t="s">
        <v>57</v>
      </c>
    </row>
    <row r="15" spans="2:18" x14ac:dyDescent="0.2">
      <c r="B15" s="11" t="s">
        <v>58</v>
      </c>
    </row>
    <row r="16" spans="2:18" x14ac:dyDescent="0.2">
      <c r="B16" s="2" t="s">
        <v>59</v>
      </c>
    </row>
    <row r="17" spans="2:6" x14ac:dyDescent="0.2">
      <c r="B17" s="11" t="s">
        <v>60</v>
      </c>
    </row>
    <row r="18" spans="2:6" x14ac:dyDescent="0.2">
      <c r="B18" s="11" t="s">
        <v>61</v>
      </c>
    </row>
    <row r="19" spans="2:6" x14ac:dyDescent="0.2">
      <c r="B19" s="2" t="s">
        <v>62</v>
      </c>
    </row>
    <row r="20" spans="2:6" x14ac:dyDescent="0.2">
      <c r="B20" s="11" t="s">
        <v>63</v>
      </c>
    </row>
    <row r="21" spans="2:6" x14ac:dyDescent="0.2">
      <c r="B21" s="2" t="s">
        <v>64</v>
      </c>
    </row>
    <row r="22" spans="2:6" x14ac:dyDescent="0.2">
      <c r="B22" s="11" t="s">
        <v>65</v>
      </c>
      <c r="F22" s="12"/>
    </row>
    <row r="23" spans="2:6" x14ac:dyDescent="0.2">
      <c r="B23" s="11" t="s">
        <v>66</v>
      </c>
    </row>
    <row r="24" spans="2:6" x14ac:dyDescent="0.2">
      <c r="B24" s="11" t="s">
        <v>67</v>
      </c>
    </row>
    <row r="25" spans="2:6" x14ac:dyDescent="0.2">
      <c r="B25" s="2" t="s">
        <v>68</v>
      </c>
    </row>
    <row r="26" spans="2:6" x14ac:dyDescent="0.2">
      <c r="B26" s="2" t="s">
        <v>69</v>
      </c>
    </row>
    <row r="27" spans="2:6" x14ac:dyDescent="0.2">
      <c r="B27" s="2" t="s">
        <v>70</v>
      </c>
    </row>
    <row r="28" spans="2:6" x14ac:dyDescent="0.2">
      <c r="B28" s="2" t="s">
        <v>71</v>
      </c>
    </row>
    <row r="29" spans="2:6" x14ac:dyDescent="0.2">
      <c r="B29" s="11" t="s">
        <v>72</v>
      </c>
    </row>
    <row r="30" spans="2:6" x14ac:dyDescent="0.2">
      <c r="B30" s="2" t="s">
        <v>73</v>
      </c>
    </row>
    <row r="31" spans="2:6" x14ac:dyDescent="0.2">
      <c r="B31" s="2" t="s">
        <v>74</v>
      </c>
    </row>
    <row r="32" spans="2:6" x14ac:dyDescent="0.2">
      <c r="B32" s="2" t="s">
        <v>75</v>
      </c>
    </row>
    <row r="33" spans="2:6" x14ac:dyDescent="0.2">
      <c r="B33" s="11" t="s">
        <v>76</v>
      </c>
    </row>
    <row r="34" spans="2:6" x14ac:dyDescent="0.2">
      <c r="B34" s="2" t="s">
        <v>77</v>
      </c>
    </row>
    <row r="35" spans="2:6" x14ac:dyDescent="0.2">
      <c r="B35" s="11" t="s">
        <v>78</v>
      </c>
    </row>
    <row r="36" spans="2:6" x14ac:dyDescent="0.2">
      <c r="B36" s="11" t="s">
        <v>79</v>
      </c>
    </row>
    <row r="37" spans="2:6" x14ac:dyDescent="0.2">
      <c r="B37" s="11" t="s">
        <v>80</v>
      </c>
    </row>
    <row r="38" spans="2:6" x14ac:dyDescent="0.2">
      <c r="B38" s="11" t="s">
        <v>81</v>
      </c>
    </row>
    <row r="39" spans="2:6" x14ac:dyDescent="0.2">
      <c r="B39" s="2" t="s">
        <v>82</v>
      </c>
    </row>
    <row r="40" spans="2:6" x14ac:dyDescent="0.2">
      <c r="B40" s="11" t="s">
        <v>83</v>
      </c>
      <c r="F40" s="12"/>
    </row>
    <row r="41" spans="2:6" x14ac:dyDescent="0.2">
      <c r="B41" s="11" t="s">
        <v>84</v>
      </c>
    </row>
    <row r="42" spans="2:6" x14ac:dyDescent="0.2">
      <c r="B42" s="11" t="s">
        <v>85</v>
      </c>
    </row>
    <row r="43" spans="2:6" x14ac:dyDescent="0.2">
      <c r="B43" s="11" t="s">
        <v>86</v>
      </c>
    </row>
    <row r="44" spans="2:6" x14ac:dyDescent="0.2">
      <c r="B44" s="11" t="s">
        <v>87</v>
      </c>
    </row>
    <row r="45" spans="2:6" x14ac:dyDescent="0.2">
      <c r="B45" s="11" t="s">
        <v>88</v>
      </c>
    </row>
    <row r="46" spans="2:6" x14ac:dyDescent="0.2">
      <c r="B46" s="11" t="s">
        <v>89</v>
      </c>
    </row>
    <row r="47" spans="2:6" x14ac:dyDescent="0.2">
      <c r="B47" s="11" t="s">
        <v>90</v>
      </c>
    </row>
    <row r="48" spans="2:6" x14ac:dyDescent="0.2">
      <c r="B48" s="11" t="s">
        <v>91</v>
      </c>
    </row>
    <row r="49" spans="2:2" x14ac:dyDescent="0.2">
      <c r="B49" s="11" t="s">
        <v>92</v>
      </c>
    </row>
    <row r="50" spans="2:2" x14ac:dyDescent="0.2">
      <c r="B50" s="11" t="s">
        <v>93</v>
      </c>
    </row>
    <row r="51" spans="2:2" x14ac:dyDescent="0.2">
      <c r="B51" s="11" t="s">
        <v>94</v>
      </c>
    </row>
    <row r="52" spans="2:2" x14ac:dyDescent="0.2">
      <c r="B52" s="11" t="s">
        <v>95</v>
      </c>
    </row>
    <row r="53" spans="2:2" x14ac:dyDescent="0.2">
      <c r="B53" s="11" t="s">
        <v>96</v>
      </c>
    </row>
    <row r="54" spans="2:2" x14ac:dyDescent="0.2">
      <c r="B54" s="11" t="s">
        <v>97</v>
      </c>
    </row>
    <row r="55" spans="2:2" x14ac:dyDescent="0.2">
      <c r="B55" s="11" t="s">
        <v>98</v>
      </c>
    </row>
    <row r="56" spans="2:2" x14ac:dyDescent="0.2">
      <c r="B56" s="11" t="s">
        <v>99</v>
      </c>
    </row>
    <row r="57" spans="2:2" x14ac:dyDescent="0.2">
      <c r="B57" s="11" t="s">
        <v>100</v>
      </c>
    </row>
    <row r="58" spans="2:2" x14ac:dyDescent="0.2">
      <c r="B58" s="11" t="s">
        <v>101</v>
      </c>
    </row>
    <row r="59" spans="2:2" x14ac:dyDescent="0.2">
      <c r="B59" s="11" t="s">
        <v>102</v>
      </c>
    </row>
    <row r="60" spans="2:2" x14ac:dyDescent="0.2">
      <c r="B60" s="11" t="s">
        <v>103</v>
      </c>
    </row>
    <row r="61" spans="2:2" x14ac:dyDescent="0.2">
      <c r="B61" s="11" t="s">
        <v>104</v>
      </c>
    </row>
    <row r="62" spans="2:2" x14ac:dyDescent="0.2">
      <c r="B62" s="11" t="s">
        <v>105</v>
      </c>
    </row>
    <row r="63" spans="2:2" x14ac:dyDescent="0.2">
      <c r="B63" s="11" t="s">
        <v>106</v>
      </c>
    </row>
    <row r="64" spans="2:2" x14ac:dyDescent="0.2">
      <c r="B64" s="11" t="s">
        <v>107</v>
      </c>
    </row>
    <row r="65" spans="2:2" x14ac:dyDescent="0.2">
      <c r="B65" s="11" t="s">
        <v>108</v>
      </c>
    </row>
    <row r="66" spans="2:2" x14ac:dyDescent="0.2">
      <c r="B66" s="2" t="s">
        <v>109</v>
      </c>
    </row>
    <row r="67" spans="2:2" x14ac:dyDescent="0.2">
      <c r="B67" s="11" t="s">
        <v>110</v>
      </c>
    </row>
    <row r="68" spans="2:2" x14ac:dyDescent="0.2">
      <c r="B68" s="2" t="s">
        <v>111</v>
      </c>
    </row>
    <row r="69" spans="2:2" x14ac:dyDescent="0.2">
      <c r="B69" s="2" t="s">
        <v>112</v>
      </c>
    </row>
    <row r="70" spans="2:2" x14ac:dyDescent="0.2">
      <c r="B70" s="11" t="s">
        <v>113</v>
      </c>
    </row>
    <row r="71" spans="2:2" x14ac:dyDescent="0.2">
      <c r="B71" s="2" t="s">
        <v>114</v>
      </c>
    </row>
    <row r="72" spans="2:2" x14ac:dyDescent="0.2">
      <c r="B72" s="11" t="s">
        <v>115</v>
      </c>
    </row>
    <row r="73" spans="2:2" x14ac:dyDescent="0.2">
      <c r="B73" s="11" t="s">
        <v>116</v>
      </c>
    </row>
    <row r="74" spans="2:2" x14ac:dyDescent="0.2">
      <c r="B74" s="11" t="s">
        <v>117</v>
      </c>
    </row>
    <row r="75" spans="2:2" x14ac:dyDescent="0.2">
      <c r="B75" s="11" t="s">
        <v>118</v>
      </c>
    </row>
    <row r="76" spans="2:2" x14ac:dyDescent="0.2">
      <c r="B76" s="11" t="s">
        <v>119</v>
      </c>
    </row>
    <row r="77" spans="2:2" x14ac:dyDescent="0.2">
      <c r="B77" s="11" t="s">
        <v>120</v>
      </c>
    </row>
    <row r="78" spans="2:2" x14ac:dyDescent="0.2">
      <c r="B78" s="11" t="s">
        <v>121</v>
      </c>
    </row>
    <row r="79" spans="2:2" x14ac:dyDescent="0.2">
      <c r="B79" s="11" t="s">
        <v>122</v>
      </c>
    </row>
    <row r="80" spans="2:2" x14ac:dyDescent="0.2">
      <c r="B80" s="2" t="s">
        <v>123</v>
      </c>
    </row>
    <row r="81" spans="2:2" x14ac:dyDescent="0.2">
      <c r="B81" s="11" t="s">
        <v>124</v>
      </c>
    </row>
    <row r="82" spans="2:2" x14ac:dyDescent="0.2">
      <c r="B82" s="2" t="s">
        <v>125</v>
      </c>
    </row>
    <row r="83" spans="2:2" x14ac:dyDescent="0.2">
      <c r="B83" s="11" t="s">
        <v>126</v>
      </c>
    </row>
    <row r="84" spans="2:2" x14ac:dyDescent="0.2">
      <c r="B84" s="11" t="s">
        <v>127</v>
      </c>
    </row>
    <row r="85" spans="2:2" x14ac:dyDescent="0.2">
      <c r="B85" s="11" t="s">
        <v>128</v>
      </c>
    </row>
    <row r="86" spans="2:2" x14ac:dyDescent="0.2">
      <c r="B86" s="2" t="s">
        <v>129</v>
      </c>
    </row>
    <row r="87" spans="2:2" x14ac:dyDescent="0.2">
      <c r="B87" s="11" t="s">
        <v>130</v>
      </c>
    </row>
    <row r="88" spans="2:2" x14ac:dyDescent="0.2">
      <c r="B88" s="11" t="s">
        <v>131</v>
      </c>
    </row>
    <row r="89" spans="2:2" x14ac:dyDescent="0.2">
      <c r="B89" s="2" t="s">
        <v>132</v>
      </c>
    </row>
    <row r="90" spans="2:2" x14ac:dyDescent="0.2">
      <c r="B90" s="2" t="s">
        <v>133</v>
      </c>
    </row>
    <row r="91" spans="2:2" x14ac:dyDescent="0.2">
      <c r="B91" s="11" t="s">
        <v>134</v>
      </c>
    </row>
    <row r="92" spans="2:2" x14ac:dyDescent="0.2">
      <c r="B92" s="11" t="s">
        <v>135</v>
      </c>
    </row>
    <row r="93" spans="2:2" x14ac:dyDescent="0.2">
      <c r="B93" s="11" t="s">
        <v>136</v>
      </c>
    </row>
    <row r="94" spans="2:2" x14ac:dyDescent="0.2">
      <c r="B94" s="2" t="s">
        <v>137</v>
      </c>
    </row>
    <row r="95" spans="2:2" x14ac:dyDescent="0.2">
      <c r="B95" s="11" t="s">
        <v>138</v>
      </c>
    </row>
    <row r="96" spans="2:2" x14ac:dyDescent="0.2">
      <c r="B96" s="2" t="s">
        <v>139</v>
      </c>
    </row>
    <row r="97" spans="2:2" x14ac:dyDescent="0.2">
      <c r="B97" s="11" t="s">
        <v>140</v>
      </c>
    </row>
    <row r="98" spans="2:2" x14ac:dyDescent="0.2">
      <c r="B98" s="2" t="s">
        <v>141</v>
      </c>
    </row>
    <row r="99" spans="2:2" x14ac:dyDescent="0.2">
      <c r="B99" s="2" t="s">
        <v>142</v>
      </c>
    </row>
    <row r="100" spans="2:2" x14ac:dyDescent="0.2">
      <c r="B100" s="11" t="s">
        <v>143</v>
      </c>
    </row>
    <row r="101" spans="2:2" x14ac:dyDescent="0.2">
      <c r="B101" s="2" t="s">
        <v>144</v>
      </c>
    </row>
    <row r="102" spans="2:2" x14ac:dyDescent="0.2">
      <c r="B102" s="2" t="s">
        <v>145</v>
      </c>
    </row>
    <row r="103" spans="2:2" x14ac:dyDescent="0.2">
      <c r="B103" s="11" t="s">
        <v>146</v>
      </c>
    </row>
    <row r="104" spans="2:2" x14ac:dyDescent="0.2">
      <c r="B104" s="11" t="s">
        <v>147</v>
      </c>
    </row>
    <row r="105" spans="2:2" x14ac:dyDescent="0.2">
      <c r="B105" s="11" t="s">
        <v>148</v>
      </c>
    </row>
    <row r="106" spans="2:2" x14ac:dyDescent="0.2">
      <c r="B106" s="11" t="s">
        <v>149</v>
      </c>
    </row>
    <row r="107" spans="2:2" x14ac:dyDescent="0.2">
      <c r="B107" s="2" t="s">
        <v>150</v>
      </c>
    </row>
    <row r="108" spans="2:2" x14ac:dyDescent="0.2">
      <c r="B108" s="11" t="s">
        <v>151</v>
      </c>
    </row>
    <row r="109" spans="2:2" x14ac:dyDescent="0.2">
      <c r="B109" s="11" t="s">
        <v>152</v>
      </c>
    </row>
    <row r="110" spans="2:2" x14ac:dyDescent="0.2">
      <c r="B110" s="2" t="s">
        <v>153</v>
      </c>
    </row>
    <row r="111" spans="2:2" x14ac:dyDescent="0.2">
      <c r="B111" s="2" t="s">
        <v>154</v>
      </c>
    </row>
    <row r="112" spans="2:2" x14ac:dyDescent="0.2">
      <c r="B112" s="11" t="s">
        <v>155</v>
      </c>
    </row>
    <row r="113" spans="2:2" x14ac:dyDescent="0.2">
      <c r="B113" s="11" t="s">
        <v>156</v>
      </c>
    </row>
    <row r="114" spans="2:2" x14ac:dyDescent="0.2">
      <c r="B114" s="2" t="s">
        <v>157</v>
      </c>
    </row>
    <row r="115" spans="2:2" x14ac:dyDescent="0.2">
      <c r="B115" s="11" t="s">
        <v>158</v>
      </c>
    </row>
    <row r="116" spans="2:2" x14ac:dyDescent="0.2">
      <c r="B116" s="2" t="s">
        <v>159</v>
      </c>
    </row>
    <row r="117" spans="2:2" x14ac:dyDescent="0.2">
      <c r="B117" s="11" t="s">
        <v>160</v>
      </c>
    </row>
    <row r="118" spans="2:2" x14ac:dyDescent="0.2">
      <c r="B118" s="11" t="s">
        <v>161</v>
      </c>
    </row>
    <row r="119" spans="2:2" x14ac:dyDescent="0.2">
      <c r="B119" s="11" t="s">
        <v>162</v>
      </c>
    </row>
    <row r="120" spans="2:2" x14ac:dyDescent="0.2">
      <c r="B120" s="11" t="s">
        <v>163</v>
      </c>
    </row>
    <row r="121" spans="2:2" x14ac:dyDescent="0.2">
      <c r="B121" s="11" t="s">
        <v>164</v>
      </c>
    </row>
    <row r="122" spans="2:2" x14ac:dyDescent="0.2">
      <c r="B122" s="11" t="s">
        <v>165</v>
      </c>
    </row>
    <row r="123" spans="2:2" x14ac:dyDescent="0.2">
      <c r="B123" s="11" t="s">
        <v>166</v>
      </c>
    </row>
    <row r="124" spans="2:2" x14ac:dyDescent="0.2">
      <c r="B124" s="11" t="s">
        <v>167</v>
      </c>
    </row>
    <row r="125" spans="2:2" x14ac:dyDescent="0.2">
      <c r="B125" s="11" t="s">
        <v>168</v>
      </c>
    </row>
    <row r="126" spans="2:2" x14ac:dyDescent="0.2">
      <c r="B126" s="11" t="s">
        <v>169</v>
      </c>
    </row>
    <row r="127" spans="2:2" x14ac:dyDescent="0.2">
      <c r="B127" s="2" t="s">
        <v>170</v>
      </c>
    </row>
    <row r="128" spans="2:2" x14ac:dyDescent="0.2">
      <c r="B128" s="2" t="s">
        <v>171</v>
      </c>
    </row>
    <row r="129" spans="2:2" x14ac:dyDescent="0.2">
      <c r="B129" s="11" t="s">
        <v>172</v>
      </c>
    </row>
    <row r="130" spans="2:2" x14ac:dyDescent="0.2">
      <c r="B130" s="11" t="s">
        <v>173</v>
      </c>
    </row>
    <row r="131" spans="2:2" x14ac:dyDescent="0.2">
      <c r="B131" s="2" t="s">
        <v>174</v>
      </c>
    </row>
    <row r="132" spans="2:2" x14ac:dyDescent="0.2">
      <c r="B132" s="11" t="s">
        <v>175</v>
      </c>
    </row>
    <row r="133" spans="2:2" x14ac:dyDescent="0.2">
      <c r="B133" s="2" t="s">
        <v>176</v>
      </c>
    </row>
    <row r="134" spans="2:2" x14ac:dyDescent="0.2">
      <c r="B134" s="11" t="s">
        <v>177</v>
      </c>
    </row>
    <row r="135" spans="2:2" x14ac:dyDescent="0.2">
      <c r="B135" s="11" t="s">
        <v>178</v>
      </c>
    </row>
    <row r="136" spans="2:2" x14ac:dyDescent="0.2">
      <c r="B136" s="2" t="s">
        <v>179</v>
      </c>
    </row>
    <row r="137" spans="2:2" x14ac:dyDescent="0.2">
      <c r="B137" s="2" t="s">
        <v>180</v>
      </c>
    </row>
    <row r="138" spans="2:2" x14ac:dyDescent="0.2">
      <c r="B138" s="11" t="s">
        <v>181</v>
      </c>
    </row>
    <row r="139" spans="2:2" x14ac:dyDescent="0.2">
      <c r="B139" s="2" t="s">
        <v>182</v>
      </c>
    </row>
    <row r="140" spans="2:2" x14ac:dyDescent="0.2">
      <c r="B140" s="2" t="s">
        <v>183</v>
      </c>
    </row>
    <row r="141" spans="2:2" x14ac:dyDescent="0.2">
      <c r="B141" s="11" t="s">
        <v>184</v>
      </c>
    </row>
    <row r="142" spans="2:2" x14ac:dyDescent="0.2">
      <c r="B142" s="11" t="s">
        <v>185</v>
      </c>
    </row>
    <row r="143" spans="2:2" x14ac:dyDescent="0.2">
      <c r="B143" s="2" t="s">
        <v>186</v>
      </c>
    </row>
    <row r="144" spans="2:2" x14ac:dyDescent="0.2">
      <c r="B144" s="11" t="s">
        <v>187</v>
      </c>
    </row>
    <row r="145" spans="2:2" x14ac:dyDescent="0.2">
      <c r="B145" s="11" t="s">
        <v>188</v>
      </c>
    </row>
    <row r="146" spans="2:2" x14ac:dyDescent="0.2">
      <c r="B146" s="2" t="s">
        <v>189</v>
      </c>
    </row>
    <row r="147" spans="2:2" x14ac:dyDescent="0.2">
      <c r="B147" s="2" t="s">
        <v>190</v>
      </c>
    </row>
    <row r="148" spans="2:2" x14ac:dyDescent="0.2">
      <c r="B148" s="2" t="s">
        <v>191</v>
      </c>
    </row>
  </sheetData>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249977111117893"/>
  </sheetPr>
  <dimension ref="A1:G5"/>
  <sheetViews>
    <sheetView workbookViewId="0"/>
  </sheetViews>
  <sheetFormatPr baseColWidth="10" defaultRowHeight="12.75" x14ac:dyDescent="0.2"/>
  <cols>
    <col min="1" max="1" width="27.5703125" bestFit="1" customWidth="1"/>
  </cols>
  <sheetData>
    <row r="1" spans="1:7" ht="15" x14ac:dyDescent="0.25">
      <c r="A1" t="s">
        <v>2030</v>
      </c>
      <c r="B1" s="48" t="s">
        <v>2031</v>
      </c>
      <c r="C1" s="49"/>
      <c r="D1" s="49"/>
      <c r="E1" s="49"/>
      <c r="F1" s="49"/>
      <c r="G1" s="49"/>
    </row>
    <row r="2" spans="1:7" ht="15" x14ac:dyDescent="0.25">
      <c r="A2" s="50" t="s">
        <v>2032</v>
      </c>
      <c r="B2" s="51" t="s">
        <v>2033</v>
      </c>
      <c r="C2" s="51"/>
    </row>
    <row r="3" spans="1:7" ht="15" x14ac:dyDescent="0.25">
      <c r="A3" s="52"/>
      <c r="B3" s="53" t="s">
        <v>2034</v>
      </c>
      <c r="C3" s="53" t="s">
        <v>2035</v>
      </c>
    </row>
    <row r="4" spans="1:7" x14ac:dyDescent="0.2">
      <c r="A4" t="s">
        <v>1515</v>
      </c>
      <c r="C4" t="s">
        <v>5</v>
      </c>
    </row>
    <row r="5" spans="1:7" x14ac:dyDescent="0.2">
      <c r="A5" t="s">
        <v>1562</v>
      </c>
      <c r="C5" t="s">
        <v>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002060"/>
  </sheetPr>
  <dimension ref="A1:Q540"/>
  <sheetViews>
    <sheetView zoomScaleNormal="100"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RowHeight="12.75" x14ac:dyDescent="0.2"/>
  <cols>
    <col min="1" max="1" width="13.85546875" style="5" customWidth="1"/>
    <col min="2" max="2" width="66.5703125" style="5" customWidth="1"/>
    <col min="3" max="3" width="9.85546875" style="5" customWidth="1"/>
    <col min="4" max="5" width="12.85546875" style="5" customWidth="1"/>
    <col min="6" max="6" width="12.28515625" style="5" customWidth="1"/>
    <col min="7" max="7" width="12.85546875" style="5" customWidth="1"/>
    <col min="8" max="8" width="12.28515625" style="5" customWidth="1"/>
    <col min="9" max="9" width="8.140625" style="5" customWidth="1"/>
    <col min="10" max="16384" width="11.42578125" style="5"/>
  </cols>
  <sheetData>
    <row r="1" spans="1:17" x14ac:dyDescent="0.2">
      <c r="A1" s="5" t="s">
        <v>2028</v>
      </c>
    </row>
    <row r="2" spans="1:17" x14ac:dyDescent="0.2">
      <c r="A2" s="5" t="s">
        <v>192</v>
      </c>
      <c r="B2" s="5">
        <v>1</v>
      </c>
      <c r="C2" s="5" t="s">
        <v>193</v>
      </c>
      <c r="D2" s="5" t="s">
        <v>194</v>
      </c>
      <c r="E2" s="46" t="s">
        <v>1765</v>
      </c>
      <c r="F2" s="46"/>
      <c r="G2" s="46"/>
      <c r="H2" s="46"/>
    </row>
    <row r="3" spans="1:17" ht="37.5" customHeight="1" x14ac:dyDescent="0.2">
      <c r="A3" s="13" t="s">
        <v>1</v>
      </c>
      <c r="B3" s="13" t="s">
        <v>195</v>
      </c>
      <c r="C3" s="14" t="s">
        <v>1915</v>
      </c>
      <c r="D3" s="14" t="s">
        <v>478</v>
      </c>
      <c r="E3" s="14" t="s">
        <v>479</v>
      </c>
      <c r="F3" s="13" t="s">
        <v>196</v>
      </c>
      <c r="G3" s="14" t="s">
        <v>2020</v>
      </c>
      <c r="H3" s="14" t="s">
        <v>197</v>
      </c>
      <c r="I3" s="44"/>
      <c r="J3" s="77" t="s">
        <v>2340</v>
      </c>
      <c r="K3" s="77"/>
      <c r="L3" s="77"/>
      <c r="M3" s="77"/>
      <c r="N3" s="77"/>
      <c r="O3" s="77"/>
      <c r="P3" s="77"/>
      <c r="Q3" s="77"/>
    </row>
    <row r="4" spans="1:17" x14ac:dyDescent="0.2">
      <c r="A4" s="16" t="s">
        <v>352</v>
      </c>
      <c r="B4" s="16" t="s">
        <v>353</v>
      </c>
      <c r="F4" s="6"/>
      <c r="G4" s="6"/>
      <c r="H4" s="6">
        <v>43</v>
      </c>
      <c r="I4" s="6"/>
    </row>
    <row r="5" spans="1:17" x14ac:dyDescent="0.2">
      <c r="A5" s="5">
        <v>1001</v>
      </c>
      <c r="B5" s="38" t="s">
        <v>354</v>
      </c>
      <c r="C5" s="6" t="s">
        <v>35</v>
      </c>
      <c r="D5" s="1">
        <v>102.21</v>
      </c>
      <c r="E5" s="6" t="str">
        <f t="shared" ref="E5:E68" si="0">IF(OR(F5&gt;0,C5=""),"",ROUND(15%*D5,2))</f>
        <v/>
      </c>
      <c r="F5" s="170">
        <v>5.6</v>
      </c>
      <c r="G5" s="6" t="s">
        <v>46</v>
      </c>
      <c r="H5" s="6"/>
      <c r="I5" s="6"/>
    </row>
    <row r="6" spans="1:17" x14ac:dyDescent="0.2">
      <c r="A6" s="5">
        <v>1002</v>
      </c>
      <c r="B6" s="5" t="s">
        <v>355</v>
      </c>
      <c r="C6" s="6" t="s">
        <v>35</v>
      </c>
      <c r="D6" s="1">
        <v>132.09</v>
      </c>
      <c r="E6" s="6" t="str">
        <f t="shared" si="0"/>
        <v/>
      </c>
      <c r="F6" s="170">
        <v>7</v>
      </c>
      <c r="G6" s="6" t="s">
        <v>46</v>
      </c>
      <c r="H6" s="6"/>
      <c r="I6" s="6"/>
    </row>
    <row r="7" spans="1:17" x14ac:dyDescent="0.2">
      <c r="A7" s="5">
        <v>1003</v>
      </c>
      <c r="B7" s="5" t="s">
        <v>356</v>
      </c>
      <c r="C7" s="6" t="s">
        <v>35</v>
      </c>
      <c r="D7" s="1">
        <v>178.45</v>
      </c>
      <c r="E7" s="6" t="str">
        <f t="shared" si="0"/>
        <v/>
      </c>
      <c r="F7" s="170">
        <v>9.3000000000000007</v>
      </c>
      <c r="G7" s="6" t="s">
        <v>46</v>
      </c>
      <c r="H7" s="6"/>
      <c r="I7" s="6"/>
    </row>
    <row r="8" spans="1:17" x14ac:dyDescent="0.2">
      <c r="A8" s="5">
        <v>1004</v>
      </c>
      <c r="B8" s="5" t="s">
        <v>357</v>
      </c>
      <c r="C8" s="6" t="s">
        <v>35</v>
      </c>
      <c r="D8" s="1">
        <v>200.28</v>
      </c>
      <c r="E8" s="6" t="str">
        <f t="shared" si="0"/>
        <v/>
      </c>
      <c r="F8" s="170">
        <v>11.2</v>
      </c>
      <c r="G8" s="6" t="s">
        <v>46</v>
      </c>
      <c r="H8" s="6"/>
      <c r="I8" s="6"/>
    </row>
    <row r="9" spans="1:17" x14ac:dyDescent="0.2">
      <c r="A9" s="5">
        <v>1005</v>
      </c>
      <c r="B9" s="5" t="s">
        <v>362</v>
      </c>
      <c r="C9" s="6" t="s">
        <v>35</v>
      </c>
      <c r="D9" s="1">
        <v>240.56</v>
      </c>
      <c r="E9" s="6" t="str">
        <f t="shared" si="0"/>
        <v/>
      </c>
      <c r="F9" s="170">
        <v>14</v>
      </c>
      <c r="G9" s="6" t="s">
        <v>46</v>
      </c>
      <c r="H9" s="6"/>
      <c r="I9" s="6"/>
    </row>
    <row r="10" spans="1:17" x14ac:dyDescent="0.2">
      <c r="A10" s="5">
        <v>1006</v>
      </c>
      <c r="B10" s="5" t="s">
        <v>358</v>
      </c>
      <c r="C10" s="6" t="s">
        <v>35</v>
      </c>
      <c r="D10" s="1">
        <v>440</v>
      </c>
      <c r="E10" s="6" t="str">
        <f t="shared" si="0"/>
        <v/>
      </c>
      <c r="F10" s="170">
        <v>24.7</v>
      </c>
      <c r="G10" s="6" t="s">
        <v>46</v>
      </c>
      <c r="H10" s="6"/>
      <c r="I10" s="6"/>
    </row>
    <row r="11" spans="1:17" x14ac:dyDescent="0.2">
      <c r="A11" s="5">
        <v>1007</v>
      </c>
      <c r="B11" s="5" t="s">
        <v>359</v>
      </c>
      <c r="C11" s="6" t="s">
        <v>35</v>
      </c>
      <c r="D11" s="1">
        <v>305</v>
      </c>
      <c r="E11" s="6" t="str">
        <f t="shared" si="0"/>
        <v/>
      </c>
      <c r="F11" s="170">
        <v>14</v>
      </c>
      <c r="G11" s="6" t="s">
        <v>46</v>
      </c>
      <c r="H11" s="6"/>
      <c r="I11" s="6"/>
    </row>
    <row r="12" spans="1:17" x14ac:dyDescent="0.2">
      <c r="A12" s="5">
        <v>1008</v>
      </c>
      <c r="B12" s="5" t="s">
        <v>360</v>
      </c>
      <c r="C12" s="6" t="s">
        <v>35</v>
      </c>
      <c r="D12" s="1">
        <v>597.88</v>
      </c>
      <c r="E12" s="6" t="str">
        <f t="shared" si="0"/>
        <v/>
      </c>
      <c r="F12" s="170">
        <v>25.1</v>
      </c>
      <c r="G12" s="6" t="s">
        <v>46</v>
      </c>
      <c r="H12" s="6"/>
      <c r="I12" s="6"/>
    </row>
    <row r="13" spans="1:17" x14ac:dyDescent="0.2">
      <c r="A13" s="5">
        <v>1009</v>
      </c>
      <c r="B13" s="5" t="s">
        <v>363</v>
      </c>
      <c r="C13" s="6" t="s">
        <v>35</v>
      </c>
      <c r="D13" s="1">
        <v>900</v>
      </c>
      <c r="E13" s="6" t="str">
        <f t="shared" si="0"/>
        <v/>
      </c>
      <c r="F13" s="170">
        <v>31.2</v>
      </c>
      <c r="G13" s="6" t="s">
        <v>46</v>
      </c>
      <c r="H13" s="6"/>
      <c r="I13" s="6"/>
    </row>
    <row r="14" spans="1:17" x14ac:dyDescent="0.2">
      <c r="A14" s="5">
        <v>1010</v>
      </c>
      <c r="B14" s="5" t="s">
        <v>361</v>
      </c>
      <c r="C14" s="6" t="s">
        <v>35</v>
      </c>
      <c r="D14" s="1">
        <v>35</v>
      </c>
      <c r="E14" s="6" t="str">
        <f t="shared" si="0"/>
        <v/>
      </c>
      <c r="F14" s="170">
        <v>1</v>
      </c>
      <c r="G14" s="6" t="s">
        <v>46</v>
      </c>
      <c r="H14" s="6"/>
      <c r="I14" s="6"/>
    </row>
    <row r="15" spans="1:17" x14ac:dyDescent="0.2">
      <c r="A15" s="5">
        <v>1011</v>
      </c>
      <c r="B15" s="5" t="s">
        <v>586</v>
      </c>
      <c r="C15" s="6" t="s">
        <v>35</v>
      </c>
      <c r="D15" s="1">
        <v>26.71</v>
      </c>
      <c r="E15" s="6">
        <f t="shared" si="0"/>
        <v>4.01</v>
      </c>
      <c r="F15" s="6"/>
      <c r="G15" s="6" t="s">
        <v>46</v>
      </c>
      <c r="H15" s="6">
        <v>43</v>
      </c>
      <c r="I15" s="6"/>
    </row>
    <row r="16" spans="1:17" x14ac:dyDescent="0.2">
      <c r="A16" s="16" t="s">
        <v>771</v>
      </c>
      <c r="B16" s="16" t="s">
        <v>772</v>
      </c>
      <c r="C16" s="6"/>
      <c r="D16" s="169"/>
      <c r="E16" s="6" t="str">
        <f t="shared" si="0"/>
        <v/>
      </c>
      <c r="F16" s="6"/>
      <c r="H16" s="6">
        <v>62</v>
      </c>
      <c r="I16" s="6"/>
    </row>
    <row r="17" spans="1:9" x14ac:dyDescent="0.2">
      <c r="A17" s="5">
        <v>2001</v>
      </c>
      <c r="B17" s="5" t="s">
        <v>1056</v>
      </c>
      <c r="C17" s="6" t="s">
        <v>35</v>
      </c>
      <c r="D17" s="1">
        <v>361</v>
      </c>
      <c r="E17" s="6" t="str">
        <f t="shared" si="0"/>
        <v/>
      </c>
      <c r="F17" s="170">
        <v>315</v>
      </c>
      <c r="G17" s="6" t="s">
        <v>46</v>
      </c>
      <c r="H17" s="6"/>
      <c r="I17" s="6"/>
    </row>
    <row r="18" spans="1:9" x14ac:dyDescent="0.2">
      <c r="A18" s="5">
        <v>2002</v>
      </c>
      <c r="B18" s="5" t="s">
        <v>1058</v>
      </c>
      <c r="C18" s="6" t="s">
        <v>35</v>
      </c>
      <c r="D18" s="1">
        <v>403.75</v>
      </c>
      <c r="E18" s="6" t="str">
        <f t="shared" si="0"/>
        <v/>
      </c>
      <c r="F18" s="170">
        <v>325</v>
      </c>
      <c r="G18" s="6" t="s">
        <v>46</v>
      </c>
      <c r="H18" s="6"/>
      <c r="I18" s="6"/>
    </row>
    <row r="19" spans="1:9" x14ac:dyDescent="0.2">
      <c r="A19" s="5">
        <v>2003</v>
      </c>
      <c r="B19" s="5" t="s">
        <v>1060</v>
      </c>
      <c r="C19" s="6" t="s">
        <v>35</v>
      </c>
      <c r="D19" s="1">
        <v>391.74</v>
      </c>
      <c r="E19" s="6" t="str">
        <f t="shared" si="0"/>
        <v/>
      </c>
      <c r="F19" s="170">
        <v>450</v>
      </c>
      <c r="G19" s="6" t="s">
        <v>46</v>
      </c>
      <c r="H19" s="6"/>
      <c r="I19" s="6"/>
    </row>
    <row r="20" spans="1:9" x14ac:dyDescent="0.2">
      <c r="A20" s="5">
        <v>2004</v>
      </c>
      <c r="B20" s="5" t="s">
        <v>1061</v>
      </c>
      <c r="C20" s="6" t="s">
        <v>35</v>
      </c>
      <c r="D20" s="1">
        <v>444.34</v>
      </c>
      <c r="E20" s="6" t="str">
        <f t="shared" si="0"/>
        <v/>
      </c>
      <c r="F20" s="170">
        <v>485</v>
      </c>
      <c r="G20" s="6" t="s">
        <v>46</v>
      </c>
      <c r="H20" s="6"/>
      <c r="I20" s="6"/>
    </row>
    <row r="21" spans="1:9" x14ac:dyDescent="0.2">
      <c r="A21" s="5">
        <v>2005</v>
      </c>
      <c r="B21" s="5" t="s">
        <v>1062</v>
      </c>
      <c r="C21" s="6" t="s">
        <v>35</v>
      </c>
      <c r="D21" s="1">
        <v>460.75</v>
      </c>
      <c r="E21" s="6" t="str">
        <f t="shared" si="0"/>
        <v/>
      </c>
      <c r="F21" s="170">
        <v>530</v>
      </c>
      <c r="G21" s="6" t="s">
        <v>46</v>
      </c>
      <c r="H21" s="6"/>
      <c r="I21" s="6"/>
    </row>
    <row r="22" spans="1:9" x14ac:dyDescent="0.2">
      <c r="A22" s="5">
        <v>2006</v>
      </c>
      <c r="B22" s="5" t="s">
        <v>1064</v>
      </c>
      <c r="C22" s="6" t="s">
        <v>35</v>
      </c>
      <c r="D22" s="1">
        <v>503.5</v>
      </c>
      <c r="E22" s="6" t="str">
        <f t="shared" si="0"/>
        <v/>
      </c>
      <c r="F22" s="170">
        <v>545</v>
      </c>
      <c r="G22" s="6" t="s">
        <v>46</v>
      </c>
      <c r="H22" s="6"/>
      <c r="I22" s="6"/>
    </row>
    <row r="23" spans="1:9" x14ac:dyDescent="0.2">
      <c r="A23" s="5">
        <v>2007</v>
      </c>
      <c r="B23" s="5" t="s">
        <v>1066</v>
      </c>
      <c r="C23" s="6" t="s">
        <v>35</v>
      </c>
      <c r="D23" s="1">
        <v>617.5</v>
      </c>
      <c r="E23" s="6">
        <f t="shared" si="0"/>
        <v>92.63</v>
      </c>
      <c r="F23" s="6"/>
      <c r="G23" s="6" t="s">
        <v>46</v>
      </c>
      <c r="H23" s="6"/>
      <c r="I23" s="6"/>
    </row>
    <row r="24" spans="1:9" x14ac:dyDescent="0.2">
      <c r="A24" s="5">
        <v>2008</v>
      </c>
      <c r="B24" s="5" t="s">
        <v>1068</v>
      </c>
      <c r="C24" s="6" t="s">
        <v>35</v>
      </c>
      <c r="D24" s="1">
        <v>753.35</v>
      </c>
      <c r="E24" s="6">
        <f t="shared" si="0"/>
        <v>113</v>
      </c>
      <c r="F24" s="6"/>
      <c r="G24" s="6" t="s">
        <v>46</v>
      </c>
      <c r="H24" s="6"/>
      <c r="I24" s="6"/>
    </row>
    <row r="25" spans="1:9" x14ac:dyDescent="0.2">
      <c r="A25" s="5">
        <v>2009</v>
      </c>
      <c r="B25" s="5" t="s">
        <v>773</v>
      </c>
      <c r="C25" s="6" t="s">
        <v>35</v>
      </c>
      <c r="D25" s="1">
        <v>725.27</v>
      </c>
      <c r="E25" s="6" t="str">
        <f t="shared" si="0"/>
        <v/>
      </c>
      <c r="F25" s="6">
        <v>980</v>
      </c>
      <c r="G25" s="6" t="s">
        <v>46</v>
      </c>
      <c r="H25" s="6"/>
      <c r="I25" s="6"/>
    </row>
    <row r="26" spans="1:9" x14ac:dyDescent="0.2">
      <c r="A26" s="5">
        <v>2010</v>
      </c>
      <c r="B26" s="5" t="s">
        <v>774</v>
      </c>
      <c r="C26" s="6" t="s">
        <v>35</v>
      </c>
      <c r="D26" s="1">
        <v>869.25</v>
      </c>
      <c r="E26" s="6" t="str">
        <f t="shared" si="0"/>
        <v/>
      </c>
      <c r="F26" s="6">
        <v>1050</v>
      </c>
      <c r="G26" s="6" t="s">
        <v>46</v>
      </c>
      <c r="H26" s="6"/>
      <c r="I26" s="6"/>
    </row>
    <row r="27" spans="1:9" x14ac:dyDescent="0.2">
      <c r="A27" s="5">
        <v>2011</v>
      </c>
      <c r="B27" s="5" t="s">
        <v>775</v>
      </c>
      <c r="C27" s="6" t="s">
        <v>35</v>
      </c>
      <c r="D27" s="1">
        <v>921.09</v>
      </c>
      <c r="E27" s="6" t="str">
        <f t="shared" si="0"/>
        <v/>
      </c>
      <c r="F27" s="6">
        <v>1050</v>
      </c>
      <c r="G27" s="6" t="s">
        <v>46</v>
      </c>
      <c r="H27" s="6"/>
      <c r="I27" s="6"/>
    </row>
    <row r="28" spans="1:9" x14ac:dyDescent="0.2">
      <c r="A28" s="5">
        <v>2012</v>
      </c>
      <c r="B28" s="5" t="s">
        <v>776</v>
      </c>
      <c r="C28" s="6" t="s">
        <v>35</v>
      </c>
      <c r="D28" s="1">
        <v>1009.81</v>
      </c>
      <c r="E28" s="6" t="str">
        <f t="shared" si="0"/>
        <v/>
      </c>
      <c r="F28" s="6">
        <v>1270</v>
      </c>
      <c r="G28" s="6" t="s">
        <v>46</v>
      </c>
      <c r="H28" s="6"/>
      <c r="I28" s="6"/>
    </row>
    <row r="29" spans="1:9" x14ac:dyDescent="0.2">
      <c r="A29" s="5">
        <v>2013</v>
      </c>
      <c r="B29" s="5" t="s">
        <v>777</v>
      </c>
      <c r="C29" s="6" t="s">
        <v>35</v>
      </c>
      <c r="D29" s="1">
        <v>1193.21</v>
      </c>
      <c r="E29" s="6" t="str">
        <f t="shared" si="0"/>
        <v/>
      </c>
      <c r="F29" s="6">
        <v>1750</v>
      </c>
      <c r="G29" s="6" t="s">
        <v>46</v>
      </c>
      <c r="H29" s="6"/>
      <c r="I29" s="6"/>
    </row>
    <row r="30" spans="1:9" x14ac:dyDescent="0.2">
      <c r="A30" s="5">
        <v>2014</v>
      </c>
      <c r="B30" s="5" t="s">
        <v>779</v>
      </c>
      <c r="C30" s="6" t="s">
        <v>35</v>
      </c>
      <c r="D30" s="1">
        <v>1332.07</v>
      </c>
      <c r="E30" s="6" t="str">
        <f t="shared" si="0"/>
        <v/>
      </c>
      <c r="F30" s="6">
        <v>1800</v>
      </c>
      <c r="G30" s="6" t="s">
        <v>46</v>
      </c>
      <c r="H30" s="6"/>
      <c r="I30" s="6"/>
    </row>
    <row r="31" spans="1:9" x14ac:dyDescent="0.2">
      <c r="A31" s="16" t="s">
        <v>781</v>
      </c>
      <c r="B31" s="16" t="s">
        <v>782</v>
      </c>
      <c r="C31" s="6"/>
      <c r="D31" s="169"/>
      <c r="E31" s="6" t="str">
        <f t="shared" si="0"/>
        <v/>
      </c>
      <c r="F31" s="6"/>
      <c r="H31" s="6">
        <v>62</v>
      </c>
      <c r="I31" s="6"/>
    </row>
    <row r="32" spans="1:9" x14ac:dyDescent="0.2">
      <c r="A32" s="5">
        <v>3001</v>
      </c>
      <c r="B32" s="5" t="s">
        <v>1070</v>
      </c>
      <c r="C32" s="6" t="s">
        <v>35</v>
      </c>
      <c r="D32" s="169">
        <v>523.45000000000005</v>
      </c>
      <c r="E32" s="6">
        <f t="shared" si="0"/>
        <v>78.52</v>
      </c>
      <c r="F32" s="6"/>
      <c r="G32" s="6" t="s">
        <v>46</v>
      </c>
      <c r="H32" s="6"/>
      <c r="I32" s="6"/>
    </row>
    <row r="33" spans="1:9" x14ac:dyDescent="0.2">
      <c r="A33" s="5">
        <v>3002</v>
      </c>
      <c r="B33" s="5" t="s">
        <v>1072</v>
      </c>
      <c r="C33" s="6" t="s">
        <v>35</v>
      </c>
      <c r="D33" s="169">
        <v>585.44000000000005</v>
      </c>
      <c r="E33" s="6">
        <f t="shared" si="0"/>
        <v>87.82</v>
      </c>
      <c r="F33" s="6"/>
      <c r="G33" s="6" t="s">
        <v>46</v>
      </c>
      <c r="H33" s="6"/>
      <c r="I33" s="6"/>
    </row>
    <row r="34" spans="1:9" x14ac:dyDescent="0.2">
      <c r="A34" s="5">
        <v>3003</v>
      </c>
      <c r="B34" s="5" t="s">
        <v>1074</v>
      </c>
      <c r="C34" s="6" t="s">
        <v>35</v>
      </c>
      <c r="D34" s="169">
        <v>553.76</v>
      </c>
      <c r="E34" s="6">
        <f t="shared" si="0"/>
        <v>83.06</v>
      </c>
      <c r="F34" s="6"/>
      <c r="G34" s="6" t="s">
        <v>46</v>
      </c>
      <c r="H34" s="6"/>
      <c r="I34" s="6"/>
    </row>
    <row r="35" spans="1:9" x14ac:dyDescent="0.2">
      <c r="A35" s="5">
        <v>3004</v>
      </c>
      <c r="B35" s="5" t="s">
        <v>1076</v>
      </c>
      <c r="C35" s="6" t="s">
        <v>35</v>
      </c>
      <c r="D35" s="169">
        <v>636.41</v>
      </c>
      <c r="E35" s="6">
        <f t="shared" si="0"/>
        <v>95.46</v>
      </c>
      <c r="F35" s="6"/>
      <c r="G35" s="6" t="s">
        <v>46</v>
      </c>
      <c r="H35" s="6"/>
      <c r="I35" s="6"/>
    </row>
    <row r="36" spans="1:9" x14ac:dyDescent="0.2">
      <c r="A36" s="5">
        <v>3005</v>
      </c>
      <c r="B36" s="5" t="s">
        <v>1078</v>
      </c>
      <c r="C36" s="6" t="s">
        <v>35</v>
      </c>
      <c r="D36" s="169">
        <v>668.09</v>
      </c>
      <c r="E36" s="6">
        <f t="shared" si="0"/>
        <v>100.21</v>
      </c>
      <c r="F36" s="6"/>
      <c r="G36" s="6" t="s">
        <v>46</v>
      </c>
      <c r="H36" s="6"/>
      <c r="I36" s="6"/>
    </row>
    <row r="37" spans="1:9" x14ac:dyDescent="0.2">
      <c r="A37" s="5">
        <v>3006</v>
      </c>
      <c r="B37" s="5" t="s">
        <v>1080</v>
      </c>
      <c r="C37" s="6" t="s">
        <v>35</v>
      </c>
      <c r="D37" s="169">
        <v>730.08</v>
      </c>
      <c r="E37" s="6">
        <f t="shared" si="0"/>
        <v>109.51</v>
      </c>
      <c r="F37" s="6"/>
      <c r="G37" s="6" t="s">
        <v>46</v>
      </c>
      <c r="H37" s="6"/>
      <c r="I37" s="6"/>
    </row>
    <row r="38" spans="1:9" x14ac:dyDescent="0.2">
      <c r="A38" s="5">
        <v>3007</v>
      </c>
      <c r="B38" s="5" t="s">
        <v>1082</v>
      </c>
      <c r="C38" s="6" t="s">
        <v>35</v>
      </c>
      <c r="D38" s="169">
        <v>895.38</v>
      </c>
      <c r="E38" s="6">
        <f t="shared" si="0"/>
        <v>134.31</v>
      </c>
      <c r="F38" s="6"/>
      <c r="G38" s="6" t="s">
        <v>46</v>
      </c>
      <c r="H38" s="6"/>
      <c r="I38" s="6"/>
    </row>
    <row r="39" spans="1:9" x14ac:dyDescent="0.2">
      <c r="A39" s="5">
        <v>3008</v>
      </c>
      <c r="B39" s="5" t="s">
        <v>1084</v>
      </c>
      <c r="C39" s="6" t="s">
        <v>35</v>
      </c>
      <c r="D39" s="169">
        <v>1092.3599999999999</v>
      </c>
      <c r="E39" s="6">
        <f t="shared" si="0"/>
        <v>163.85</v>
      </c>
      <c r="F39" s="6"/>
      <c r="G39" s="6" t="s">
        <v>46</v>
      </c>
      <c r="H39" s="6"/>
      <c r="I39" s="6"/>
    </row>
    <row r="40" spans="1:9" x14ac:dyDescent="0.2">
      <c r="A40" s="5">
        <v>3009</v>
      </c>
      <c r="B40" s="5" t="s">
        <v>783</v>
      </c>
      <c r="C40" s="6" t="s">
        <v>35</v>
      </c>
      <c r="D40" s="169">
        <v>987.67</v>
      </c>
      <c r="E40" s="6">
        <f t="shared" si="0"/>
        <v>148.15</v>
      </c>
      <c r="F40" s="6"/>
      <c r="G40" s="6" t="s">
        <v>46</v>
      </c>
      <c r="H40" s="6"/>
      <c r="I40" s="6"/>
    </row>
    <row r="41" spans="1:9" x14ac:dyDescent="0.2">
      <c r="A41" s="5">
        <v>3010</v>
      </c>
      <c r="B41" s="5" t="s">
        <v>785</v>
      </c>
      <c r="C41" s="6" t="s">
        <v>35</v>
      </c>
      <c r="D41" s="169">
        <v>1260.4100000000001</v>
      </c>
      <c r="E41" s="6">
        <f t="shared" si="0"/>
        <v>189.06</v>
      </c>
      <c r="F41" s="6"/>
      <c r="G41" s="6" t="s">
        <v>46</v>
      </c>
      <c r="H41" s="6"/>
      <c r="I41" s="6"/>
    </row>
    <row r="42" spans="1:9" x14ac:dyDescent="0.2">
      <c r="A42" s="5">
        <v>3011</v>
      </c>
      <c r="B42" s="5" t="s">
        <v>787</v>
      </c>
      <c r="C42" s="6" t="s">
        <v>35</v>
      </c>
      <c r="D42" s="169">
        <v>1422.96</v>
      </c>
      <c r="E42" s="6">
        <f t="shared" si="0"/>
        <v>213.44</v>
      </c>
      <c r="F42" s="6"/>
      <c r="G42" s="6" t="s">
        <v>46</v>
      </c>
      <c r="H42" s="6"/>
      <c r="I42" s="6"/>
    </row>
    <row r="43" spans="1:9" x14ac:dyDescent="0.2">
      <c r="A43" s="5">
        <v>3012</v>
      </c>
      <c r="B43" s="5" t="s">
        <v>789</v>
      </c>
      <c r="C43" s="6" t="s">
        <v>35</v>
      </c>
      <c r="D43" s="169">
        <v>1574.48</v>
      </c>
      <c r="E43" s="6">
        <f t="shared" si="0"/>
        <v>236.17</v>
      </c>
      <c r="F43" s="6"/>
      <c r="G43" s="6" t="s">
        <v>46</v>
      </c>
      <c r="H43" s="6"/>
      <c r="I43" s="6"/>
    </row>
    <row r="44" spans="1:9" x14ac:dyDescent="0.2">
      <c r="A44" s="5">
        <v>3013</v>
      </c>
      <c r="B44" s="5" t="s">
        <v>791</v>
      </c>
      <c r="C44" s="6" t="s">
        <v>35</v>
      </c>
      <c r="D44" s="169">
        <v>1844.47</v>
      </c>
      <c r="E44" s="6">
        <f t="shared" si="0"/>
        <v>276.67</v>
      </c>
      <c r="F44" s="6"/>
      <c r="G44" s="6" t="s">
        <v>46</v>
      </c>
      <c r="H44" s="6"/>
      <c r="I44" s="6"/>
    </row>
    <row r="45" spans="1:9" x14ac:dyDescent="0.2">
      <c r="A45" s="5">
        <v>3014</v>
      </c>
      <c r="B45" s="5" t="s">
        <v>793</v>
      </c>
      <c r="C45" s="6" t="s">
        <v>35</v>
      </c>
      <c r="D45" s="169">
        <v>2040.08</v>
      </c>
      <c r="E45" s="6">
        <f t="shared" si="0"/>
        <v>306.01</v>
      </c>
      <c r="F45" s="6"/>
      <c r="G45" s="6" t="s">
        <v>46</v>
      </c>
      <c r="H45" s="6"/>
      <c r="I45" s="6"/>
    </row>
    <row r="46" spans="1:9" x14ac:dyDescent="0.2">
      <c r="A46" s="16" t="s">
        <v>813</v>
      </c>
      <c r="B46" s="16" t="s">
        <v>814</v>
      </c>
      <c r="C46" s="6"/>
      <c r="D46" s="169"/>
      <c r="E46" s="6" t="str">
        <f t="shared" si="0"/>
        <v/>
      </c>
      <c r="F46" s="6"/>
      <c r="H46" s="6">
        <v>42</v>
      </c>
      <c r="I46" s="6"/>
    </row>
    <row r="47" spans="1:9" x14ac:dyDescent="0.2">
      <c r="A47" s="5">
        <v>4001</v>
      </c>
      <c r="B47" s="5" t="s">
        <v>1096</v>
      </c>
      <c r="C47" s="6" t="s">
        <v>35</v>
      </c>
      <c r="D47" s="1">
        <v>719.52</v>
      </c>
      <c r="E47" s="6">
        <f t="shared" si="0"/>
        <v>107.93</v>
      </c>
      <c r="F47" s="6"/>
      <c r="G47" s="6" t="s">
        <v>46</v>
      </c>
      <c r="H47" s="6"/>
      <c r="I47" s="6"/>
    </row>
    <row r="48" spans="1:9" x14ac:dyDescent="0.2">
      <c r="A48" s="5">
        <v>4002</v>
      </c>
      <c r="B48" s="5" t="s">
        <v>1098</v>
      </c>
      <c r="C48" s="6" t="s">
        <v>35</v>
      </c>
      <c r="D48" s="1">
        <v>844.16</v>
      </c>
      <c r="E48" s="6">
        <f t="shared" si="0"/>
        <v>126.62</v>
      </c>
      <c r="F48" s="6"/>
      <c r="G48" s="6" t="s">
        <v>46</v>
      </c>
      <c r="H48" s="6"/>
      <c r="I48" s="6"/>
    </row>
    <row r="49" spans="1:9" x14ac:dyDescent="0.2">
      <c r="A49" s="5">
        <v>4003</v>
      </c>
      <c r="B49" s="5" t="s">
        <v>1100</v>
      </c>
      <c r="C49" s="6" t="s">
        <v>35</v>
      </c>
      <c r="D49" s="1">
        <v>867.5</v>
      </c>
      <c r="E49" s="6" t="str">
        <f t="shared" si="0"/>
        <v/>
      </c>
      <c r="F49" s="6">
        <v>192.3</v>
      </c>
      <c r="G49" s="6" t="s">
        <v>46</v>
      </c>
      <c r="H49" s="6"/>
      <c r="I49" s="6"/>
    </row>
    <row r="50" spans="1:9" x14ac:dyDescent="0.2">
      <c r="A50" s="5">
        <v>4004</v>
      </c>
      <c r="B50" s="5" t="s">
        <v>1102</v>
      </c>
      <c r="C50" s="6" t="s">
        <v>35</v>
      </c>
      <c r="D50" s="1">
        <v>1000.93</v>
      </c>
      <c r="E50" s="6" t="str">
        <f t="shared" si="0"/>
        <v/>
      </c>
      <c r="F50" s="6">
        <v>232.2</v>
      </c>
      <c r="G50" s="6" t="s">
        <v>46</v>
      </c>
      <c r="H50" s="6"/>
      <c r="I50" s="6"/>
    </row>
    <row r="51" spans="1:9" x14ac:dyDescent="0.2">
      <c r="A51" s="5">
        <v>4005</v>
      </c>
      <c r="B51" s="5" t="s">
        <v>1104</v>
      </c>
      <c r="C51" s="6" t="s">
        <v>35</v>
      </c>
      <c r="D51" s="1">
        <v>1179.8900000000001</v>
      </c>
      <c r="E51" s="6" t="str">
        <f t="shared" si="0"/>
        <v/>
      </c>
      <c r="F51" s="171">
        <v>264</v>
      </c>
      <c r="G51" s="6" t="s">
        <v>46</v>
      </c>
      <c r="H51" s="6"/>
      <c r="I51" s="6"/>
    </row>
    <row r="52" spans="1:9" x14ac:dyDescent="0.2">
      <c r="A52" s="5">
        <v>4006</v>
      </c>
      <c r="B52" s="5" t="s">
        <v>1106</v>
      </c>
      <c r="C52" s="6" t="s">
        <v>35</v>
      </c>
      <c r="D52" s="1">
        <v>1181.82</v>
      </c>
      <c r="E52" s="6">
        <f t="shared" si="0"/>
        <v>177.27</v>
      </c>
      <c r="F52" s="6"/>
      <c r="G52" s="6" t="s">
        <v>46</v>
      </c>
      <c r="H52" s="6"/>
      <c r="I52" s="6"/>
    </row>
    <row r="53" spans="1:9" x14ac:dyDescent="0.2">
      <c r="A53" s="5">
        <v>4007</v>
      </c>
      <c r="B53" s="5" t="s">
        <v>1108</v>
      </c>
      <c r="C53" s="6" t="s">
        <v>35</v>
      </c>
      <c r="D53" s="1">
        <v>1331.84</v>
      </c>
      <c r="E53" s="6">
        <f t="shared" si="0"/>
        <v>199.78</v>
      </c>
      <c r="F53" s="6"/>
      <c r="G53" s="6" t="s">
        <v>46</v>
      </c>
      <c r="H53" s="6"/>
      <c r="I53" s="6"/>
    </row>
    <row r="54" spans="1:9" x14ac:dyDescent="0.2">
      <c r="A54" s="5">
        <v>4008</v>
      </c>
      <c r="B54" s="5" t="s">
        <v>815</v>
      </c>
      <c r="C54" s="6" t="s">
        <v>35</v>
      </c>
      <c r="D54" s="1">
        <v>1274.81</v>
      </c>
      <c r="E54" s="6" t="str">
        <f t="shared" si="0"/>
        <v/>
      </c>
      <c r="F54" s="6">
        <v>288.5</v>
      </c>
      <c r="G54" s="6" t="s">
        <v>46</v>
      </c>
      <c r="H54" s="6"/>
      <c r="I54" s="6"/>
    </row>
    <row r="55" spans="1:9" x14ac:dyDescent="0.2">
      <c r="A55" s="5">
        <v>4009</v>
      </c>
      <c r="B55" s="5" t="s">
        <v>817</v>
      </c>
      <c r="C55" s="6" t="s">
        <v>35</v>
      </c>
      <c r="D55" s="1">
        <v>1435.07</v>
      </c>
      <c r="E55" s="6" t="str">
        <f t="shared" si="0"/>
        <v/>
      </c>
      <c r="F55" s="6">
        <v>336.6</v>
      </c>
      <c r="G55" s="6" t="s">
        <v>46</v>
      </c>
      <c r="H55" s="6"/>
      <c r="I55" s="6"/>
    </row>
    <row r="56" spans="1:9" x14ac:dyDescent="0.2">
      <c r="A56" s="5">
        <v>4010</v>
      </c>
      <c r="B56" s="5" t="s">
        <v>819</v>
      </c>
      <c r="C56" s="6" t="s">
        <v>35</v>
      </c>
      <c r="D56" s="1">
        <v>1494.66</v>
      </c>
      <c r="E56" s="6" t="str">
        <f t="shared" si="0"/>
        <v/>
      </c>
      <c r="F56" s="6">
        <v>360.2</v>
      </c>
      <c r="G56" s="6" t="s">
        <v>46</v>
      </c>
      <c r="H56" s="6"/>
      <c r="I56" s="6"/>
    </row>
    <row r="57" spans="1:9" x14ac:dyDescent="0.2">
      <c r="A57" s="5">
        <v>4011</v>
      </c>
      <c r="B57" s="5" t="s">
        <v>820</v>
      </c>
      <c r="C57" s="6" t="s">
        <v>35</v>
      </c>
      <c r="D57" s="1">
        <v>1722.57</v>
      </c>
      <c r="E57" s="6" t="str">
        <f t="shared" si="0"/>
        <v/>
      </c>
      <c r="F57" s="6">
        <v>424.6</v>
      </c>
      <c r="G57" s="6" t="s">
        <v>46</v>
      </c>
      <c r="H57" s="6"/>
      <c r="I57" s="6"/>
    </row>
    <row r="58" spans="1:9" x14ac:dyDescent="0.2">
      <c r="A58" s="5">
        <v>4012</v>
      </c>
      <c r="B58" s="5" t="s">
        <v>822</v>
      </c>
      <c r="C58" s="6" t="s">
        <v>35</v>
      </c>
      <c r="D58" s="1">
        <v>2608.54</v>
      </c>
      <c r="E58" s="6" t="str">
        <f t="shared" si="0"/>
        <v/>
      </c>
      <c r="F58" s="6">
        <v>417.3</v>
      </c>
      <c r="G58" s="6" t="s">
        <v>46</v>
      </c>
      <c r="H58" s="6"/>
      <c r="I58" s="6"/>
    </row>
    <row r="59" spans="1:9" x14ac:dyDescent="0.2">
      <c r="A59" s="5">
        <v>4013</v>
      </c>
      <c r="B59" s="5" t="s">
        <v>824</v>
      </c>
      <c r="C59" s="6" t="s">
        <v>35</v>
      </c>
      <c r="D59" s="1">
        <v>2761.98</v>
      </c>
      <c r="E59" s="6" t="str">
        <f t="shared" si="0"/>
        <v/>
      </c>
      <c r="F59" s="6">
        <v>504.4</v>
      </c>
      <c r="G59" s="6" t="s">
        <v>46</v>
      </c>
      <c r="H59" s="6"/>
      <c r="I59" s="6"/>
    </row>
    <row r="60" spans="1:9" x14ac:dyDescent="0.2">
      <c r="A60" s="5">
        <v>4014</v>
      </c>
      <c r="B60" s="5" t="s">
        <v>1110</v>
      </c>
      <c r="C60" s="6" t="s">
        <v>35</v>
      </c>
      <c r="D60" s="1">
        <v>699.45</v>
      </c>
      <c r="E60" s="6" t="str">
        <f t="shared" si="0"/>
        <v/>
      </c>
      <c r="F60" s="6">
        <v>144.19999999999999</v>
      </c>
      <c r="G60" s="6" t="s">
        <v>46</v>
      </c>
      <c r="H60" s="6"/>
      <c r="I60" s="6"/>
    </row>
    <row r="61" spans="1:9" x14ac:dyDescent="0.2">
      <c r="A61" s="5">
        <v>4015</v>
      </c>
      <c r="B61" s="5" t="s">
        <v>1112</v>
      </c>
      <c r="C61" s="6" t="s">
        <v>35</v>
      </c>
      <c r="D61" s="1">
        <v>791.1</v>
      </c>
      <c r="E61" s="6" t="str">
        <f t="shared" si="0"/>
        <v/>
      </c>
      <c r="F61" s="6">
        <v>168.3</v>
      </c>
      <c r="G61" s="6" t="s">
        <v>46</v>
      </c>
      <c r="H61" s="6"/>
      <c r="I61" s="6"/>
    </row>
    <row r="62" spans="1:9" x14ac:dyDescent="0.2">
      <c r="A62" s="5">
        <v>4016</v>
      </c>
      <c r="B62" s="5" t="s">
        <v>1114</v>
      </c>
      <c r="C62" s="6" t="s">
        <v>35</v>
      </c>
      <c r="D62" s="1">
        <v>840.14</v>
      </c>
      <c r="E62" s="6" t="str">
        <f t="shared" si="0"/>
        <v/>
      </c>
      <c r="F62" s="6">
        <v>192.3</v>
      </c>
      <c r="G62" s="6" t="s">
        <v>46</v>
      </c>
      <c r="H62" s="6"/>
      <c r="I62" s="6"/>
    </row>
    <row r="63" spans="1:9" x14ac:dyDescent="0.2">
      <c r="A63" s="5">
        <v>4017</v>
      </c>
      <c r="B63" s="5" t="s">
        <v>1116</v>
      </c>
      <c r="C63" s="6" t="s">
        <v>35</v>
      </c>
      <c r="D63" s="1">
        <v>998.52</v>
      </c>
      <c r="E63" s="6" t="str">
        <f t="shared" si="0"/>
        <v/>
      </c>
      <c r="F63" s="6">
        <v>232.2</v>
      </c>
      <c r="G63" s="6" t="s">
        <v>46</v>
      </c>
      <c r="H63" s="6"/>
      <c r="I63" s="6"/>
    </row>
    <row r="64" spans="1:9" x14ac:dyDescent="0.2">
      <c r="A64" s="5">
        <v>4018</v>
      </c>
      <c r="B64" s="5" t="s">
        <v>1118</v>
      </c>
      <c r="C64" s="6" t="s">
        <v>35</v>
      </c>
      <c r="D64" s="1">
        <v>1181.82</v>
      </c>
      <c r="E64" s="6" t="str">
        <f t="shared" si="0"/>
        <v/>
      </c>
      <c r="F64" s="171">
        <v>264</v>
      </c>
      <c r="G64" s="6" t="s">
        <v>46</v>
      </c>
      <c r="H64" s="6"/>
      <c r="I64" s="6"/>
    </row>
    <row r="65" spans="1:9" x14ac:dyDescent="0.2">
      <c r="A65" s="5">
        <v>4019</v>
      </c>
      <c r="B65" s="5" t="s">
        <v>826</v>
      </c>
      <c r="C65" s="6" t="s">
        <v>35</v>
      </c>
      <c r="D65" s="1">
        <v>1357.89</v>
      </c>
      <c r="E65" s="6" t="str">
        <f t="shared" si="0"/>
        <v/>
      </c>
      <c r="F65" s="6">
        <v>288.5</v>
      </c>
      <c r="G65" s="6" t="s">
        <v>46</v>
      </c>
      <c r="H65" s="6"/>
      <c r="I65" s="6"/>
    </row>
    <row r="66" spans="1:9" x14ac:dyDescent="0.2">
      <c r="A66" s="5">
        <v>4020</v>
      </c>
      <c r="B66" s="5" t="s">
        <v>828</v>
      </c>
      <c r="C66" s="6" t="s">
        <v>35</v>
      </c>
      <c r="D66" s="1">
        <v>1509.84</v>
      </c>
      <c r="E66" s="6" t="str">
        <f t="shared" si="0"/>
        <v/>
      </c>
      <c r="F66" s="6">
        <v>336.6</v>
      </c>
      <c r="G66" s="6" t="s">
        <v>46</v>
      </c>
      <c r="H66" s="6"/>
      <c r="I66" s="6"/>
    </row>
    <row r="67" spans="1:9" x14ac:dyDescent="0.2">
      <c r="A67" s="5">
        <v>4021</v>
      </c>
      <c r="B67" s="5" t="s">
        <v>830</v>
      </c>
      <c r="C67" s="6" t="s">
        <v>35</v>
      </c>
      <c r="D67" s="1">
        <v>2211.69</v>
      </c>
      <c r="E67" s="6" t="str">
        <f t="shared" si="0"/>
        <v/>
      </c>
      <c r="F67" s="6">
        <v>360.2</v>
      </c>
      <c r="G67" s="6" t="s">
        <v>46</v>
      </c>
      <c r="H67" s="6"/>
      <c r="I67" s="6"/>
    </row>
    <row r="68" spans="1:9" x14ac:dyDescent="0.2">
      <c r="A68" s="5">
        <v>4022</v>
      </c>
      <c r="B68" s="5" t="s">
        <v>832</v>
      </c>
      <c r="C68" s="6" t="s">
        <v>35</v>
      </c>
      <c r="D68" s="1">
        <v>2501.12</v>
      </c>
      <c r="E68" s="6" t="str">
        <f t="shared" si="0"/>
        <v/>
      </c>
      <c r="F68" s="6">
        <v>424.6</v>
      </c>
      <c r="G68" s="6" t="s">
        <v>46</v>
      </c>
      <c r="H68" s="6"/>
      <c r="I68" s="6"/>
    </row>
    <row r="69" spans="1:9" x14ac:dyDescent="0.2">
      <c r="A69" s="5">
        <v>4023</v>
      </c>
      <c r="B69" s="5" t="s">
        <v>834</v>
      </c>
      <c r="C69" s="6" t="s">
        <v>35</v>
      </c>
      <c r="D69" s="1">
        <v>3133.03</v>
      </c>
      <c r="E69" s="6" t="str">
        <f t="shared" ref="E69:E132" si="1">IF(OR(F69&gt;0,C69=""),"",ROUND(15%*D69,2))</f>
        <v/>
      </c>
      <c r="F69" s="6">
        <v>417.3</v>
      </c>
      <c r="G69" s="6" t="s">
        <v>46</v>
      </c>
      <c r="H69" s="6"/>
      <c r="I69" s="6"/>
    </row>
    <row r="70" spans="1:9" x14ac:dyDescent="0.2">
      <c r="A70" s="5">
        <v>4024</v>
      </c>
      <c r="B70" s="5" t="s">
        <v>836</v>
      </c>
      <c r="C70" s="6" t="s">
        <v>35</v>
      </c>
      <c r="D70" s="1">
        <v>3381.45</v>
      </c>
      <c r="E70" s="6" t="str">
        <f t="shared" si="1"/>
        <v/>
      </c>
      <c r="F70" s="6">
        <v>504.4</v>
      </c>
      <c r="G70" s="6" t="s">
        <v>46</v>
      </c>
      <c r="H70" s="6"/>
      <c r="I70" s="6"/>
    </row>
    <row r="71" spans="1:9" x14ac:dyDescent="0.2">
      <c r="A71" s="5">
        <v>4025</v>
      </c>
      <c r="B71" s="5" t="s">
        <v>838</v>
      </c>
      <c r="C71" s="6" t="s">
        <v>35</v>
      </c>
      <c r="D71" s="1">
        <v>4326.91</v>
      </c>
      <c r="E71" s="6" t="str">
        <f t="shared" si="1"/>
        <v/>
      </c>
      <c r="F71" s="6">
        <v>832.8</v>
      </c>
      <c r="G71" s="6" t="s">
        <v>46</v>
      </c>
      <c r="H71" s="6"/>
      <c r="I71" s="6"/>
    </row>
    <row r="72" spans="1:9" x14ac:dyDescent="0.2">
      <c r="A72" s="16" t="s">
        <v>795</v>
      </c>
      <c r="B72" s="16" t="s">
        <v>796</v>
      </c>
      <c r="C72" s="6"/>
      <c r="D72" s="169"/>
      <c r="E72" s="6" t="str">
        <f t="shared" si="1"/>
        <v/>
      </c>
      <c r="F72" s="6"/>
      <c r="H72" s="6">
        <v>43</v>
      </c>
      <c r="I72" s="6"/>
    </row>
    <row r="73" spans="1:9" x14ac:dyDescent="0.2">
      <c r="A73" s="5">
        <v>5001</v>
      </c>
      <c r="B73" s="5" t="s">
        <v>1086</v>
      </c>
      <c r="C73" s="6" t="s">
        <v>35</v>
      </c>
      <c r="D73" s="1">
        <v>480</v>
      </c>
      <c r="E73" s="6">
        <f t="shared" si="1"/>
        <v>72</v>
      </c>
      <c r="F73" s="6"/>
      <c r="G73" s="6" t="s">
        <v>46</v>
      </c>
      <c r="H73" s="6"/>
      <c r="I73" s="6"/>
    </row>
    <row r="74" spans="1:9" x14ac:dyDescent="0.2">
      <c r="A74" s="5">
        <v>5002</v>
      </c>
      <c r="B74" s="5" t="s">
        <v>1088</v>
      </c>
      <c r="C74" s="6" t="s">
        <v>35</v>
      </c>
      <c r="D74" s="1">
        <v>500</v>
      </c>
      <c r="E74" s="6">
        <f t="shared" si="1"/>
        <v>75</v>
      </c>
      <c r="F74" s="6"/>
      <c r="G74" s="6" t="s">
        <v>46</v>
      </c>
      <c r="H74" s="6"/>
      <c r="I74" s="6"/>
    </row>
    <row r="75" spans="1:9" x14ac:dyDescent="0.2">
      <c r="A75" s="5">
        <v>5003</v>
      </c>
      <c r="B75" s="5" t="s">
        <v>1090</v>
      </c>
      <c r="C75" s="6" t="s">
        <v>35</v>
      </c>
      <c r="D75" s="1">
        <v>620</v>
      </c>
      <c r="E75" s="6">
        <f t="shared" si="1"/>
        <v>93</v>
      </c>
      <c r="F75" s="6"/>
      <c r="G75" s="6" t="s">
        <v>46</v>
      </c>
      <c r="H75" s="6"/>
      <c r="I75" s="6"/>
    </row>
    <row r="76" spans="1:9" x14ac:dyDescent="0.2">
      <c r="A76" s="5">
        <v>5004</v>
      </c>
      <c r="B76" s="5" t="s">
        <v>1092</v>
      </c>
      <c r="C76" s="6" t="s">
        <v>35</v>
      </c>
      <c r="D76" s="1">
        <v>670</v>
      </c>
      <c r="E76" s="6">
        <f t="shared" si="1"/>
        <v>100.5</v>
      </c>
      <c r="F76" s="6"/>
      <c r="G76" s="6" t="s">
        <v>46</v>
      </c>
      <c r="H76" s="6"/>
      <c r="I76" s="6"/>
    </row>
    <row r="77" spans="1:9" x14ac:dyDescent="0.2">
      <c r="A77" s="5">
        <v>5005</v>
      </c>
      <c r="B77" s="5" t="s">
        <v>1094</v>
      </c>
      <c r="C77" s="6" t="s">
        <v>35</v>
      </c>
      <c r="D77" s="1">
        <v>720</v>
      </c>
      <c r="E77" s="6">
        <f t="shared" si="1"/>
        <v>108</v>
      </c>
      <c r="F77" s="6"/>
      <c r="G77" s="6" t="s">
        <v>46</v>
      </c>
      <c r="H77" s="6"/>
      <c r="I77" s="6"/>
    </row>
    <row r="78" spans="1:9" x14ac:dyDescent="0.2">
      <c r="A78" s="5">
        <v>5006</v>
      </c>
      <c r="B78" s="5" t="s">
        <v>797</v>
      </c>
      <c r="C78" s="6" t="s">
        <v>35</v>
      </c>
      <c r="D78" s="1">
        <v>740</v>
      </c>
      <c r="E78" s="6">
        <f t="shared" si="1"/>
        <v>111</v>
      </c>
      <c r="F78" s="6"/>
      <c r="G78" s="6" t="s">
        <v>46</v>
      </c>
      <c r="H78" s="6"/>
      <c r="I78" s="6"/>
    </row>
    <row r="79" spans="1:9" x14ac:dyDescent="0.2">
      <c r="A79" s="5">
        <v>5007</v>
      </c>
      <c r="B79" s="5" t="s">
        <v>799</v>
      </c>
      <c r="C79" s="6" t="s">
        <v>35</v>
      </c>
      <c r="D79" s="1">
        <v>790</v>
      </c>
      <c r="E79" s="6">
        <f t="shared" si="1"/>
        <v>118.5</v>
      </c>
      <c r="F79" s="6"/>
      <c r="G79" s="6" t="s">
        <v>46</v>
      </c>
      <c r="H79" s="6"/>
      <c r="I79" s="6"/>
    </row>
    <row r="80" spans="1:9" x14ac:dyDescent="0.2">
      <c r="A80" s="5">
        <v>5008</v>
      </c>
      <c r="B80" s="5" t="s">
        <v>801</v>
      </c>
      <c r="C80" s="6" t="s">
        <v>35</v>
      </c>
      <c r="D80" s="1">
        <v>860</v>
      </c>
      <c r="E80" s="6">
        <f t="shared" si="1"/>
        <v>129</v>
      </c>
      <c r="F80" s="6"/>
      <c r="G80" s="6" t="s">
        <v>46</v>
      </c>
      <c r="H80" s="6"/>
      <c r="I80" s="6"/>
    </row>
    <row r="81" spans="1:9" x14ac:dyDescent="0.2">
      <c r="A81" s="5">
        <v>5009</v>
      </c>
      <c r="B81" s="5" t="s">
        <v>803</v>
      </c>
      <c r="C81" s="6" t="s">
        <v>35</v>
      </c>
      <c r="D81" s="1">
        <v>910</v>
      </c>
      <c r="E81" s="6">
        <f t="shared" si="1"/>
        <v>136.5</v>
      </c>
      <c r="F81" s="6"/>
      <c r="G81" s="6" t="s">
        <v>46</v>
      </c>
      <c r="H81" s="6"/>
      <c r="I81" s="6"/>
    </row>
    <row r="82" spans="1:9" x14ac:dyDescent="0.2">
      <c r="A82" s="5">
        <v>5010</v>
      </c>
      <c r="B82" s="5" t="s">
        <v>805</v>
      </c>
      <c r="C82" s="6" t="s">
        <v>35</v>
      </c>
      <c r="D82" s="1">
        <v>1000</v>
      </c>
      <c r="E82" s="6">
        <f t="shared" si="1"/>
        <v>150</v>
      </c>
      <c r="F82" s="6"/>
      <c r="G82" s="6" t="s">
        <v>46</v>
      </c>
      <c r="H82" s="6"/>
      <c r="I82" s="6"/>
    </row>
    <row r="83" spans="1:9" x14ac:dyDescent="0.2">
      <c r="A83" s="5">
        <v>5011</v>
      </c>
      <c r="B83" s="5" t="s">
        <v>807</v>
      </c>
      <c r="C83" s="6" t="s">
        <v>35</v>
      </c>
      <c r="D83" s="1">
        <v>1050</v>
      </c>
      <c r="E83" s="6">
        <f t="shared" si="1"/>
        <v>157.5</v>
      </c>
      <c r="F83" s="6"/>
      <c r="G83" s="6" t="s">
        <v>46</v>
      </c>
      <c r="H83" s="6"/>
      <c r="I83" s="6"/>
    </row>
    <row r="84" spans="1:9" x14ac:dyDescent="0.2">
      <c r="A84" s="5">
        <v>5012</v>
      </c>
      <c r="B84" s="5" t="s">
        <v>809</v>
      </c>
      <c r="C84" s="6" t="s">
        <v>35</v>
      </c>
      <c r="D84" s="1">
        <v>1450</v>
      </c>
      <c r="E84" s="6">
        <f t="shared" si="1"/>
        <v>217.5</v>
      </c>
      <c r="F84" s="6"/>
      <c r="G84" s="6" t="s">
        <v>46</v>
      </c>
      <c r="H84" s="6"/>
      <c r="I84" s="6"/>
    </row>
    <row r="85" spans="1:9" x14ac:dyDescent="0.2">
      <c r="A85" s="5">
        <v>5013</v>
      </c>
      <c r="B85" s="5" t="s">
        <v>811</v>
      </c>
      <c r="C85" s="6" t="s">
        <v>35</v>
      </c>
      <c r="D85" s="1">
        <v>1550</v>
      </c>
      <c r="E85" s="6">
        <f t="shared" si="1"/>
        <v>232.5</v>
      </c>
      <c r="F85" s="6"/>
      <c r="G85" s="6" t="s">
        <v>46</v>
      </c>
      <c r="H85" s="6"/>
      <c r="I85" s="6"/>
    </row>
    <row r="86" spans="1:9" x14ac:dyDescent="0.2">
      <c r="A86" s="16" t="s">
        <v>2082</v>
      </c>
      <c r="B86" s="16" t="s">
        <v>2083</v>
      </c>
      <c r="C86" s="6"/>
      <c r="D86" s="169"/>
      <c r="E86" s="6" t="str">
        <f t="shared" si="1"/>
        <v/>
      </c>
      <c r="F86" s="6"/>
      <c r="H86" s="6">
        <v>62</v>
      </c>
      <c r="I86" s="6"/>
    </row>
    <row r="87" spans="1:9" x14ac:dyDescent="0.2">
      <c r="A87" s="5">
        <v>5100</v>
      </c>
      <c r="B87" s="5" t="s">
        <v>2063</v>
      </c>
      <c r="C87" s="6" t="s">
        <v>35</v>
      </c>
      <c r="D87" s="169">
        <v>1200.43</v>
      </c>
      <c r="E87" s="6">
        <f t="shared" si="1"/>
        <v>180.06</v>
      </c>
      <c r="F87" s="6"/>
      <c r="G87" s="6" t="s">
        <v>46</v>
      </c>
      <c r="H87" s="6"/>
      <c r="I87" s="6"/>
    </row>
    <row r="88" spans="1:9" x14ac:dyDescent="0.2">
      <c r="A88" s="5">
        <v>5101</v>
      </c>
      <c r="B88" s="5" t="s">
        <v>2064</v>
      </c>
      <c r="C88" s="6" t="s">
        <v>35</v>
      </c>
      <c r="D88" s="169">
        <v>1591.49</v>
      </c>
      <c r="E88" s="6">
        <f t="shared" si="1"/>
        <v>238.72</v>
      </c>
      <c r="F88" s="170"/>
      <c r="G88" s="6" t="s">
        <v>46</v>
      </c>
      <c r="H88" s="6"/>
      <c r="I88" s="6"/>
    </row>
    <row r="89" spans="1:9" x14ac:dyDescent="0.2">
      <c r="A89" s="5">
        <v>5102</v>
      </c>
      <c r="B89" s="5" t="s">
        <v>2065</v>
      </c>
      <c r="C89" s="6" t="s">
        <v>35</v>
      </c>
      <c r="D89" s="169">
        <v>1577.95</v>
      </c>
      <c r="E89" s="6">
        <f t="shared" si="1"/>
        <v>236.69</v>
      </c>
      <c r="F89" s="170"/>
      <c r="G89" s="6" t="s">
        <v>46</v>
      </c>
      <c r="H89" s="6"/>
      <c r="I89" s="6"/>
    </row>
    <row r="90" spans="1:9" x14ac:dyDescent="0.2">
      <c r="A90" s="5">
        <v>5103</v>
      </c>
      <c r="B90" s="5" t="s">
        <v>2066</v>
      </c>
      <c r="C90" s="6" t="s">
        <v>35</v>
      </c>
      <c r="D90" s="169">
        <v>1452.55</v>
      </c>
      <c r="E90" s="6">
        <f t="shared" si="1"/>
        <v>217.88</v>
      </c>
      <c r="F90" s="6"/>
      <c r="G90" s="6" t="s">
        <v>46</v>
      </c>
      <c r="H90" s="6"/>
      <c r="I90" s="6"/>
    </row>
    <row r="91" spans="1:9" x14ac:dyDescent="0.2">
      <c r="A91" s="5">
        <v>5104</v>
      </c>
      <c r="B91" s="5" t="s">
        <v>2067</v>
      </c>
      <c r="C91" s="6" t="s">
        <v>35</v>
      </c>
      <c r="D91" s="169">
        <v>1573.07</v>
      </c>
      <c r="E91" s="6">
        <f t="shared" si="1"/>
        <v>235.96</v>
      </c>
      <c r="F91" s="170"/>
      <c r="G91" s="6" t="s">
        <v>46</v>
      </c>
      <c r="H91" s="6"/>
      <c r="I91" s="6"/>
    </row>
    <row r="92" spans="1:9" x14ac:dyDescent="0.2">
      <c r="A92" s="5">
        <v>5105</v>
      </c>
      <c r="B92" s="5" t="s">
        <v>2068</v>
      </c>
      <c r="C92" s="6" t="s">
        <v>35</v>
      </c>
      <c r="D92" s="169">
        <v>2132.29</v>
      </c>
      <c r="E92" s="6">
        <f t="shared" si="1"/>
        <v>319.83999999999997</v>
      </c>
      <c r="F92" s="6"/>
      <c r="G92" s="6" t="s">
        <v>46</v>
      </c>
      <c r="H92" s="6"/>
      <c r="I92" s="6"/>
    </row>
    <row r="93" spans="1:9" x14ac:dyDescent="0.2">
      <c r="A93" s="5">
        <v>5106</v>
      </c>
      <c r="B93" s="5" t="s">
        <v>2069</v>
      </c>
      <c r="C93" s="6" t="s">
        <v>35</v>
      </c>
      <c r="D93" s="169">
        <v>1901.81</v>
      </c>
      <c r="E93" s="6">
        <f t="shared" si="1"/>
        <v>285.27</v>
      </c>
      <c r="F93" s="170"/>
      <c r="G93" s="6" t="s">
        <v>46</v>
      </c>
      <c r="H93" s="6"/>
      <c r="I93" s="6"/>
    </row>
    <row r="94" spans="1:9" x14ac:dyDescent="0.2">
      <c r="A94" s="5">
        <v>5107</v>
      </c>
      <c r="B94" s="5" t="s">
        <v>2070</v>
      </c>
      <c r="C94" s="6" t="s">
        <v>35</v>
      </c>
      <c r="D94" s="1">
        <v>1832.23</v>
      </c>
      <c r="E94" s="6">
        <f t="shared" si="1"/>
        <v>274.83</v>
      </c>
      <c r="F94" s="6"/>
      <c r="G94" s="6" t="s">
        <v>46</v>
      </c>
      <c r="H94" s="6"/>
      <c r="I94" s="6"/>
    </row>
    <row r="95" spans="1:9" x14ac:dyDescent="0.2">
      <c r="A95" s="5">
        <v>5108</v>
      </c>
      <c r="B95" s="5" t="s">
        <v>2071</v>
      </c>
      <c r="C95" s="6" t="s">
        <v>35</v>
      </c>
      <c r="D95" s="1">
        <v>2090</v>
      </c>
      <c r="E95" s="6">
        <f t="shared" si="1"/>
        <v>313.5</v>
      </c>
      <c r="F95" s="6"/>
      <c r="G95" s="6" t="s">
        <v>46</v>
      </c>
      <c r="H95" s="6"/>
      <c r="I95" s="6"/>
    </row>
    <row r="96" spans="1:9" x14ac:dyDescent="0.2">
      <c r="A96" s="5">
        <v>5109</v>
      </c>
      <c r="B96" s="5" t="s">
        <v>2072</v>
      </c>
      <c r="C96" s="6" t="s">
        <v>35</v>
      </c>
      <c r="D96" s="1">
        <v>2307.5100000000002</v>
      </c>
      <c r="E96" s="6">
        <f t="shared" si="1"/>
        <v>346.13</v>
      </c>
      <c r="F96" s="6"/>
      <c r="G96" s="6" t="s">
        <v>46</v>
      </c>
      <c r="H96" s="6"/>
      <c r="I96" s="6"/>
    </row>
    <row r="97" spans="1:9" x14ac:dyDescent="0.2">
      <c r="A97" s="5">
        <v>5110</v>
      </c>
      <c r="B97" s="5" t="s">
        <v>2073</v>
      </c>
      <c r="C97" s="6" t="s">
        <v>35</v>
      </c>
      <c r="D97" s="1">
        <v>2766.23</v>
      </c>
      <c r="E97" s="6">
        <f t="shared" si="1"/>
        <v>414.93</v>
      </c>
      <c r="F97" s="6"/>
      <c r="G97" s="6" t="s">
        <v>46</v>
      </c>
      <c r="H97" s="6"/>
      <c r="I97" s="6"/>
    </row>
    <row r="98" spans="1:9" x14ac:dyDescent="0.2">
      <c r="A98" s="5">
        <v>5111</v>
      </c>
      <c r="B98" s="5" t="s">
        <v>2074</v>
      </c>
      <c r="C98" s="6" t="s">
        <v>35</v>
      </c>
      <c r="D98" s="1">
        <v>2386.7800000000002</v>
      </c>
      <c r="E98" s="6">
        <f t="shared" si="1"/>
        <v>358.02</v>
      </c>
      <c r="F98" s="6"/>
      <c r="G98" s="6" t="s">
        <v>46</v>
      </c>
      <c r="H98" s="6"/>
      <c r="I98" s="6"/>
    </row>
    <row r="99" spans="1:9" x14ac:dyDescent="0.2">
      <c r="A99" s="5">
        <v>5112</v>
      </c>
      <c r="B99" s="5" t="s">
        <v>2075</v>
      </c>
      <c r="C99" s="6" t="s">
        <v>35</v>
      </c>
      <c r="D99" s="1">
        <v>3239.25</v>
      </c>
      <c r="E99" s="6">
        <f t="shared" si="1"/>
        <v>485.89</v>
      </c>
      <c r="F99" s="6"/>
      <c r="G99" s="6" t="s">
        <v>46</v>
      </c>
      <c r="H99" s="6"/>
      <c r="I99" s="6"/>
    </row>
    <row r="100" spans="1:9" x14ac:dyDescent="0.2">
      <c r="A100" s="5">
        <v>5113</v>
      </c>
      <c r="B100" s="5" t="s">
        <v>2076</v>
      </c>
      <c r="C100" s="6" t="s">
        <v>35</v>
      </c>
      <c r="D100" s="1">
        <v>3429.29</v>
      </c>
      <c r="E100" s="6">
        <f t="shared" si="1"/>
        <v>514.39</v>
      </c>
      <c r="F100" s="6"/>
      <c r="G100" s="6" t="s">
        <v>46</v>
      </c>
      <c r="H100" s="6"/>
      <c r="I100" s="6"/>
    </row>
    <row r="101" spans="1:9" x14ac:dyDescent="0.2">
      <c r="A101" s="5">
        <v>5114</v>
      </c>
      <c r="B101" s="5" t="s">
        <v>2077</v>
      </c>
      <c r="C101" s="6" t="s">
        <v>35</v>
      </c>
      <c r="D101" s="1">
        <v>4541.24</v>
      </c>
      <c r="E101" s="6">
        <f t="shared" si="1"/>
        <v>681.19</v>
      </c>
      <c r="F101" s="6"/>
      <c r="G101" s="6" t="s">
        <v>46</v>
      </c>
      <c r="H101" s="6"/>
      <c r="I101" s="6"/>
    </row>
    <row r="102" spans="1:9" x14ac:dyDescent="0.2">
      <c r="A102" s="16" t="s">
        <v>452</v>
      </c>
      <c r="B102" s="16" t="s">
        <v>453</v>
      </c>
      <c r="C102" s="6"/>
      <c r="D102" s="169"/>
      <c r="E102" s="6" t="str">
        <f t="shared" si="1"/>
        <v/>
      </c>
      <c r="F102" s="6"/>
      <c r="G102" s="6"/>
      <c r="H102" s="6">
        <v>38</v>
      </c>
      <c r="I102" s="6"/>
    </row>
    <row r="103" spans="1:9" x14ac:dyDescent="0.2">
      <c r="A103" s="5">
        <v>6001</v>
      </c>
      <c r="B103" s="5" t="s">
        <v>454</v>
      </c>
      <c r="C103" s="6" t="s">
        <v>35</v>
      </c>
      <c r="D103" s="1">
        <v>145</v>
      </c>
      <c r="E103" s="6">
        <f t="shared" si="1"/>
        <v>21.75</v>
      </c>
      <c r="F103" s="6"/>
      <c r="G103" s="6" t="s">
        <v>46</v>
      </c>
      <c r="H103" s="6"/>
      <c r="I103" s="6"/>
    </row>
    <row r="104" spans="1:9" x14ac:dyDescent="0.2">
      <c r="A104" s="5">
        <v>6002</v>
      </c>
      <c r="B104" s="5" t="s">
        <v>455</v>
      </c>
      <c r="C104" s="6" t="s">
        <v>35</v>
      </c>
      <c r="D104" s="1">
        <v>187</v>
      </c>
      <c r="E104" s="6">
        <f t="shared" si="1"/>
        <v>28.05</v>
      </c>
      <c r="F104" s="6"/>
      <c r="G104" s="6" t="s">
        <v>46</v>
      </c>
      <c r="H104" s="6"/>
      <c r="I104" s="6"/>
    </row>
    <row r="105" spans="1:9" x14ac:dyDescent="0.2">
      <c r="A105" s="5">
        <v>6003</v>
      </c>
      <c r="B105" s="5" t="s">
        <v>456</v>
      </c>
      <c r="C105" s="6" t="s">
        <v>35</v>
      </c>
      <c r="D105" s="1">
        <v>375</v>
      </c>
      <c r="E105" s="6">
        <f t="shared" si="1"/>
        <v>56.25</v>
      </c>
      <c r="F105" s="6"/>
      <c r="G105" s="6" t="s">
        <v>46</v>
      </c>
      <c r="H105" s="6"/>
      <c r="I105" s="6"/>
    </row>
    <row r="106" spans="1:9" x14ac:dyDescent="0.2">
      <c r="A106" s="5">
        <v>6004</v>
      </c>
      <c r="B106" s="5" t="s">
        <v>457</v>
      </c>
      <c r="C106" s="6" t="s">
        <v>35</v>
      </c>
      <c r="D106" s="1">
        <v>135</v>
      </c>
      <c r="E106" s="6">
        <f t="shared" si="1"/>
        <v>20.25</v>
      </c>
      <c r="F106" s="6"/>
      <c r="G106" s="6" t="s">
        <v>46</v>
      </c>
      <c r="H106" s="6"/>
      <c r="I106" s="6"/>
    </row>
    <row r="107" spans="1:9" x14ac:dyDescent="0.2">
      <c r="A107" s="5">
        <v>6005</v>
      </c>
      <c r="B107" s="5" t="s">
        <v>458</v>
      </c>
      <c r="C107" s="6" t="s">
        <v>35</v>
      </c>
      <c r="D107" s="1">
        <v>105</v>
      </c>
      <c r="E107" s="6">
        <f t="shared" si="1"/>
        <v>15.75</v>
      </c>
      <c r="F107" s="6"/>
      <c r="G107" s="6" t="s">
        <v>46</v>
      </c>
      <c r="H107" s="6"/>
      <c r="I107" s="6"/>
    </row>
    <row r="108" spans="1:9" x14ac:dyDescent="0.2">
      <c r="A108" s="5">
        <v>6006</v>
      </c>
      <c r="B108" s="5" t="s">
        <v>459</v>
      </c>
      <c r="C108" s="6" t="s">
        <v>35</v>
      </c>
      <c r="D108" s="1">
        <v>147.9</v>
      </c>
      <c r="E108" s="6">
        <f t="shared" si="1"/>
        <v>22.19</v>
      </c>
      <c r="F108" s="6"/>
      <c r="G108" s="6" t="s">
        <v>46</v>
      </c>
      <c r="H108" s="6"/>
      <c r="I108" s="6"/>
    </row>
    <row r="109" spans="1:9" x14ac:dyDescent="0.2">
      <c r="A109" s="5">
        <v>6007</v>
      </c>
      <c r="B109" s="5" t="s">
        <v>460</v>
      </c>
      <c r="C109" s="6" t="s">
        <v>35</v>
      </c>
      <c r="D109" s="1">
        <v>205</v>
      </c>
      <c r="E109" s="6">
        <f t="shared" si="1"/>
        <v>30.75</v>
      </c>
      <c r="F109" s="6"/>
      <c r="G109" s="6" t="s">
        <v>46</v>
      </c>
      <c r="H109" s="6"/>
      <c r="I109" s="6"/>
    </row>
    <row r="110" spans="1:9" x14ac:dyDescent="0.2">
      <c r="A110" s="5">
        <v>6008</v>
      </c>
      <c r="B110" s="5" t="s">
        <v>461</v>
      </c>
      <c r="C110" s="6" t="s">
        <v>35</v>
      </c>
      <c r="D110" s="1">
        <v>620</v>
      </c>
      <c r="E110" s="6">
        <f t="shared" si="1"/>
        <v>93</v>
      </c>
      <c r="F110" s="6"/>
      <c r="G110" s="6" t="s">
        <v>46</v>
      </c>
      <c r="H110" s="6"/>
      <c r="I110" s="6"/>
    </row>
    <row r="111" spans="1:9" x14ac:dyDescent="0.2">
      <c r="A111" s="5">
        <v>6009</v>
      </c>
      <c r="B111" s="5" t="s">
        <v>462</v>
      </c>
      <c r="C111" s="6" t="s">
        <v>35</v>
      </c>
      <c r="D111" s="1">
        <v>1040</v>
      </c>
      <c r="E111" s="6">
        <f t="shared" si="1"/>
        <v>156</v>
      </c>
      <c r="F111" s="6"/>
      <c r="G111" s="6" t="s">
        <v>46</v>
      </c>
      <c r="H111" s="6"/>
      <c r="I111" s="6"/>
    </row>
    <row r="112" spans="1:9" x14ac:dyDescent="0.2">
      <c r="A112" s="16" t="s">
        <v>364</v>
      </c>
      <c r="B112" s="16" t="s">
        <v>365</v>
      </c>
      <c r="C112" s="6"/>
      <c r="D112" s="169"/>
      <c r="E112" s="6" t="str">
        <f t="shared" si="1"/>
        <v/>
      </c>
      <c r="F112" s="6"/>
      <c r="G112" s="6"/>
      <c r="H112" s="6">
        <v>30</v>
      </c>
      <c r="I112" s="6"/>
    </row>
    <row r="113" spans="1:9" x14ac:dyDescent="0.2">
      <c r="A113" s="5">
        <v>7001</v>
      </c>
      <c r="B113" s="5" t="s">
        <v>366</v>
      </c>
      <c r="C113" s="6" t="s">
        <v>35</v>
      </c>
      <c r="D113" s="1">
        <v>49.7</v>
      </c>
      <c r="E113" s="6" t="str">
        <f t="shared" si="1"/>
        <v/>
      </c>
      <c r="F113" s="6">
        <v>3.45</v>
      </c>
      <c r="G113" s="6" t="s">
        <v>46</v>
      </c>
      <c r="H113" s="6"/>
      <c r="I113" s="6"/>
    </row>
    <row r="114" spans="1:9" x14ac:dyDescent="0.2">
      <c r="A114" s="5">
        <v>7002</v>
      </c>
      <c r="B114" s="5" t="s">
        <v>368</v>
      </c>
      <c r="C114" s="6" t="s">
        <v>35</v>
      </c>
      <c r="D114" s="1">
        <v>59.16</v>
      </c>
      <c r="E114" s="6" t="str">
        <f t="shared" si="1"/>
        <v/>
      </c>
      <c r="F114" s="6">
        <v>6.95</v>
      </c>
      <c r="G114" s="6" t="s">
        <v>46</v>
      </c>
      <c r="H114" s="6"/>
      <c r="I114" s="6"/>
    </row>
    <row r="115" spans="1:9" x14ac:dyDescent="0.2">
      <c r="A115" s="5">
        <v>7003</v>
      </c>
      <c r="B115" s="5" t="s">
        <v>372</v>
      </c>
      <c r="C115" s="6" t="s">
        <v>35</v>
      </c>
      <c r="D115" s="1">
        <v>107.52</v>
      </c>
      <c r="E115" s="6" t="str">
        <f t="shared" si="1"/>
        <v/>
      </c>
      <c r="F115" s="170">
        <v>10.199999999999999</v>
      </c>
      <c r="G115" s="6" t="s">
        <v>46</v>
      </c>
      <c r="H115" s="6"/>
      <c r="I115" s="6"/>
    </row>
    <row r="116" spans="1:9" x14ac:dyDescent="0.2">
      <c r="A116" s="5">
        <v>7004</v>
      </c>
      <c r="B116" s="5" t="s">
        <v>367</v>
      </c>
      <c r="C116" s="6" t="s">
        <v>35</v>
      </c>
      <c r="D116" s="1">
        <v>34.69</v>
      </c>
      <c r="E116" s="6" t="str">
        <f t="shared" si="1"/>
        <v/>
      </c>
      <c r="F116" s="6">
        <f>1.52+3.45</f>
        <v>4.9700000000000006</v>
      </c>
      <c r="G116" s="6" t="s">
        <v>46</v>
      </c>
      <c r="H116" s="6"/>
      <c r="I116" s="6"/>
    </row>
    <row r="117" spans="1:9" x14ac:dyDescent="0.2">
      <c r="A117" s="5">
        <v>7005</v>
      </c>
      <c r="B117" s="5" t="s">
        <v>369</v>
      </c>
      <c r="C117" s="6" t="s">
        <v>35</v>
      </c>
      <c r="D117" s="1">
        <v>36.020000000000003</v>
      </c>
      <c r="E117" s="6" t="str">
        <f t="shared" si="1"/>
        <v/>
      </c>
      <c r="F117" s="6">
        <f>1.8+6.95</f>
        <v>8.75</v>
      </c>
      <c r="G117" s="6" t="s">
        <v>46</v>
      </c>
      <c r="H117" s="6"/>
      <c r="I117" s="6"/>
    </row>
    <row r="118" spans="1:9" x14ac:dyDescent="0.2">
      <c r="A118" s="5">
        <v>7006</v>
      </c>
      <c r="B118" s="5" t="s">
        <v>373</v>
      </c>
      <c r="C118" s="6" t="s">
        <v>35</v>
      </c>
      <c r="D118" s="1">
        <v>40.51</v>
      </c>
      <c r="E118" s="6" t="str">
        <f t="shared" si="1"/>
        <v/>
      </c>
      <c r="F118" s="6">
        <v>2.4500000000000002</v>
      </c>
      <c r="G118" s="6" t="s">
        <v>46</v>
      </c>
      <c r="H118" s="6"/>
      <c r="I118" s="6"/>
    </row>
    <row r="119" spans="1:9" x14ac:dyDescent="0.2">
      <c r="A119" s="5">
        <v>7007</v>
      </c>
      <c r="B119" s="5" t="s">
        <v>370</v>
      </c>
      <c r="C119" s="6" t="s">
        <v>35</v>
      </c>
      <c r="D119" s="1">
        <v>43.86</v>
      </c>
      <c r="E119" s="6" t="str">
        <f t="shared" si="1"/>
        <v/>
      </c>
      <c r="F119" s="6">
        <v>1.83</v>
      </c>
      <c r="G119" s="6" t="s">
        <v>46</v>
      </c>
      <c r="H119" s="6"/>
      <c r="I119" s="6"/>
    </row>
    <row r="120" spans="1:9" x14ac:dyDescent="0.2">
      <c r="A120" s="5">
        <v>7008</v>
      </c>
      <c r="B120" s="5" t="s">
        <v>371</v>
      </c>
      <c r="C120" s="6" t="s">
        <v>35</v>
      </c>
      <c r="D120" s="1">
        <v>46.02</v>
      </c>
      <c r="E120" s="6" t="str">
        <f t="shared" si="1"/>
        <v/>
      </c>
      <c r="F120" s="170">
        <v>2</v>
      </c>
      <c r="G120" s="6" t="s">
        <v>46</v>
      </c>
      <c r="H120" s="6"/>
      <c r="I120" s="6"/>
    </row>
    <row r="121" spans="1:9" x14ac:dyDescent="0.2">
      <c r="A121" s="5">
        <v>7009</v>
      </c>
      <c r="B121" s="5" t="s">
        <v>374</v>
      </c>
      <c r="C121" s="6" t="s">
        <v>35</v>
      </c>
      <c r="D121" s="1">
        <v>65.12</v>
      </c>
      <c r="E121" s="6" t="str">
        <f t="shared" si="1"/>
        <v/>
      </c>
      <c r="F121" s="6">
        <f>2.14+10.2+1</f>
        <v>13.34</v>
      </c>
      <c r="G121" s="6" t="s">
        <v>46</v>
      </c>
      <c r="H121" s="6"/>
      <c r="I121" s="6"/>
    </row>
    <row r="122" spans="1:9" x14ac:dyDescent="0.2">
      <c r="A122" s="5">
        <v>7010</v>
      </c>
      <c r="B122" s="166" t="s">
        <v>375</v>
      </c>
      <c r="C122" s="6" t="s">
        <v>35</v>
      </c>
      <c r="D122" s="1">
        <v>252.24</v>
      </c>
      <c r="E122" s="6">
        <f t="shared" si="1"/>
        <v>37.840000000000003</v>
      </c>
      <c r="F122" s="6"/>
      <c r="G122" s="6" t="s">
        <v>46</v>
      </c>
      <c r="H122" s="6"/>
      <c r="I122" s="6"/>
    </row>
    <row r="123" spans="1:9" x14ac:dyDescent="0.2">
      <c r="A123" s="5">
        <v>7011</v>
      </c>
      <c r="B123" s="5" t="s">
        <v>376</v>
      </c>
      <c r="C123" s="6" t="s">
        <v>35</v>
      </c>
      <c r="D123" s="1">
        <v>184.79</v>
      </c>
      <c r="E123" s="6">
        <f t="shared" si="1"/>
        <v>27.72</v>
      </c>
      <c r="F123" s="6"/>
      <c r="G123" s="6" t="s">
        <v>46</v>
      </c>
      <c r="H123" s="6"/>
      <c r="I123" s="6"/>
    </row>
    <row r="124" spans="1:9" x14ac:dyDescent="0.2">
      <c r="A124" s="5">
        <v>7012</v>
      </c>
      <c r="B124" s="5" t="s">
        <v>377</v>
      </c>
      <c r="C124" s="6" t="s">
        <v>35</v>
      </c>
      <c r="D124" s="1">
        <v>4.4000000000000004</v>
      </c>
      <c r="E124" s="6">
        <f t="shared" si="1"/>
        <v>0.66</v>
      </c>
      <c r="F124" s="6"/>
      <c r="G124" s="6" t="s">
        <v>46</v>
      </c>
      <c r="H124" s="6"/>
      <c r="I124" s="6"/>
    </row>
    <row r="125" spans="1:9" x14ac:dyDescent="0.2">
      <c r="A125" s="16" t="s">
        <v>378</v>
      </c>
      <c r="B125" s="16" t="s">
        <v>379</v>
      </c>
      <c r="C125" s="6"/>
      <c r="D125" s="169"/>
      <c r="E125" s="6" t="str">
        <f t="shared" si="1"/>
        <v/>
      </c>
      <c r="F125" s="6"/>
      <c r="G125" s="6"/>
      <c r="H125" s="6">
        <v>30</v>
      </c>
      <c r="I125" s="6"/>
    </row>
    <row r="126" spans="1:9" x14ac:dyDescent="0.2">
      <c r="A126" s="5">
        <v>8001</v>
      </c>
      <c r="B126" s="5" t="s">
        <v>380</v>
      </c>
      <c r="C126" s="6" t="s">
        <v>35</v>
      </c>
      <c r="D126" s="1">
        <v>70.84</v>
      </c>
      <c r="E126" s="6" t="str">
        <f t="shared" si="1"/>
        <v/>
      </c>
      <c r="F126" s="170">
        <v>4.5</v>
      </c>
      <c r="G126" s="6" t="s">
        <v>46</v>
      </c>
      <c r="H126" s="6"/>
      <c r="I126" s="6"/>
    </row>
    <row r="127" spans="1:9" x14ac:dyDescent="0.2">
      <c r="A127" s="5">
        <v>8002</v>
      </c>
      <c r="B127" s="5" t="s">
        <v>381</v>
      </c>
      <c r="C127" s="6" t="s">
        <v>35</v>
      </c>
      <c r="D127" s="1">
        <v>13.12</v>
      </c>
      <c r="E127" s="6" t="str">
        <f t="shared" si="1"/>
        <v/>
      </c>
      <c r="F127" s="170">
        <v>0.4</v>
      </c>
      <c r="G127" s="6" t="s">
        <v>46</v>
      </c>
      <c r="H127" s="6"/>
      <c r="I127" s="6"/>
    </row>
    <row r="128" spans="1:9" x14ac:dyDescent="0.2">
      <c r="A128" s="5">
        <v>8003</v>
      </c>
      <c r="B128" s="5" t="s">
        <v>382</v>
      </c>
      <c r="C128" s="6" t="s">
        <v>35</v>
      </c>
      <c r="D128" s="1">
        <v>18.52</v>
      </c>
      <c r="E128" s="6" t="str">
        <f t="shared" si="1"/>
        <v/>
      </c>
      <c r="F128" s="170">
        <v>1</v>
      </c>
      <c r="G128" s="6" t="s">
        <v>46</v>
      </c>
      <c r="H128" s="6"/>
      <c r="I128" s="6"/>
    </row>
    <row r="129" spans="1:9" x14ac:dyDescent="0.2">
      <c r="A129" s="5">
        <v>8004</v>
      </c>
      <c r="B129" s="5" t="s">
        <v>383</v>
      </c>
      <c r="C129" s="6" t="s">
        <v>35</v>
      </c>
      <c r="D129" s="1">
        <v>15.65</v>
      </c>
      <c r="E129" s="6" t="str">
        <f t="shared" si="1"/>
        <v/>
      </c>
      <c r="F129" s="170">
        <v>0.6</v>
      </c>
      <c r="G129" s="6" t="s">
        <v>46</v>
      </c>
      <c r="H129" s="6"/>
      <c r="I129" s="6"/>
    </row>
    <row r="130" spans="1:9" x14ac:dyDescent="0.2">
      <c r="A130" s="5">
        <v>8005</v>
      </c>
      <c r="B130" s="5" t="s">
        <v>384</v>
      </c>
      <c r="C130" s="6" t="s">
        <v>35</v>
      </c>
      <c r="D130" s="1">
        <v>67.52</v>
      </c>
      <c r="E130" s="6" t="str">
        <f t="shared" si="1"/>
        <v/>
      </c>
      <c r="F130" s="170">
        <f>3.2+1.1</f>
        <v>4.3000000000000007</v>
      </c>
      <c r="G130" s="6" t="s">
        <v>46</v>
      </c>
      <c r="H130" s="6"/>
      <c r="I130" s="6"/>
    </row>
    <row r="131" spans="1:9" x14ac:dyDescent="0.2">
      <c r="A131" s="5">
        <v>8006</v>
      </c>
      <c r="B131" s="5" t="s">
        <v>385</v>
      </c>
      <c r="C131" s="6" t="s">
        <v>35</v>
      </c>
      <c r="D131" s="1">
        <v>195.12</v>
      </c>
      <c r="E131" s="6" t="str">
        <f t="shared" si="1"/>
        <v/>
      </c>
      <c r="F131" s="170">
        <f>4.5*2+1+0.4+0.6</f>
        <v>11</v>
      </c>
      <c r="G131" s="6" t="s">
        <v>46</v>
      </c>
      <c r="H131" s="6"/>
      <c r="I131" s="6"/>
    </row>
    <row r="132" spans="1:9" x14ac:dyDescent="0.2">
      <c r="A132" s="5">
        <v>8007</v>
      </c>
      <c r="B132" s="5" t="s">
        <v>386</v>
      </c>
      <c r="C132" s="6" t="s">
        <v>35</v>
      </c>
      <c r="D132" s="1">
        <v>124.28</v>
      </c>
      <c r="E132" s="6" t="str">
        <f t="shared" si="1"/>
        <v/>
      </c>
      <c r="F132" s="170">
        <f>4.5+1+0.4+0.6</f>
        <v>6.5</v>
      </c>
      <c r="G132" s="6" t="s">
        <v>46</v>
      </c>
      <c r="H132" s="6"/>
      <c r="I132" s="6"/>
    </row>
    <row r="133" spans="1:9" x14ac:dyDescent="0.2">
      <c r="A133" s="16" t="s">
        <v>763</v>
      </c>
      <c r="B133" s="16" t="s">
        <v>764</v>
      </c>
      <c r="C133" s="6"/>
      <c r="D133" s="169"/>
      <c r="E133" s="6" t="str">
        <f t="shared" ref="E133:E196" si="2">IF(OR(F133&gt;0,C133=""),"",ROUND(15%*D133,2))</f>
        <v/>
      </c>
      <c r="F133" s="6"/>
      <c r="H133" s="6">
        <v>7</v>
      </c>
      <c r="I133" s="6"/>
    </row>
    <row r="134" spans="1:9" x14ac:dyDescent="0.2">
      <c r="A134" s="5">
        <v>9001</v>
      </c>
      <c r="B134" s="5" t="s">
        <v>765</v>
      </c>
      <c r="C134" s="6" t="s">
        <v>39</v>
      </c>
      <c r="D134" s="1">
        <v>1736.16</v>
      </c>
      <c r="E134" s="6" t="str">
        <f t="shared" si="2"/>
        <v/>
      </c>
      <c r="F134" s="6">
        <v>66</v>
      </c>
      <c r="G134" s="6" t="s">
        <v>46</v>
      </c>
      <c r="H134" s="6"/>
      <c r="I134" s="6"/>
    </row>
    <row r="135" spans="1:9" x14ac:dyDescent="0.2">
      <c r="A135" s="5">
        <v>9002</v>
      </c>
      <c r="B135" s="5" t="s">
        <v>766</v>
      </c>
      <c r="C135" s="6" t="s">
        <v>39</v>
      </c>
      <c r="D135" s="1">
        <v>2189.38</v>
      </c>
      <c r="E135" s="6" t="str">
        <f t="shared" si="2"/>
        <v/>
      </c>
      <c r="F135" s="6">
        <v>94</v>
      </c>
      <c r="G135" s="6" t="s">
        <v>46</v>
      </c>
      <c r="H135" s="6"/>
      <c r="I135" s="6"/>
    </row>
    <row r="136" spans="1:9" x14ac:dyDescent="0.2">
      <c r="A136" s="5">
        <v>9003</v>
      </c>
      <c r="B136" s="5" t="s">
        <v>767</v>
      </c>
      <c r="C136" s="6" t="s">
        <v>39</v>
      </c>
      <c r="D136" s="1">
        <v>3228.69</v>
      </c>
      <c r="E136" s="6" t="str">
        <f t="shared" si="2"/>
        <v/>
      </c>
      <c r="F136" s="6">
        <v>135</v>
      </c>
      <c r="G136" s="6" t="s">
        <v>46</v>
      </c>
      <c r="H136" s="6"/>
      <c r="I136" s="6"/>
    </row>
    <row r="137" spans="1:9" x14ac:dyDescent="0.2">
      <c r="A137" s="5">
        <v>9004</v>
      </c>
      <c r="B137" s="5" t="s">
        <v>768</v>
      </c>
      <c r="C137" s="6" t="s">
        <v>39</v>
      </c>
      <c r="D137" s="1">
        <v>4337.03</v>
      </c>
      <c r="E137" s="6" t="str">
        <f t="shared" si="2"/>
        <v/>
      </c>
      <c r="F137" s="6">
        <v>181</v>
      </c>
      <c r="G137" s="6" t="s">
        <v>46</v>
      </c>
      <c r="H137" s="6"/>
      <c r="I137" s="6"/>
    </row>
    <row r="138" spans="1:9" x14ac:dyDescent="0.2">
      <c r="A138" s="5">
        <v>9005</v>
      </c>
      <c r="B138" s="5" t="s">
        <v>769</v>
      </c>
      <c r="C138" s="6" t="s">
        <v>39</v>
      </c>
      <c r="D138" s="1">
        <v>7302.56</v>
      </c>
      <c r="E138" s="6" t="str">
        <f t="shared" si="2"/>
        <v/>
      </c>
      <c r="F138" s="6">
        <v>256</v>
      </c>
      <c r="G138" s="6" t="s">
        <v>46</v>
      </c>
      <c r="H138" s="6"/>
      <c r="I138" s="6"/>
    </row>
    <row r="139" spans="1:9" x14ac:dyDescent="0.2">
      <c r="A139" s="5">
        <v>9006</v>
      </c>
      <c r="B139" s="5" t="s">
        <v>770</v>
      </c>
      <c r="C139" s="6" t="s">
        <v>39</v>
      </c>
      <c r="D139" s="1">
        <v>7476.66</v>
      </c>
      <c r="E139" s="6" t="str">
        <f t="shared" si="2"/>
        <v/>
      </c>
      <c r="F139" s="6">
        <v>322</v>
      </c>
      <c r="G139" s="6" t="s">
        <v>46</v>
      </c>
      <c r="H139" s="6"/>
      <c r="I139" s="6"/>
    </row>
    <row r="140" spans="1:9" x14ac:dyDescent="0.2">
      <c r="A140" s="16" t="s">
        <v>387</v>
      </c>
      <c r="B140" s="16" t="s">
        <v>388</v>
      </c>
      <c r="C140" s="6"/>
      <c r="D140" s="169"/>
      <c r="E140" s="6" t="str">
        <f t="shared" si="2"/>
        <v/>
      </c>
      <c r="F140" s="6"/>
      <c r="G140" s="6"/>
      <c r="H140" s="6">
        <v>30</v>
      </c>
      <c r="I140" s="6"/>
    </row>
    <row r="141" spans="1:9" x14ac:dyDescent="0.2">
      <c r="A141" s="5">
        <v>10001</v>
      </c>
      <c r="B141" s="5" t="s">
        <v>494</v>
      </c>
      <c r="C141" s="6" t="s">
        <v>35</v>
      </c>
      <c r="D141" s="169">
        <v>9.84</v>
      </c>
      <c r="E141" s="6" t="str">
        <f t="shared" si="2"/>
        <v/>
      </c>
      <c r="F141" s="6">
        <v>0.21</v>
      </c>
      <c r="G141" s="6" t="s">
        <v>46</v>
      </c>
      <c r="H141" s="6"/>
      <c r="I141" s="6"/>
    </row>
    <row r="142" spans="1:9" x14ac:dyDescent="0.2">
      <c r="A142" s="5">
        <v>10002</v>
      </c>
      <c r="B142" s="5" t="s">
        <v>496</v>
      </c>
      <c r="C142" s="6" t="s">
        <v>35</v>
      </c>
      <c r="D142" s="169">
        <v>10.79</v>
      </c>
      <c r="E142" s="6" t="str">
        <f t="shared" si="2"/>
        <v/>
      </c>
      <c r="F142" s="6">
        <v>0.28999999999999998</v>
      </c>
      <c r="G142" s="6" t="s">
        <v>46</v>
      </c>
      <c r="H142" s="6"/>
      <c r="I142" s="6"/>
    </row>
    <row r="143" spans="1:9" x14ac:dyDescent="0.2">
      <c r="A143" s="5">
        <v>10003</v>
      </c>
      <c r="B143" s="5" t="s">
        <v>499</v>
      </c>
      <c r="C143" s="6" t="s">
        <v>35</v>
      </c>
      <c r="D143" s="1">
        <v>14.29</v>
      </c>
      <c r="E143" s="6" t="str">
        <f t="shared" si="2"/>
        <v/>
      </c>
      <c r="F143" s="6">
        <v>0.32</v>
      </c>
      <c r="G143" s="6" t="s">
        <v>46</v>
      </c>
      <c r="H143" s="6"/>
      <c r="I143" s="6"/>
    </row>
    <row r="144" spans="1:9" x14ac:dyDescent="0.2">
      <c r="A144" s="5">
        <v>10004</v>
      </c>
      <c r="B144" s="5" t="s">
        <v>502</v>
      </c>
      <c r="C144" s="6" t="s">
        <v>35</v>
      </c>
      <c r="D144" s="1">
        <v>17.88</v>
      </c>
      <c r="E144" s="6" t="str">
        <f t="shared" si="2"/>
        <v/>
      </c>
      <c r="F144" s="6">
        <v>0.57999999999999996</v>
      </c>
      <c r="G144" s="6" t="s">
        <v>46</v>
      </c>
      <c r="H144" s="6"/>
      <c r="I144" s="6"/>
    </row>
    <row r="145" spans="1:9" x14ac:dyDescent="0.2">
      <c r="A145" s="5">
        <v>10005</v>
      </c>
      <c r="B145" s="5" t="s">
        <v>505</v>
      </c>
      <c r="C145" s="6" t="s">
        <v>35</v>
      </c>
      <c r="D145" s="1">
        <v>21.3</v>
      </c>
      <c r="E145" s="6" t="str">
        <f t="shared" si="2"/>
        <v/>
      </c>
      <c r="F145" s="170">
        <v>0.7</v>
      </c>
      <c r="G145" s="6" t="s">
        <v>46</v>
      </c>
      <c r="H145" s="6"/>
      <c r="I145" s="6"/>
    </row>
    <row r="146" spans="1:9" x14ac:dyDescent="0.2">
      <c r="A146" s="5">
        <v>10006</v>
      </c>
      <c r="B146" s="5" t="s">
        <v>507</v>
      </c>
      <c r="C146" s="6" t="s">
        <v>35</v>
      </c>
      <c r="D146" s="1">
        <v>25.03</v>
      </c>
      <c r="E146" s="6" t="str">
        <f t="shared" si="2"/>
        <v/>
      </c>
      <c r="F146" s="170">
        <v>0.9</v>
      </c>
      <c r="G146" s="6" t="s">
        <v>46</v>
      </c>
      <c r="H146" s="6"/>
      <c r="I146" s="6"/>
    </row>
    <row r="147" spans="1:9" x14ac:dyDescent="0.2">
      <c r="A147" s="5">
        <v>10007</v>
      </c>
      <c r="B147" s="5" t="s">
        <v>509</v>
      </c>
      <c r="C147" s="6" t="s">
        <v>35</v>
      </c>
      <c r="D147" s="1">
        <v>11.81</v>
      </c>
      <c r="E147" s="6" t="str">
        <f t="shared" si="2"/>
        <v/>
      </c>
      <c r="F147" s="6">
        <v>0.27</v>
      </c>
      <c r="G147" s="6" t="s">
        <v>46</v>
      </c>
      <c r="H147" s="6"/>
      <c r="I147" s="6"/>
    </row>
    <row r="148" spans="1:9" x14ac:dyDescent="0.2">
      <c r="A148" s="5">
        <v>10008</v>
      </c>
      <c r="B148" s="5" t="s">
        <v>510</v>
      </c>
      <c r="C148" s="6" t="s">
        <v>35</v>
      </c>
      <c r="D148" s="101">
        <v>12.61</v>
      </c>
      <c r="E148" s="6" t="str">
        <f t="shared" si="2"/>
        <v/>
      </c>
      <c r="F148" s="6">
        <v>0.37</v>
      </c>
      <c r="G148" s="6" t="s">
        <v>46</v>
      </c>
      <c r="H148" s="6"/>
      <c r="I148" s="6"/>
    </row>
    <row r="149" spans="1:9" x14ac:dyDescent="0.2">
      <c r="A149" s="5">
        <v>10009</v>
      </c>
      <c r="B149" s="5" t="s">
        <v>511</v>
      </c>
      <c r="C149" s="6" t="s">
        <v>35</v>
      </c>
      <c r="D149" s="1">
        <v>15.58</v>
      </c>
      <c r="E149" s="6" t="str">
        <f t="shared" si="2"/>
        <v/>
      </c>
      <c r="F149" s="170">
        <v>0.4</v>
      </c>
      <c r="G149" s="6" t="s">
        <v>46</v>
      </c>
      <c r="H149" s="6"/>
      <c r="I149" s="6"/>
    </row>
    <row r="150" spans="1:9" x14ac:dyDescent="0.2">
      <c r="A150" s="5">
        <v>10010</v>
      </c>
      <c r="B150" s="5" t="s">
        <v>512</v>
      </c>
      <c r="C150" s="6" t="s">
        <v>35</v>
      </c>
      <c r="D150" s="1">
        <v>19.18</v>
      </c>
      <c r="E150" s="6" t="str">
        <f t="shared" si="2"/>
        <v/>
      </c>
      <c r="F150" s="6">
        <v>0.71</v>
      </c>
      <c r="G150" s="6" t="s">
        <v>46</v>
      </c>
      <c r="H150" s="6"/>
      <c r="I150" s="6"/>
    </row>
    <row r="151" spans="1:9" x14ac:dyDescent="0.2">
      <c r="A151" s="5">
        <v>10011</v>
      </c>
      <c r="B151" s="5" t="s">
        <v>513</v>
      </c>
      <c r="C151" s="6" t="s">
        <v>35</v>
      </c>
      <c r="D151" s="1">
        <v>23.48</v>
      </c>
      <c r="E151" s="6" t="str">
        <f t="shared" si="2"/>
        <v/>
      </c>
      <c r="F151" s="6">
        <v>0.85</v>
      </c>
      <c r="G151" s="6" t="s">
        <v>46</v>
      </c>
      <c r="H151" s="6"/>
      <c r="I151" s="6"/>
    </row>
    <row r="152" spans="1:9" x14ac:dyDescent="0.2">
      <c r="A152" s="5">
        <v>10012</v>
      </c>
      <c r="B152" s="5" t="s">
        <v>514</v>
      </c>
      <c r="C152" s="6" t="s">
        <v>35</v>
      </c>
      <c r="D152" s="1">
        <v>27.98</v>
      </c>
      <c r="E152" s="6" t="str">
        <f t="shared" si="2"/>
        <v/>
      </c>
      <c r="F152" s="6">
        <v>1.07</v>
      </c>
      <c r="G152" s="6" t="s">
        <v>46</v>
      </c>
      <c r="H152" s="6"/>
      <c r="I152" s="6"/>
    </row>
    <row r="153" spans="1:9" x14ac:dyDescent="0.2">
      <c r="A153" s="5">
        <v>10013</v>
      </c>
      <c r="B153" s="5" t="s">
        <v>515</v>
      </c>
      <c r="C153" s="6" t="s">
        <v>35</v>
      </c>
      <c r="D153" s="1">
        <v>9.7899999999999991</v>
      </c>
      <c r="E153" s="6" t="str">
        <f t="shared" si="2"/>
        <v/>
      </c>
      <c r="F153" s="6">
        <v>0.48</v>
      </c>
      <c r="G153" s="6" t="s">
        <v>46</v>
      </c>
      <c r="H153" s="6"/>
      <c r="I153" s="6"/>
    </row>
    <row r="154" spans="1:9" x14ac:dyDescent="0.2">
      <c r="A154" s="5">
        <v>10014</v>
      </c>
      <c r="B154" s="5" t="s">
        <v>516</v>
      </c>
      <c r="C154" s="6" t="s">
        <v>35</v>
      </c>
      <c r="D154" s="1">
        <v>12.73</v>
      </c>
      <c r="E154" s="6" t="str">
        <f t="shared" si="2"/>
        <v/>
      </c>
      <c r="F154" s="6">
        <v>0.69</v>
      </c>
      <c r="G154" s="6" t="s">
        <v>46</v>
      </c>
      <c r="H154" s="6"/>
      <c r="I154" s="6"/>
    </row>
    <row r="155" spans="1:9" x14ac:dyDescent="0.2">
      <c r="A155" s="5">
        <v>10015</v>
      </c>
      <c r="B155" s="5" t="s">
        <v>517</v>
      </c>
      <c r="C155" s="6" t="s">
        <v>35</v>
      </c>
      <c r="D155" s="1">
        <v>14.72</v>
      </c>
      <c r="E155" s="6" t="str">
        <f t="shared" si="2"/>
        <v/>
      </c>
      <c r="F155" s="6">
        <v>0.77</v>
      </c>
      <c r="G155" s="6" t="s">
        <v>46</v>
      </c>
      <c r="H155" s="6"/>
      <c r="I155" s="6"/>
    </row>
    <row r="156" spans="1:9" x14ac:dyDescent="0.2">
      <c r="A156" s="5">
        <v>10016</v>
      </c>
      <c r="B156" s="5" t="s">
        <v>518</v>
      </c>
      <c r="C156" s="6" t="s">
        <v>35</v>
      </c>
      <c r="D156" s="1">
        <v>18.43</v>
      </c>
      <c r="E156" s="6" t="str">
        <f t="shared" si="2"/>
        <v/>
      </c>
      <c r="F156" s="6">
        <v>0.84</v>
      </c>
      <c r="G156" s="6" t="s">
        <v>46</v>
      </c>
      <c r="H156" s="6"/>
      <c r="I156" s="6"/>
    </row>
    <row r="157" spans="1:9" x14ac:dyDescent="0.2">
      <c r="A157" s="5">
        <v>10017</v>
      </c>
      <c r="B157" s="5" t="s">
        <v>519</v>
      </c>
      <c r="C157" s="6" t="s">
        <v>35</v>
      </c>
      <c r="D157" s="1">
        <v>25.38</v>
      </c>
      <c r="E157" s="6" t="str">
        <f t="shared" si="2"/>
        <v/>
      </c>
      <c r="F157" s="6">
        <v>0.96</v>
      </c>
      <c r="G157" s="6" t="s">
        <v>46</v>
      </c>
      <c r="H157" s="6"/>
      <c r="I157" s="6"/>
    </row>
    <row r="158" spans="1:9" x14ac:dyDescent="0.2">
      <c r="A158" s="5">
        <v>10018</v>
      </c>
      <c r="B158" s="5" t="s">
        <v>520</v>
      </c>
      <c r="C158" s="6" t="s">
        <v>35</v>
      </c>
      <c r="D158" s="1">
        <v>52.48</v>
      </c>
      <c r="E158" s="6" t="str">
        <f t="shared" si="2"/>
        <v/>
      </c>
      <c r="F158" s="6">
        <v>1.05</v>
      </c>
      <c r="G158" s="6" t="s">
        <v>46</v>
      </c>
      <c r="H158" s="6"/>
      <c r="I158" s="6"/>
    </row>
    <row r="159" spans="1:9" x14ac:dyDescent="0.2">
      <c r="A159" s="5">
        <v>10019</v>
      </c>
      <c r="B159" s="5" t="s">
        <v>521</v>
      </c>
      <c r="C159" s="6" t="s">
        <v>35</v>
      </c>
      <c r="D159" s="1">
        <v>10.42</v>
      </c>
      <c r="E159" s="6" t="str">
        <f t="shared" si="2"/>
        <v/>
      </c>
      <c r="F159" s="6">
        <v>0.38</v>
      </c>
      <c r="G159" s="6" t="s">
        <v>46</v>
      </c>
      <c r="H159" s="6"/>
      <c r="I159" s="6"/>
    </row>
    <row r="160" spans="1:9" x14ac:dyDescent="0.2">
      <c r="A160" s="5">
        <v>10020</v>
      </c>
      <c r="B160" s="5" t="s">
        <v>522</v>
      </c>
      <c r="C160" s="6" t="s">
        <v>35</v>
      </c>
      <c r="D160" s="1">
        <v>11.53</v>
      </c>
      <c r="E160" s="6" t="str">
        <f t="shared" si="2"/>
        <v/>
      </c>
      <c r="F160" s="6">
        <v>0.52</v>
      </c>
      <c r="G160" s="6" t="s">
        <v>46</v>
      </c>
      <c r="H160" s="6"/>
      <c r="I160" s="6"/>
    </row>
    <row r="161" spans="1:9" x14ac:dyDescent="0.2">
      <c r="A161" s="5">
        <v>10021</v>
      </c>
      <c r="B161" s="5" t="s">
        <v>523</v>
      </c>
      <c r="C161" s="6" t="s">
        <v>35</v>
      </c>
      <c r="D161" s="1">
        <v>16.309999999999999</v>
      </c>
      <c r="E161" s="6" t="str">
        <f t="shared" si="2"/>
        <v/>
      </c>
      <c r="F161" s="6">
        <v>0.64</v>
      </c>
      <c r="G161" s="6" t="s">
        <v>46</v>
      </c>
      <c r="H161" s="6"/>
      <c r="I161" s="6"/>
    </row>
    <row r="162" spans="1:9" x14ac:dyDescent="0.2">
      <c r="A162" s="5">
        <v>10022</v>
      </c>
      <c r="B162" s="5" t="s">
        <v>524</v>
      </c>
      <c r="C162" s="6" t="s">
        <v>35</v>
      </c>
      <c r="D162" s="1">
        <v>20.9</v>
      </c>
      <c r="E162" s="6" t="str">
        <f t="shared" si="2"/>
        <v/>
      </c>
      <c r="F162" s="6">
        <v>0.72</v>
      </c>
      <c r="G162" s="6" t="s">
        <v>46</v>
      </c>
      <c r="H162" s="6"/>
      <c r="I162" s="6"/>
    </row>
    <row r="163" spans="1:9" x14ac:dyDescent="0.2">
      <c r="A163" s="5">
        <v>10023</v>
      </c>
      <c r="B163" s="5" t="s">
        <v>526</v>
      </c>
      <c r="C163" s="6" t="s">
        <v>35</v>
      </c>
      <c r="D163" s="1">
        <v>34.25</v>
      </c>
      <c r="E163" s="6" t="str">
        <f t="shared" si="2"/>
        <v/>
      </c>
      <c r="F163" s="6">
        <v>0.84</v>
      </c>
      <c r="G163" s="6" t="s">
        <v>46</v>
      </c>
      <c r="H163" s="6"/>
      <c r="I163" s="6"/>
    </row>
    <row r="164" spans="1:9" x14ac:dyDescent="0.2">
      <c r="A164" s="5">
        <v>10024</v>
      </c>
      <c r="B164" s="5" t="s">
        <v>527</v>
      </c>
      <c r="C164" s="6" t="s">
        <v>35</v>
      </c>
      <c r="D164" s="1">
        <v>45.35</v>
      </c>
      <c r="E164" s="6" t="str">
        <f t="shared" si="2"/>
        <v/>
      </c>
      <c r="F164" s="6">
        <v>0.92</v>
      </c>
      <c r="G164" s="6" t="s">
        <v>46</v>
      </c>
      <c r="H164" s="6"/>
      <c r="I164" s="6"/>
    </row>
    <row r="165" spans="1:9" x14ac:dyDescent="0.2">
      <c r="A165" s="5">
        <v>10025</v>
      </c>
      <c r="B165" s="5" t="s">
        <v>528</v>
      </c>
      <c r="C165" s="6" t="s">
        <v>35</v>
      </c>
      <c r="D165" s="1">
        <v>4.03</v>
      </c>
      <c r="E165" s="6" t="str">
        <f t="shared" si="2"/>
        <v/>
      </c>
      <c r="F165" s="6">
        <v>0.28000000000000003</v>
      </c>
      <c r="G165" s="6" t="s">
        <v>46</v>
      </c>
      <c r="H165" s="6"/>
      <c r="I165" s="6"/>
    </row>
    <row r="166" spans="1:9" x14ac:dyDescent="0.2">
      <c r="A166" s="5">
        <v>10026</v>
      </c>
      <c r="B166" s="5" t="s">
        <v>529</v>
      </c>
      <c r="C166" s="6" t="s">
        <v>35</v>
      </c>
      <c r="D166" s="1">
        <v>5.62</v>
      </c>
      <c r="E166" s="6" t="str">
        <f t="shared" si="2"/>
        <v/>
      </c>
      <c r="F166" s="6">
        <v>0.28000000000000003</v>
      </c>
      <c r="G166" s="6" t="s">
        <v>46</v>
      </c>
      <c r="H166" s="6"/>
      <c r="I166" s="6"/>
    </row>
    <row r="167" spans="1:9" x14ac:dyDescent="0.2">
      <c r="A167" s="5">
        <v>10027</v>
      </c>
      <c r="B167" s="5" t="s">
        <v>530</v>
      </c>
      <c r="C167" s="6" t="s">
        <v>35</v>
      </c>
      <c r="D167" s="1">
        <v>4.79</v>
      </c>
      <c r="E167" s="6" t="str">
        <f t="shared" si="2"/>
        <v/>
      </c>
      <c r="F167" s="6">
        <v>0.28000000000000003</v>
      </c>
      <c r="G167" s="6" t="s">
        <v>46</v>
      </c>
      <c r="H167" s="6"/>
      <c r="I167" s="6"/>
    </row>
    <row r="168" spans="1:9" x14ac:dyDescent="0.2">
      <c r="A168" s="5">
        <v>10028</v>
      </c>
      <c r="B168" s="5" t="s">
        <v>531</v>
      </c>
      <c r="C168" s="6" t="s">
        <v>35</v>
      </c>
      <c r="D168" s="1">
        <v>7.91</v>
      </c>
      <c r="E168" s="6" t="str">
        <f t="shared" si="2"/>
        <v/>
      </c>
      <c r="F168" s="6">
        <v>0.28000000000000003</v>
      </c>
      <c r="G168" s="6" t="s">
        <v>46</v>
      </c>
      <c r="H168" s="6"/>
      <c r="I168" s="6"/>
    </row>
    <row r="169" spans="1:9" x14ac:dyDescent="0.2">
      <c r="A169" s="5">
        <v>10029</v>
      </c>
      <c r="B169" s="5" t="s">
        <v>532</v>
      </c>
      <c r="C169" s="6" t="s">
        <v>35</v>
      </c>
      <c r="D169" s="1">
        <v>5.62</v>
      </c>
      <c r="E169" s="6" t="str">
        <f t="shared" si="2"/>
        <v/>
      </c>
      <c r="F169" s="6">
        <v>0.28000000000000003</v>
      </c>
      <c r="G169" s="6" t="s">
        <v>46</v>
      </c>
      <c r="H169" s="6"/>
      <c r="I169" s="6"/>
    </row>
    <row r="170" spans="1:9" x14ac:dyDescent="0.2">
      <c r="A170" s="5">
        <v>10030</v>
      </c>
      <c r="B170" s="5" t="s">
        <v>533</v>
      </c>
      <c r="C170" s="6" t="s">
        <v>35</v>
      </c>
      <c r="D170" s="1">
        <v>5.62</v>
      </c>
      <c r="E170" s="6" t="str">
        <f t="shared" si="2"/>
        <v/>
      </c>
      <c r="F170" s="6">
        <v>0.28000000000000003</v>
      </c>
      <c r="G170" s="6" t="s">
        <v>46</v>
      </c>
      <c r="H170" s="6"/>
      <c r="I170" s="6"/>
    </row>
    <row r="171" spans="1:9" x14ac:dyDescent="0.2">
      <c r="A171" s="5">
        <v>10031</v>
      </c>
      <c r="B171" s="5" t="s">
        <v>389</v>
      </c>
      <c r="C171" s="6" t="s">
        <v>390</v>
      </c>
      <c r="D171" s="1">
        <v>1.47</v>
      </c>
      <c r="E171" s="6" t="str">
        <f t="shared" si="2"/>
        <v/>
      </c>
      <c r="F171" s="6">
        <v>0.13</v>
      </c>
      <c r="G171" s="6" t="s">
        <v>46</v>
      </c>
      <c r="H171" s="6"/>
      <c r="I171" s="6"/>
    </row>
    <row r="172" spans="1:9" x14ac:dyDescent="0.2">
      <c r="A172" s="5">
        <v>10032</v>
      </c>
      <c r="B172" s="5" t="s">
        <v>546</v>
      </c>
      <c r="C172" s="6" t="s">
        <v>35</v>
      </c>
      <c r="D172" s="1">
        <v>31.76</v>
      </c>
      <c r="E172" s="6" t="str">
        <f t="shared" si="2"/>
        <v/>
      </c>
      <c r="F172" s="170">
        <v>0.7</v>
      </c>
      <c r="G172" s="6" t="s">
        <v>46</v>
      </c>
      <c r="H172" s="6"/>
      <c r="I172" s="6"/>
    </row>
    <row r="173" spans="1:9" x14ac:dyDescent="0.2">
      <c r="A173" s="5">
        <v>10033</v>
      </c>
      <c r="B173" s="5" t="s">
        <v>547</v>
      </c>
      <c r="C173" s="6" t="s">
        <v>35</v>
      </c>
      <c r="D173" s="1">
        <v>33.94</v>
      </c>
      <c r="E173" s="6" t="str">
        <f t="shared" si="2"/>
        <v/>
      </c>
      <c r="F173" s="170">
        <v>0.7</v>
      </c>
      <c r="G173" s="6" t="s">
        <v>46</v>
      </c>
      <c r="H173" s="6"/>
      <c r="I173" s="6"/>
    </row>
    <row r="174" spans="1:9" x14ac:dyDescent="0.2">
      <c r="A174" s="5">
        <v>10034</v>
      </c>
      <c r="B174" s="5" t="s">
        <v>548</v>
      </c>
      <c r="C174" s="6" t="s">
        <v>35</v>
      </c>
      <c r="D174" s="1">
        <v>38.28</v>
      </c>
      <c r="E174" s="6" t="str">
        <f t="shared" si="2"/>
        <v/>
      </c>
      <c r="F174" s="170">
        <v>0.95</v>
      </c>
      <c r="G174" s="6" t="s">
        <v>46</v>
      </c>
      <c r="H174" s="6"/>
      <c r="I174" s="6"/>
    </row>
    <row r="175" spans="1:9" x14ac:dyDescent="0.2">
      <c r="A175" s="5">
        <v>10035</v>
      </c>
      <c r="B175" s="5" t="s">
        <v>549</v>
      </c>
      <c r="C175" s="6" t="s">
        <v>35</v>
      </c>
      <c r="D175" s="1">
        <v>46.74</v>
      </c>
      <c r="E175" s="6" t="str">
        <f t="shared" si="2"/>
        <v/>
      </c>
      <c r="F175" s="170">
        <v>1.5</v>
      </c>
      <c r="G175" s="6" t="s">
        <v>46</v>
      </c>
      <c r="H175" s="6"/>
      <c r="I175" s="6"/>
    </row>
    <row r="176" spans="1:9" x14ac:dyDescent="0.2">
      <c r="A176" s="5">
        <v>10036</v>
      </c>
      <c r="B176" s="5" t="s">
        <v>550</v>
      </c>
      <c r="C176" s="6" t="s">
        <v>35</v>
      </c>
      <c r="D176" s="1">
        <v>60.96</v>
      </c>
      <c r="E176" s="6" t="str">
        <f t="shared" si="2"/>
        <v/>
      </c>
      <c r="F176" s="170">
        <v>1.9</v>
      </c>
      <c r="G176" s="6" t="s">
        <v>46</v>
      </c>
      <c r="H176" s="6"/>
      <c r="I176" s="6"/>
    </row>
    <row r="177" spans="1:9" x14ac:dyDescent="0.2">
      <c r="A177" s="5">
        <v>10037</v>
      </c>
      <c r="B177" s="5" t="s">
        <v>551</v>
      </c>
      <c r="C177" s="6" t="s">
        <v>35</v>
      </c>
      <c r="D177" s="1">
        <v>118.84</v>
      </c>
      <c r="E177" s="6" t="str">
        <f t="shared" si="2"/>
        <v/>
      </c>
      <c r="F177" s="170">
        <v>1.9</v>
      </c>
      <c r="G177" s="6" t="s">
        <v>46</v>
      </c>
      <c r="H177" s="6"/>
      <c r="I177" s="6"/>
    </row>
    <row r="178" spans="1:9" x14ac:dyDescent="0.2">
      <c r="A178" s="5">
        <v>10038</v>
      </c>
      <c r="B178" s="5" t="s">
        <v>534</v>
      </c>
      <c r="C178" s="6" t="s">
        <v>35</v>
      </c>
      <c r="D178" s="1">
        <v>27.04</v>
      </c>
      <c r="E178" s="6" t="str">
        <f t="shared" si="2"/>
        <v/>
      </c>
      <c r="F178" s="6">
        <v>0.52</v>
      </c>
      <c r="G178" s="6" t="s">
        <v>46</v>
      </c>
      <c r="H178" s="6"/>
      <c r="I178" s="6"/>
    </row>
    <row r="179" spans="1:9" x14ac:dyDescent="0.2">
      <c r="A179" s="5">
        <v>10039</v>
      </c>
      <c r="B179" s="5" t="s">
        <v>535</v>
      </c>
      <c r="C179" s="6" t="s">
        <v>35</v>
      </c>
      <c r="D179" s="1">
        <v>30.28</v>
      </c>
      <c r="E179" s="6" t="str">
        <f t="shared" si="2"/>
        <v/>
      </c>
      <c r="F179" s="6">
        <v>0.52</v>
      </c>
      <c r="G179" s="6" t="s">
        <v>46</v>
      </c>
      <c r="H179" s="6"/>
      <c r="I179" s="6"/>
    </row>
    <row r="180" spans="1:9" x14ac:dyDescent="0.2">
      <c r="A180" s="5">
        <v>10040</v>
      </c>
      <c r="B180" s="5" t="s">
        <v>536</v>
      </c>
      <c r="C180" s="6" t="s">
        <v>35</v>
      </c>
      <c r="D180" s="1">
        <v>30.57</v>
      </c>
      <c r="E180" s="6" t="str">
        <f t="shared" si="2"/>
        <v/>
      </c>
      <c r="F180" s="6">
        <v>0.52</v>
      </c>
      <c r="G180" s="6" t="s">
        <v>46</v>
      </c>
      <c r="H180" s="6"/>
      <c r="I180" s="6"/>
    </row>
    <row r="181" spans="1:9" x14ac:dyDescent="0.2">
      <c r="A181" s="5">
        <v>10041</v>
      </c>
      <c r="B181" s="5" t="s">
        <v>537</v>
      </c>
      <c r="C181" s="6" t="s">
        <v>35</v>
      </c>
      <c r="D181" s="1">
        <v>40.42</v>
      </c>
      <c r="E181" s="6" t="str">
        <f t="shared" si="2"/>
        <v/>
      </c>
      <c r="F181" s="6">
        <v>0.52</v>
      </c>
      <c r="G181" s="6" t="s">
        <v>46</v>
      </c>
      <c r="H181" s="6"/>
      <c r="I181" s="6"/>
    </row>
    <row r="182" spans="1:9" x14ac:dyDescent="0.2">
      <c r="A182" s="5">
        <v>10042</v>
      </c>
      <c r="B182" s="5" t="s">
        <v>538</v>
      </c>
      <c r="C182" s="6" t="s">
        <v>35</v>
      </c>
      <c r="D182" s="1">
        <v>58.22</v>
      </c>
      <c r="E182" s="6" t="str">
        <f t="shared" si="2"/>
        <v/>
      </c>
      <c r="F182" s="6">
        <v>0.52</v>
      </c>
      <c r="G182" s="6" t="s">
        <v>46</v>
      </c>
      <c r="H182" s="6"/>
      <c r="I182" s="6"/>
    </row>
    <row r="183" spans="1:9" x14ac:dyDescent="0.2">
      <c r="A183" s="5">
        <v>10043</v>
      </c>
      <c r="B183" s="5" t="s">
        <v>539</v>
      </c>
      <c r="C183" s="6" t="s">
        <v>35</v>
      </c>
      <c r="D183" s="1">
        <v>58.22</v>
      </c>
      <c r="E183" s="6" t="str">
        <f t="shared" si="2"/>
        <v/>
      </c>
      <c r="F183" s="6">
        <v>0.52</v>
      </c>
      <c r="G183" s="6" t="s">
        <v>46</v>
      </c>
      <c r="H183" s="6"/>
      <c r="I183" s="6"/>
    </row>
    <row r="184" spans="1:9" x14ac:dyDescent="0.2">
      <c r="A184" s="5">
        <v>10044</v>
      </c>
      <c r="B184" s="5" t="s">
        <v>540</v>
      </c>
      <c r="C184" s="6" t="s">
        <v>35</v>
      </c>
      <c r="D184" s="1">
        <v>21.48</v>
      </c>
      <c r="E184" s="6" t="str">
        <f t="shared" si="2"/>
        <v/>
      </c>
      <c r="F184" s="6">
        <v>1.55</v>
      </c>
      <c r="G184" s="6" t="s">
        <v>46</v>
      </c>
      <c r="H184" s="6"/>
      <c r="I184" s="6"/>
    </row>
    <row r="185" spans="1:9" x14ac:dyDescent="0.2">
      <c r="A185" s="5">
        <v>10045</v>
      </c>
      <c r="B185" s="5" t="s">
        <v>541</v>
      </c>
      <c r="C185" s="6" t="s">
        <v>35</v>
      </c>
      <c r="D185" s="1">
        <v>26.21</v>
      </c>
      <c r="E185" s="6" t="str">
        <f t="shared" si="2"/>
        <v/>
      </c>
      <c r="F185" s="6">
        <v>1.55</v>
      </c>
      <c r="G185" s="6" t="s">
        <v>46</v>
      </c>
      <c r="H185" s="6"/>
      <c r="I185" s="6"/>
    </row>
    <row r="186" spans="1:9" x14ac:dyDescent="0.2">
      <c r="A186" s="5">
        <v>10046</v>
      </c>
      <c r="B186" s="5" t="s">
        <v>542</v>
      </c>
      <c r="C186" s="6" t="s">
        <v>35</v>
      </c>
      <c r="D186" s="1">
        <v>21.55</v>
      </c>
      <c r="E186" s="6" t="str">
        <f t="shared" si="2"/>
        <v/>
      </c>
      <c r="F186" s="6">
        <v>1.55</v>
      </c>
      <c r="G186" s="6" t="s">
        <v>46</v>
      </c>
      <c r="H186" s="6"/>
      <c r="I186" s="6"/>
    </row>
    <row r="187" spans="1:9" x14ac:dyDescent="0.2">
      <c r="A187" s="5">
        <v>10047</v>
      </c>
      <c r="B187" s="5" t="s">
        <v>543</v>
      </c>
      <c r="C187" s="6" t="s">
        <v>35</v>
      </c>
      <c r="D187" s="1">
        <v>42.53</v>
      </c>
      <c r="E187" s="6" t="str">
        <f t="shared" si="2"/>
        <v/>
      </c>
      <c r="F187" s="6">
        <v>1.55</v>
      </c>
      <c r="G187" s="6" t="s">
        <v>46</v>
      </c>
      <c r="H187" s="6"/>
      <c r="I187" s="6"/>
    </row>
    <row r="188" spans="1:9" x14ac:dyDescent="0.2">
      <c r="A188" s="5">
        <v>10048</v>
      </c>
      <c r="B188" s="5" t="s">
        <v>544</v>
      </c>
      <c r="C188" s="6" t="s">
        <v>35</v>
      </c>
      <c r="D188" s="1">
        <v>54.8</v>
      </c>
      <c r="E188" s="6" t="str">
        <f t="shared" si="2"/>
        <v/>
      </c>
      <c r="F188" s="6">
        <v>1.55</v>
      </c>
      <c r="G188" s="6" t="s">
        <v>46</v>
      </c>
      <c r="H188" s="6"/>
      <c r="I188" s="6"/>
    </row>
    <row r="189" spans="1:9" x14ac:dyDescent="0.2">
      <c r="A189" s="5">
        <v>10049</v>
      </c>
      <c r="B189" s="5" t="s">
        <v>545</v>
      </c>
      <c r="C189" s="6" t="s">
        <v>35</v>
      </c>
      <c r="D189" s="1">
        <v>62.42</v>
      </c>
      <c r="E189" s="6" t="str">
        <f t="shared" si="2"/>
        <v/>
      </c>
      <c r="F189" s="6">
        <v>1.55</v>
      </c>
      <c r="G189" s="6" t="s">
        <v>46</v>
      </c>
      <c r="H189" s="6"/>
      <c r="I189" s="6"/>
    </row>
    <row r="190" spans="1:9" x14ac:dyDescent="0.2">
      <c r="A190" s="16" t="s">
        <v>463</v>
      </c>
      <c r="B190" s="16" t="s">
        <v>464</v>
      </c>
      <c r="C190" s="6"/>
      <c r="D190" s="169"/>
      <c r="E190" s="6" t="str">
        <f t="shared" si="2"/>
        <v/>
      </c>
      <c r="F190" s="6"/>
      <c r="G190" s="6"/>
      <c r="H190" s="6">
        <v>6</v>
      </c>
      <c r="I190" s="6"/>
    </row>
    <row r="191" spans="1:9" x14ac:dyDescent="0.2">
      <c r="A191" s="5">
        <v>11001</v>
      </c>
      <c r="B191" s="5" t="s">
        <v>465</v>
      </c>
      <c r="C191" s="6" t="s">
        <v>390</v>
      </c>
      <c r="D191" s="1">
        <v>6.3</v>
      </c>
      <c r="E191" s="6" t="str">
        <f t="shared" si="2"/>
        <v/>
      </c>
      <c r="F191" s="6">
        <v>0.14399999999999999</v>
      </c>
      <c r="G191" s="6" t="s">
        <v>46</v>
      </c>
      <c r="H191" s="6">
        <v>6</v>
      </c>
      <c r="I191" s="6"/>
    </row>
    <row r="192" spans="1:9" x14ac:dyDescent="0.2">
      <c r="A192" s="5">
        <v>11002</v>
      </c>
      <c r="B192" s="5" t="s">
        <v>466</v>
      </c>
      <c r="C192" s="6" t="s">
        <v>390</v>
      </c>
      <c r="D192" s="1">
        <v>9.98</v>
      </c>
      <c r="E192" s="6" t="str">
        <f t="shared" si="2"/>
        <v/>
      </c>
      <c r="F192" s="6">
        <v>0.22600000000000001</v>
      </c>
      <c r="G192" s="6" t="s">
        <v>46</v>
      </c>
      <c r="H192" s="6"/>
      <c r="I192" s="6"/>
    </row>
    <row r="193" spans="1:9" x14ac:dyDescent="0.2">
      <c r="A193" s="5">
        <v>11003</v>
      </c>
      <c r="B193" s="5" t="s">
        <v>467</v>
      </c>
      <c r="C193" s="6" t="s">
        <v>390</v>
      </c>
      <c r="D193" s="1">
        <v>13.8</v>
      </c>
      <c r="E193" s="6" t="str">
        <f t="shared" si="2"/>
        <v/>
      </c>
      <c r="F193" s="6">
        <v>0.314</v>
      </c>
      <c r="G193" s="6" t="s">
        <v>46</v>
      </c>
      <c r="H193" s="6"/>
      <c r="I193" s="6"/>
    </row>
    <row r="194" spans="1:9" x14ac:dyDescent="0.2">
      <c r="A194" s="5">
        <v>11004</v>
      </c>
      <c r="B194" s="5" t="s">
        <v>468</v>
      </c>
      <c r="C194" s="6" t="s">
        <v>390</v>
      </c>
      <c r="D194" s="1">
        <v>18.89</v>
      </c>
      <c r="E194" s="6" t="str">
        <f t="shared" si="2"/>
        <v/>
      </c>
      <c r="F194" s="6">
        <v>0.42399999999999999</v>
      </c>
      <c r="G194" s="6" t="s">
        <v>46</v>
      </c>
      <c r="H194" s="6"/>
      <c r="I194" s="6"/>
    </row>
    <row r="195" spans="1:9" x14ac:dyDescent="0.2">
      <c r="A195" s="5">
        <v>11005</v>
      </c>
      <c r="B195" s="5" t="s">
        <v>469</v>
      </c>
      <c r="C195" s="6" t="s">
        <v>390</v>
      </c>
      <c r="D195" s="1">
        <v>27.21</v>
      </c>
      <c r="E195" s="6" t="str">
        <f t="shared" si="2"/>
        <v/>
      </c>
      <c r="F195" s="6">
        <v>0.61399999999999999</v>
      </c>
      <c r="G195" s="6" t="s">
        <v>46</v>
      </c>
      <c r="H195" s="6"/>
      <c r="I195" s="6"/>
    </row>
    <row r="196" spans="1:9" x14ac:dyDescent="0.2">
      <c r="A196" s="16" t="s">
        <v>438</v>
      </c>
      <c r="B196" s="16" t="s">
        <v>439</v>
      </c>
      <c r="C196" s="6"/>
      <c r="D196" s="169"/>
      <c r="E196" s="6" t="str">
        <f t="shared" si="2"/>
        <v/>
      </c>
      <c r="F196" s="6"/>
      <c r="G196" s="6"/>
      <c r="H196" s="6">
        <v>30</v>
      </c>
      <c r="I196" s="6"/>
    </row>
    <row r="197" spans="1:9" x14ac:dyDescent="0.2">
      <c r="A197" s="5">
        <v>12001</v>
      </c>
      <c r="B197" s="5" t="s">
        <v>440</v>
      </c>
      <c r="C197" s="6" t="s">
        <v>390</v>
      </c>
      <c r="D197" s="169">
        <v>11.19</v>
      </c>
      <c r="E197" s="6" t="str">
        <f t="shared" ref="E197:E260" si="3">IF(OR(F197&gt;0,C197=""),"",ROUND(15%*D197,2))</f>
        <v/>
      </c>
      <c r="F197" s="6">
        <v>0.108</v>
      </c>
      <c r="G197" s="6" t="s">
        <v>46</v>
      </c>
      <c r="H197" s="6"/>
      <c r="I197" s="6"/>
    </row>
    <row r="198" spans="1:9" x14ac:dyDescent="0.2">
      <c r="A198" s="5">
        <v>12002</v>
      </c>
      <c r="B198" s="5" t="s">
        <v>441</v>
      </c>
      <c r="C198" s="6" t="s">
        <v>390</v>
      </c>
      <c r="D198" s="169">
        <v>12.22</v>
      </c>
      <c r="E198" s="6" t="str">
        <f t="shared" si="3"/>
        <v/>
      </c>
      <c r="F198" s="6">
        <v>0.17299999999999999</v>
      </c>
      <c r="G198" s="6" t="s">
        <v>46</v>
      </c>
      <c r="H198" s="6"/>
      <c r="I198" s="6"/>
    </row>
    <row r="199" spans="1:9" x14ac:dyDescent="0.2">
      <c r="A199" s="5">
        <v>12003</v>
      </c>
      <c r="B199" s="5" t="s">
        <v>442</v>
      </c>
      <c r="C199" s="6" t="s">
        <v>390</v>
      </c>
      <c r="D199" s="169">
        <v>23.54</v>
      </c>
      <c r="E199" s="6" t="str">
        <f t="shared" si="3"/>
        <v/>
      </c>
      <c r="F199" s="6">
        <v>0.27400000000000002</v>
      </c>
      <c r="G199" s="6" t="s">
        <v>46</v>
      </c>
      <c r="H199" s="6"/>
      <c r="I199" s="6"/>
    </row>
    <row r="200" spans="1:9" x14ac:dyDescent="0.2">
      <c r="A200" s="16" t="s">
        <v>391</v>
      </c>
      <c r="B200" s="16" t="s">
        <v>392</v>
      </c>
      <c r="C200" s="6"/>
      <c r="D200" s="169"/>
      <c r="E200" s="6" t="str">
        <f t="shared" si="3"/>
        <v/>
      </c>
      <c r="F200" s="6"/>
      <c r="G200" s="6"/>
      <c r="H200" s="6">
        <v>30</v>
      </c>
      <c r="I200" s="6"/>
    </row>
    <row r="201" spans="1:9" x14ac:dyDescent="0.2">
      <c r="A201" s="5">
        <v>13001</v>
      </c>
      <c r="B201" s="5" t="s">
        <v>399</v>
      </c>
      <c r="C201" s="6" t="s">
        <v>35</v>
      </c>
      <c r="D201" s="1">
        <v>3.9</v>
      </c>
      <c r="E201" s="6" t="str">
        <f t="shared" si="3"/>
        <v/>
      </c>
      <c r="F201" s="6">
        <v>0.46</v>
      </c>
      <c r="G201" s="6" t="s">
        <v>46</v>
      </c>
    </row>
    <row r="202" spans="1:9" x14ac:dyDescent="0.2">
      <c r="A202" s="5">
        <v>13002</v>
      </c>
      <c r="B202" s="5" t="s">
        <v>400</v>
      </c>
      <c r="C202" s="6" t="s">
        <v>35</v>
      </c>
      <c r="D202" s="1">
        <v>2.94</v>
      </c>
      <c r="E202" s="6" t="str">
        <f t="shared" si="3"/>
        <v/>
      </c>
      <c r="F202" s="6">
        <v>0.44</v>
      </c>
      <c r="G202" s="6" t="s">
        <v>46</v>
      </c>
      <c r="I202" s="6"/>
    </row>
    <row r="203" spans="1:9" x14ac:dyDescent="0.2">
      <c r="A203" s="5">
        <v>13003</v>
      </c>
      <c r="B203" s="5" t="s">
        <v>424</v>
      </c>
      <c r="C203" s="6" t="s">
        <v>35</v>
      </c>
      <c r="D203" s="1">
        <v>4.59</v>
      </c>
      <c r="E203" s="6" t="str">
        <f t="shared" si="3"/>
        <v/>
      </c>
      <c r="F203" s="170">
        <v>0.4</v>
      </c>
      <c r="G203" s="6" t="s">
        <v>46</v>
      </c>
      <c r="H203" s="6"/>
      <c r="I203" s="6"/>
    </row>
    <row r="204" spans="1:9" x14ac:dyDescent="0.2">
      <c r="A204" s="5">
        <v>13004</v>
      </c>
      <c r="B204" s="5" t="s">
        <v>425</v>
      </c>
      <c r="C204" s="6" t="s">
        <v>35</v>
      </c>
      <c r="D204" s="1">
        <v>5.16</v>
      </c>
      <c r="E204" s="6" t="str">
        <f t="shared" si="3"/>
        <v/>
      </c>
      <c r="F204" s="6">
        <v>0.44</v>
      </c>
      <c r="G204" s="6" t="s">
        <v>46</v>
      </c>
      <c r="H204" s="6"/>
      <c r="I204" s="6"/>
    </row>
    <row r="205" spans="1:9" x14ac:dyDescent="0.2">
      <c r="A205" s="5">
        <v>13005</v>
      </c>
      <c r="B205" s="5" t="s">
        <v>402</v>
      </c>
      <c r="C205" s="6" t="s">
        <v>35</v>
      </c>
      <c r="D205" s="1">
        <v>5.85</v>
      </c>
      <c r="E205" s="6" t="str">
        <f t="shared" si="3"/>
        <v/>
      </c>
      <c r="F205" s="6">
        <v>0.53</v>
      </c>
      <c r="G205" s="6" t="s">
        <v>46</v>
      </c>
      <c r="H205" s="6"/>
      <c r="I205" s="6"/>
    </row>
    <row r="206" spans="1:9" x14ac:dyDescent="0.2">
      <c r="A206" s="5">
        <v>13006</v>
      </c>
      <c r="B206" s="5" t="s">
        <v>403</v>
      </c>
      <c r="C206" s="6" t="s">
        <v>35</v>
      </c>
      <c r="D206" s="1">
        <v>6.39</v>
      </c>
      <c r="E206" s="6" t="str">
        <f t="shared" si="3"/>
        <v/>
      </c>
      <c r="F206" s="6">
        <v>0.68</v>
      </c>
      <c r="G206" s="6" t="s">
        <v>46</v>
      </c>
      <c r="H206" s="6"/>
      <c r="I206" s="6"/>
    </row>
    <row r="207" spans="1:9" x14ac:dyDescent="0.2">
      <c r="A207" s="5">
        <v>13007</v>
      </c>
      <c r="B207" s="5" t="s">
        <v>426</v>
      </c>
      <c r="C207" s="6" t="s">
        <v>35</v>
      </c>
      <c r="D207" s="1">
        <v>7.86</v>
      </c>
      <c r="E207" s="6" t="str">
        <f t="shared" si="3"/>
        <v/>
      </c>
      <c r="F207" s="6">
        <v>0.45</v>
      </c>
      <c r="G207" s="6" t="s">
        <v>46</v>
      </c>
      <c r="H207" s="6"/>
      <c r="I207" s="6"/>
    </row>
    <row r="208" spans="1:9" x14ac:dyDescent="0.2">
      <c r="A208" s="5">
        <v>13008</v>
      </c>
      <c r="B208" s="5" t="s">
        <v>404</v>
      </c>
      <c r="C208" s="6" t="s">
        <v>35</v>
      </c>
      <c r="D208" s="1">
        <v>8.3800000000000008</v>
      </c>
      <c r="E208" s="6" t="str">
        <f t="shared" si="3"/>
        <v/>
      </c>
      <c r="F208" s="6">
        <v>0.54</v>
      </c>
      <c r="G208" s="6" t="s">
        <v>46</v>
      </c>
      <c r="H208" s="6"/>
      <c r="I208" s="6"/>
    </row>
    <row r="209" spans="1:9" x14ac:dyDescent="0.2">
      <c r="A209" s="5">
        <v>13009</v>
      </c>
      <c r="B209" s="5" t="s">
        <v>405</v>
      </c>
      <c r="C209" s="6" t="s">
        <v>35</v>
      </c>
      <c r="D209" s="1">
        <v>9.0299999999999994</v>
      </c>
      <c r="E209" s="6" t="str">
        <f t="shared" si="3"/>
        <v/>
      </c>
      <c r="F209" s="6">
        <v>0.56000000000000005</v>
      </c>
      <c r="G209" s="6" t="s">
        <v>46</v>
      </c>
    </row>
    <row r="210" spans="1:9" x14ac:dyDescent="0.2">
      <c r="A210" s="5">
        <v>13010</v>
      </c>
      <c r="B210" s="5" t="s">
        <v>406</v>
      </c>
      <c r="C210" s="6" t="s">
        <v>35</v>
      </c>
      <c r="D210" s="1">
        <v>9.8000000000000007</v>
      </c>
      <c r="E210" s="6" t="str">
        <f t="shared" si="3"/>
        <v/>
      </c>
      <c r="F210" s="6">
        <v>0.62</v>
      </c>
      <c r="G210" s="6" t="s">
        <v>46</v>
      </c>
      <c r="H210" s="6"/>
      <c r="I210" s="6"/>
    </row>
    <row r="211" spans="1:9" x14ac:dyDescent="0.2">
      <c r="A211" s="5">
        <v>13011</v>
      </c>
      <c r="B211" s="5" t="s">
        <v>427</v>
      </c>
      <c r="C211" s="6" t="s">
        <v>35</v>
      </c>
      <c r="D211" s="1">
        <v>11.77</v>
      </c>
      <c r="E211" s="6" t="str">
        <f t="shared" si="3"/>
        <v/>
      </c>
      <c r="F211" s="170">
        <v>0.7</v>
      </c>
      <c r="G211" s="6" t="s">
        <v>46</v>
      </c>
      <c r="H211" s="6"/>
      <c r="I211" s="6"/>
    </row>
    <row r="212" spans="1:9" x14ac:dyDescent="0.2">
      <c r="A212" s="5">
        <v>13012</v>
      </c>
      <c r="B212" s="5" t="s">
        <v>428</v>
      </c>
      <c r="C212" s="6" t="s">
        <v>35</v>
      </c>
      <c r="D212" s="1">
        <v>12.07</v>
      </c>
      <c r="E212" s="6" t="str">
        <f t="shared" si="3"/>
        <v/>
      </c>
      <c r="F212" s="6">
        <v>0.78</v>
      </c>
      <c r="G212" s="6" t="s">
        <v>46</v>
      </c>
      <c r="H212" s="6"/>
      <c r="I212" s="6"/>
    </row>
    <row r="213" spans="1:9" x14ac:dyDescent="0.2">
      <c r="A213" s="5">
        <v>13013</v>
      </c>
      <c r="B213" s="5" t="s">
        <v>407</v>
      </c>
      <c r="C213" s="6" t="s">
        <v>35</v>
      </c>
      <c r="D213" s="1">
        <v>13.75</v>
      </c>
      <c r="E213" s="6" t="str">
        <f t="shared" si="3"/>
        <v/>
      </c>
      <c r="F213" s="6">
        <v>0.86</v>
      </c>
      <c r="G213" s="6" t="s">
        <v>46</v>
      </c>
      <c r="H213" s="6"/>
      <c r="I213" s="6"/>
    </row>
    <row r="214" spans="1:9" x14ac:dyDescent="0.2">
      <c r="A214" s="5">
        <v>13014</v>
      </c>
      <c r="B214" s="5" t="s">
        <v>429</v>
      </c>
      <c r="C214" s="6" t="s">
        <v>35</v>
      </c>
      <c r="D214" s="1">
        <v>19.02</v>
      </c>
      <c r="E214" s="6" t="str">
        <f t="shared" si="3"/>
        <v/>
      </c>
      <c r="F214" s="6">
        <v>0.7</v>
      </c>
      <c r="G214" s="6" t="s">
        <v>46</v>
      </c>
    </row>
    <row r="215" spans="1:9" x14ac:dyDescent="0.2">
      <c r="A215" s="5">
        <v>13015</v>
      </c>
      <c r="B215" s="5" t="s">
        <v>409</v>
      </c>
      <c r="C215" s="6" t="s">
        <v>35</v>
      </c>
      <c r="D215" s="1">
        <v>17.54</v>
      </c>
      <c r="E215" s="6" t="str">
        <f t="shared" si="3"/>
        <v/>
      </c>
      <c r="F215" s="6">
        <v>0.78</v>
      </c>
      <c r="G215" s="6" t="s">
        <v>46</v>
      </c>
    </row>
    <row r="216" spans="1:9" x14ac:dyDescent="0.2">
      <c r="A216" s="5">
        <v>13016</v>
      </c>
      <c r="B216" s="5" t="s">
        <v>430</v>
      </c>
      <c r="C216" s="6" t="s">
        <v>35</v>
      </c>
      <c r="D216" s="1">
        <v>20.95</v>
      </c>
      <c r="E216" s="6" t="str">
        <f t="shared" si="3"/>
        <v/>
      </c>
      <c r="F216" s="6">
        <v>1.37</v>
      </c>
      <c r="G216" s="6" t="s">
        <v>46</v>
      </c>
      <c r="H216" s="6"/>
      <c r="I216" s="6"/>
    </row>
    <row r="217" spans="1:9" x14ac:dyDescent="0.2">
      <c r="A217" s="5">
        <v>13017</v>
      </c>
      <c r="B217" s="5" t="s">
        <v>408</v>
      </c>
      <c r="C217" s="6" t="s">
        <v>35</v>
      </c>
      <c r="D217" s="1">
        <v>20.99</v>
      </c>
      <c r="E217" s="6" t="str">
        <f t="shared" si="3"/>
        <v/>
      </c>
      <c r="F217" s="6">
        <v>1.37</v>
      </c>
      <c r="G217" s="6" t="s">
        <v>46</v>
      </c>
      <c r="H217" s="6"/>
      <c r="I217" s="6"/>
    </row>
    <row r="218" spans="1:9" x14ac:dyDescent="0.2">
      <c r="A218" s="5">
        <v>13018</v>
      </c>
      <c r="B218" s="5" t="s">
        <v>432</v>
      </c>
      <c r="C218" s="6" t="s">
        <v>35</v>
      </c>
      <c r="D218" s="1">
        <v>11.98</v>
      </c>
      <c r="E218" s="6" t="str">
        <f t="shared" si="3"/>
        <v/>
      </c>
      <c r="F218" s="6">
        <v>0.54</v>
      </c>
      <c r="G218" s="6" t="s">
        <v>46</v>
      </c>
      <c r="H218" s="6"/>
      <c r="I218" s="6"/>
    </row>
    <row r="219" spans="1:9" x14ac:dyDescent="0.2">
      <c r="A219" s="5">
        <v>13019</v>
      </c>
      <c r="B219" s="5" t="s">
        <v>412</v>
      </c>
      <c r="C219" s="6" t="s">
        <v>35</v>
      </c>
      <c r="D219" s="1">
        <v>12.56</v>
      </c>
      <c r="E219" s="6" t="str">
        <f t="shared" si="3"/>
        <v/>
      </c>
      <c r="F219" s="6">
        <v>0.68</v>
      </c>
      <c r="G219" s="6" t="s">
        <v>46</v>
      </c>
      <c r="H219" s="6"/>
      <c r="I219" s="6"/>
    </row>
    <row r="220" spans="1:9" x14ac:dyDescent="0.2">
      <c r="A220" s="5">
        <v>13020</v>
      </c>
      <c r="B220" s="5" t="s">
        <v>411</v>
      </c>
      <c r="C220" s="6" t="s">
        <v>35</v>
      </c>
      <c r="D220" s="1">
        <v>13.6</v>
      </c>
      <c r="E220" s="6" t="str">
        <f t="shared" si="3"/>
        <v/>
      </c>
      <c r="F220" s="6">
        <v>0.73</v>
      </c>
      <c r="G220" s="6" t="s">
        <v>46</v>
      </c>
      <c r="H220" s="6"/>
      <c r="I220" s="6"/>
    </row>
    <row r="221" spans="1:9" x14ac:dyDescent="0.2">
      <c r="A221" s="5">
        <v>13021</v>
      </c>
      <c r="B221" s="5" t="s">
        <v>410</v>
      </c>
      <c r="C221" s="6" t="s">
        <v>35</v>
      </c>
      <c r="D221" s="1">
        <v>13.76</v>
      </c>
      <c r="E221" s="6" t="str">
        <f t="shared" si="3"/>
        <v/>
      </c>
      <c r="F221" s="6">
        <v>0.78</v>
      </c>
      <c r="G221" s="6" t="s">
        <v>46</v>
      </c>
      <c r="H221" s="6"/>
      <c r="I221" s="6"/>
    </row>
    <row r="222" spans="1:9" x14ac:dyDescent="0.2">
      <c r="A222" s="5">
        <v>13022</v>
      </c>
      <c r="B222" s="5" t="s">
        <v>413</v>
      </c>
      <c r="C222" s="6" t="s">
        <v>35</v>
      </c>
      <c r="D222" s="1">
        <v>18.39</v>
      </c>
      <c r="E222" s="6" t="str">
        <f t="shared" si="3"/>
        <v/>
      </c>
      <c r="F222" s="170">
        <v>1.5</v>
      </c>
      <c r="G222" s="6" t="s">
        <v>46</v>
      </c>
      <c r="H222" s="6"/>
      <c r="I222" s="6"/>
    </row>
    <row r="223" spans="1:9" x14ac:dyDescent="0.2">
      <c r="A223" s="5">
        <v>13023</v>
      </c>
      <c r="B223" s="5" t="s">
        <v>401</v>
      </c>
      <c r="C223" s="6" t="s">
        <v>35</v>
      </c>
      <c r="D223" s="1">
        <v>20.84</v>
      </c>
      <c r="E223" s="6" t="str">
        <f t="shared" si="3"/>
        <v/>
      </c>
      <c r="F223" s="6">
        <v>0.59</v>
      </c>
      <c r="G223" s="6" t="s">
        <v>46</v>
      </c>
      <c r="H223" s="6"/>
      <c r="I223" s="6"/>
    </row>
    <row r="224" spans="1:9" x14ac:dyDescent="0.2">
      <c r="A224" s="5">
        <v>13024</v>
      </c>
      <c r="B224" s="5" t="s">
        <v>417</v>
      </c>
      <c r="C224" s="6" t="s">
        <v>35</v>
      </c>
      <c r="D224" s="1">
        <v>7.61</v>
      </c>
      <c r="E224" s="6" t="str">
        <f t="shared" si="3"/>
        <v/>
      </c>
      <c r="F224" s="170">
        <v>0.8</v>
      </c>
      <c r="G224" s="6" t="s">
        <v>46</v>
      </c>
      <c r="H224" s="6"/>
      <c r="I224" s="6"/>
    </row>
    <row r="225" spans="1:9" x14ac:dyDescent="0.2">
      <c r="A225" s="5">
        <v>13025</v>
      </c>
      <c r="B225" s="5" t="s">
        <v>422</v>
      </c>
      <c r="C225" s="6" t="s">
        <v>35</v>
      </c>
      <c r="D225" s="1">
        <v>9.39</v>
      </c>
      <c r="E225" s="6" t="str">
        <f t="shared" si="3"/>
        <v/>
      </c>
      <c r="F225" s="170">
        <v>0.3</v>
      </c>
      <c r="G225" s="6" t="s">
        <v>46</v>
      </c>
      <c r="H225" s="6"/>
      <c r="I225" s="6"/>
    </row>
    <row r="226" spans="1:9" x14ac:dyDescent="0.2">
      <c r="A226" s="5">
        <v>13026</v>
      </c>
      <c r="B226" s="5" t="s">
        <v>420</v>
      </c>
      <c r="C226" s="6" t="s">
        <v>35</v>
      </c>
      <c r="D226" s="1">
        <v>2.75</v>
      </c>
      <c r="E226" s="6" t="str">
        <f t="shared" si="3"/>
        <v/>
      </c>
      <c r="F226" s="6">
        <v>0.09</v>
      </c>
      <c r="G226" s="6" t="s">
        <v>46</v>
      </c>
    </row>
    <row r="227" spans="1:9" x14ac:dyDescent="0.2">
      <c r="A227" s="5">
        <v>13027</v>
      </c>
      <c r="B227" s="5" t="s">
        <v>419</v>
      </c>
      <c r="C227" s="6" t="s">
        <v>35</v>
      </c>
      <c r="D227" s="1">
        <v>26.29</v>
      </c>
      <c r="E227" s="6" t="str">
        <f t="shared" si="3"/>
        <v/>
      </c>
      <c r="F227" s="6">
        <v>1.45</v>
      </c>
      <c r="G227" s="6" t="s">
        <v>46</v>
      </c>
      <c r="H227" s="6"/>
      <c r="I227" s="6"/>
    </row>
    <row r="228" spans="1:9" x14ac:dyDescent="0.2">
      <c r="A228" s="5">
        <v>13028</v>
      </c>
      <c r="B228" s="5" t="s">
        <v>421</v>
      </c>
      <c r="C228" s="6" t="s">
        <v>35</v>
      </c>
      <c r="D228" s="1">
        <v>3.44</v>
      </c>
      <c r="E228" s="6" t="str">
        <f t="shared" si="3"/>
        <v/>
      </c>
      <c r="F228" s="6">
        <v>0.05</v>
      </c>
      <c r="G228" s="6" t="s">
        <v>46</v>
      </c>
      <c r="H228" s="6"/>
      <c r="I228" s="6"/>
    </row>
    <row r="229" spans="1:9" x14ac:dyDescent="0.2">
      <c r="A229" s="5">
        <v>13029</v>
      </c>
      <c r="B229" s="5" t="s">
        <v>397</v>
      </c>
      <c r="C229" s="6" t="s">
        <v>35</v>
      </c>
      <c r="D229" s="1">
        <v>22.12</v>
      </c>
      <c r="E229" s="6" t="str">
        <f t="shared" si="3"/>
        <v/>
      </c>
      <c r="F229" s="6">
        <v>1.62</v>
      </c>
      <c r="G229" s="6" t="s">
        <v>46</v>
      </c>
    </row>
    <row r="230" spans="1:9" x14ac:dyDescent="0.2">
      <c r="A230" s="5">
        <v>13030</v>
      </c>
      <c r="B230" s="5" t="s">
        <v>423</v>
      </c>
      <c r="C230" s="6" t="s">
        <v>35</v>
      </c>
      <c r="D230" s="1">
        <v>39.04</v>
      </c>
      <c r="E230" s="6" t="str">
        <f t="shared" si="3"/>
        <v/>
      </c>
      <c r="F230" s="6">
        <v>3.08</v>
      </c>
      <c r="G230" s="6" t="s">
        <v>46</v>
      </c>
      <c r="H230" s="6"/>
      <c r="I230" s="6"/>
    </row>
    <row r="231" spans="1:9" x14ac:dyDescent="0.2">
      <c r="A231" s="5">
        <v>13031</v>
      </c>
      <c r="B231" s="5" t="s">
        <v>396</v>
      </c>
      <c r="C231" s="6" t="s">
        <v>35</v>
      </c>
      <c r="D231" s="1">
        <v>40.58</v>
      </c>
      <c r="E231" s="6" t="str">
        <f t="shared" si="3"/>
        <v/>
      </c>
      <c r="F231" s="170">
        <v>1.6</v>
      </c>
      <c r="G231" s="6" t="s">
        <v>46</v>
      </c>
      <c r="H231" s="6"/>
      <c r="I231" s="6"/>
    </row>
    <row r="232" spans="1:9" x14ac:dyDescent="0.2">
      <c r="A232" s="5">
        <v>13032</v>
      </c>
      <c r="B232" s="5" t="s">
        <v>398</v>
      </c>
      <c r="C232" s="6" t="s">
        <v>35</v>
      </c>
      <c r="D232" s="1">
        <v>67.67</v>
      </c>
      <c r="E232" s="6">
        <f t="shared" si="3"/>
        <v>10.15</v>
      </c>
      <c r="F232" s="6"/>
      <c r="G232" s="6" t="s">
        <v>46</v>
      </c>
      <c r="H232" s="6"/>
      <c r="I232" s="6"/>
    </row>
    <row r="233" spans="1:9" x14ac:dyDescent="0.2">
      <c r="A233" s="5">
        <v>13033</v>
      </c>
      <c r="B233" s="5" t="s">
        <v>418</v>
      </c>
      <c r="C233" s="6" t="s">
        <v>35</v>
      </c>
      <c r="D233" s="1">
        <v>21.29</v>
      </c>
      <c r="E233" s="6" t="str">
        <f t="shared" si="3"/>
        <v/>
      </c>
      <c r="F233" s="170">
        <v>2</v>
      </c>
      <c r="G233" s="6" t="s">
        <v>46</v>
      </c>
      <c r="H233" s="6"/>
      <c r="I233" s="6"/>
    </row>
    <row r="234" spans="1:9" x14ac:dyDescent="0.2">
      <c r="A234" s="5">
        <v>13034</v>
      </c>
      <c r="B234" s="5" t="s">
        <v>395</v>
      </c>
      <c r="C234" s="6" t="s">
        <v>35</v>
      </c>
      <c r="D234" s="1">
        <v>2.2799999999999998</v>
      </c>
      <c r="E234" s="6" t="str">
        <f t="shared" si="3"/>
        <v/>
      </c>
      <c r="F234" s="170">
        <v>0.1</v>
      </c>
      <c r="G234" s="6" t="s">
        <v>46</v>
      </c>
      <c r="H234" s="6"/>
      <c r="I234" s="6"/>
    </row>
    <row r="235" spans="1:9" x14ac:dyDescent="0.2">
      <c r="A235" s="5">
        <v>13035</v>
      </c>
      <c r="B235" s="5" t="s">
        <v>394</v>
      </c>
      <c r="C235" s="6" t="s">
        <v>35</v>
      </c>
      <c r="D235" s="1">
        <v>1.44</v>
      </c>
      <c r="E235" s="6" t="str">
        <f t="shared" si="3"/>
        <v/>
      </c>
      <c r="F235" s="6">
        <v>0.08</v>
      </c>
      <c r="G235" s="6" t="s">
        <v>46</v>
      </c>
    </row>
    <row r="236" spans="1:9" x14ac:dyDescent="0.2">
      <c r="A236" s="5">
        <v>13036</v>
      </c>
      <c r="B236" s="5" t="s">
        <v>393</v>
      </c>
      <c r="C236" s="6" t="s">
        <v>35</v>
      </c>
      <c r="D236" s="1">
        <v>1.59</v>
      </c>
      <c r="E236" s="6" t="str">
        <f t="shared" si="3"/>
        <v/>
      </c>
      <c r="F236" s="6">
        <v>0.08</v>
      </c>
      <c r="G236" s="6" t="s">
        <v>46</v>
      </c>
      <c r="H236" s="6"/>
      <c r="I236" s="6"/>
    </row>
    <row r="237" spans="1:9" x14ac:dyDescent="0.2">
      <c r="A237" s="5">
        <v>13037</v>
      </c>
      <c r="B237" s="5" t="s">
        <v>431</v>
      </c>
      <c r="C237" s="6" t="s">
        <v>35</v>
      </c>
      <c r="D237" s="1">
        <v>1.89</v>
      </c>
      <c r="E237" s="6" t="str">
        <f t="shared" si="3"/>
        <v/>
      </c>
      <c r="F237" s="6">
        <v>7.0000000000000007E-2</v>
      </c>
      <c r="G237" s="6" t="s">
        <v>46</v>
      </c>
      <c r="H237" s="6"/>
      <c r="I237" s="6"/>
    </row>
    <row r="238" spans="1:9" x14ac:dyDescent="0.2">
      <c r="A238" s="5">
        <v>13038</v>
      </c>
      <c r="B238" s="5" t="s">
        <v>433</v>
      </c>
      <c r="C238" s="6" t="s">
        <v>2118</v>
      </c>
      <c r="D238" s="1">
        <v>23.21</v>
      </c>
      <c r="E238" s="6" t="str">
        <f t="shared" si="3"/>
        <v/>
      </c>
      <c r="F238" s="170">
        <v>0.1</v>
      </c>
      <c r="G238" s="6" t="s">
        <v>46</v>
      </c>
      <c r="H238" s="6"/>
      <c r="I238" s="6"/>
    </row>
    <row r="239" spans="1:9" x14ac:dyDescent="0.2">
      <c r="A239" s="5">
        <v>13039</v>
      </c>
      <c r="B239" s="5" t="s">
        <v>416</v>
      </c>
      <c r="C239" s="6" t="s">
        <v>35</v>
      </c>
      <c r="D239" s="1">
        <v>18.39</v>
      </c>
      <c r="E239" s="6">
        <f t="shared" si="3"/>
        <v>2.76</v>
      </c>
      <c r="F239" s="6"/>
      <c r="G239" s="6" t="s">
        <v>46</v>
      </c>
      <c r="H239" s="6"/>
      <c r="I239" s="6"/>
    </row>
    <row r="240" spans="1:9" x14ac:dyDescent="0.2">
      <c r="A240" s="5">
        <v>13040</v>
      </c>
      <c r="B240" s="5" t="s">
        <v>414</v>
      </c>
      <c r="C240" s="6" t="s">
        <v>35</v>
      </c>
      <c r="D240" s="1">
        <v>13.01</v>
      </c>
      <c r="E240" s="6">
        <f t="shared" si="3"/>
        <v>1.95</v>
      </c>
      <c r="F240" s="6"/>
      <c r="G240" s="6" t="s">
        <v>46</v>
      </c>
      <c r="H240" s="6"/>
      <c r="I240" s="6"/>
    </row>
    <row r="241" spans="1:9" x14ac:dyDescent="0.2">
      <c r="A241" s="5">
        <v>13041</v>
      </c>
      <c r="B241" s="5" t="s">
        <v>415</v>
      </c>
      <c r="C241" s="6" t="s">
        <v>35</v>
      </c>
      <c r="D241" s="1">
        <v>20.190000000000001</v>
      </c>
      <c r="E241" s="6">
        <f t="shared" si="3"/>
        <v>3.03</v>
      </c>
      <c r="F241" s="6"/>
      <c r="G241" s="6" t="s">
        <v>46</v>
      </c>
      <c r="H241" s="6"/>
      <c r="I241" s="6"/>
    </row>
    <row r="242" spans="1:9" x14ac:dyDescent="0.2">
      <c r="A242" s="16" t="s">
        <v>555</v>
      </c>
      <c r="B242" s="16" t="s">
        <v>556</v>
      </c>
      <c r="D242" s="169"/>
      <c r="E242" s="6" t="str">
        <f t="shared" si="3"/>
        <v/>
      </c>
      <c r="F242" s="6"/>
      <c r="H242" s="6">
        <v>30</v>
      </c>
      <c r="I242" s="6"/>
    </row>
    <row r="243" spans="1:9" x14ac:dyDescent="0.2">
      <c r="A243" s="5">
        <v>14001</v>
      </c>
      <c r="B243" s="5" t="s">
        <v>560</v>
      </c>
      <c r="C243" s="6" t="s">
        <v>390</v>
      </c>
      <c r="D243" s="1">
        <v>4.6500000000000004</v>
      </c>
      <c r="E243" s="6" t="str">
        <f t="shared" si="3"/>
        <v/>
      </c>
      <c r="F243" s="6">
        <v>0.41</v>
      </c>
      <c r="G243" s="6" t="s">
        <v>46</v>
      </c>
      <c r="H243" s="6"/>
      <c r="I243" s="6"/>
    </row>
    <row r="244" spans="1:9" x14ac:dyDescent="0.2">
      <c r="A244" s="5">
        <v>14002</v>
      </c>
      <c r="B244" s="5" t="s">
        <v>963</v>
      </c>
      <c r="C244" s="6" t="s">
        <v>35</v>
      </c>
      <c r="D244" s="1">
        <v>10.42</v>
      </c>
      <c r="E244" s="6" t="str">
        <f t="shared" si="3"/>
        <v/>
      </c>
      <c r="F244" s="6">
        <v>0.53</v>
      </c>
      <c r="G244" s="6" t="s">
        <v>46</v>
      </c>
      <c r="H244" s="6"/>
      <c r="I244" s="6"/>
    </row>
    <row r="245" spans="1:9" x14ac:dyDescent="0.2">
      <c r="A245" s="5">
        <v>14003</v>
      </c>
      <c r="B245" s="5" t="s">
        <v>563</v>
      </c>
      <c r="C245" s="6" t="s">
        <v>35</v>
      </c>
      <c r="D245" s="1">
        <v>11.36</v>
      </c>
      <c r="E245" s="6" t="str">
        <f t="shared" si="3"/>
        <v/>
      </c>
      <c r="F245" s="6">
        <f>0.65+0.09</f>
        <v>0.74</v>
      </c>
      <c r="G245" s="6" t="s">
        <v>46</v>
      </c>
      <c r="H245" s="6"/>
      <c r="I245" s="6"/>
    </row>
    <row r="246" spans="1:9" x14ac:dyDescent="0.2">
      <c r="A246" s="5">
        <v>14004</v>
      </c>
      <c r="B246" s="5" t="s">
        <v>964</v>
      </c>
      <c r="C246" s="6" t="s">
        <v>35</v>
      </c>
      <c r="D246" s="1">
        <v>13.41</v>
      </c>
      <c r="E246" s="6" t="str">
        <f t="shared" si="3"/>
        <v/>
      </c>
      <c r="F246" s="6">
        <v>0.75</v>
      </c>
      <c r="G246" s="6" t="s">
        <v>46</v>
      </c>
      <c r="H246" s="6"/>
      <c r="I246" s="6"/>
    </row>
    <row r="247" spans="1:9" x14ac:dyDescent="0.2">
      <c r="A247" s="5">
        <v>14005</v>
      </c>
      <c r="B247" s="5" t="s">
        <v>564</v>
      </c>
      <c r="C247" s="6" t="s">
        <v>35</v>
      </c>
      <c r="D247" s="1">
        <v>44.95</v>
      </c>
      <c r="E247" s="6" t="str">
        <f t="shared" si="3"/>
        <v/>
      </c>
      <c r="F247" s="6">
        <v>2.5299999999999998</v>
      </c>
      <c r="G247" s="6" t="s">
        <v>46</v>
      </c>
      <c r="H247" s="6"/>
      <c r="I247" s="6"/>
    </row>
    <row r="248" spans="1:9" x14ac:dyDescent="0.2">
      <c r="A248" s="5">
        <v>14006</v>
      </c>
      <c r="B248" s="5" t="s">
        <v>562</v>
      </c>
      <c r="C248" s="6" t="s">
        <v>35</v>
      </c>
      <c r="D248" s="1">
        <v>13.3</v>
      </c>
      <c r="E248" s="6" t="str">
        <f t="shared" si="3"/>
        <v/>
      </c>
      <c r="F248" s="6">
        <v>0.45</v>
      </c>
      <c r="G248" s="6" t="s">
        <v>46</v>
      </c>
      <c r="H248" s="6"/>
      <c r="I248" s="6"/>
    </row>
    <row r="249" spans="1:9" x14ac:dyDescent="0.2">
      <c r="A249" s="5">
        <v>14007</v>
      </c>
      <c r="B249" s="5" t="s">
        <v>960</v>
      </c>
      <c r="C249" s="6" t="s">
        <v>390</v>
      </c>
      <c r="D249" s="1">
        <v>0.55000000000000004</v>
      </c>
      <c r="E249" s="6" t="str">
        <f t="shared" si="3"/>
        <v/>
      </c>
      <c r="F249" s="6">
        <v>0.16</v>
      </c>
      <c r="G249" s="6" t="s">
        <v>46</v>
      </c>
      <c r="H249" s="6">
        <v>6</v>
      </c>
      <c r="I249" s="6"/>
    </row>
    <row r="250" spans="1:9" x14ac:dyDescent="0.2">
      <c r="A250" s="5">
        <v>14008</v>
      </c>
      <c r="B250" s="5" t="s">
        <v>557</v>
      </c>
      <c r="C250" s="6" t="s">
        <v>390</v>
      </c>
      <c r="D250" s="1">
        <v>0.52</v>
      </c>
      <c r="E250" s="6" t="str">
        <f t="shared" si="3"/>
        <v/>
      </c>
      <c r="F250" s="6">
        <v>0.17</v>
      </c>
      <c r="G250" s="6" t="s">
        <v>46</v>
      </c>
      <c r="H250" s="6">
        <v>6</v>
      </c>
      <c r="I250" s="6"/>
    </row>
    <row r="251" spans="1:9" x14ac:dyDescent="0.2">
      <c r="A251" s="5">
        <v>14009</v>
      </c>
      <c r="B251" s="5" t="s">
        <v>558</v>
      </c>
      <c r="C251" s="6" t="s">
        <v>35</v>
      </c>
      <c r="D251" s="1">
        <v>5.76</v>
      </c>
      <c r="E251" s="6" t="str">
        <f t="shared" si="3"/>
        <v/>
      </c>
      <c r="F251" s="6">
        <v>0.08</v>
      </c>
      <c r="G251" s="6" t="s">
        <v>46</v>
      </c>
      <c r="H251" s="6"/>
      <c r="I251" s="6"/>
    </row>
    <row r="252" spans="1:9" x14ac:dyDescent="0.2">
      <c r="A252" s="5">
        <v>14010</v>
      </c>
      <c r="B252" s="5" t="s">
        <v>561</v>
      </c>
      <c r="C252" s="6" t="s">
        <v>35</v>
      </c>
      <c r="D252" s="1">
        <v>111.21</v>
      </c>
      <c r="E252" s="6" t="str">
        <f t="shared" si="3"/>
        <v/>
      </c>
      <c r="F252" s="170">
        <v>8</v>
      </c>
      <c r="G252" s="6" t="s">
        <v>46</v>
      </c>
      <c r="H252" s="6"/>
      <c r="I252" s="6"/>
    </row>
    <row r="253" spans="1:9" x14ac:dyDescent="0.2">
      <c r="A253" s="5">
        <v>14011</v>
      </c>
      <c r="B253" s="5" t="s">
        <v>565</v>
      </c>
      <c r="C253" s="6" t="s">
        <v>35</v>
      </c>
      <c r="D253" s="1">
        <v>79.62</v>
      </c>
      <c r="E253" s="6" t="str">
        <f t="shared" si="3"/>
        <v/>
      </c>
      <c r="F253" s="170">
        <v>2.1</v>
      </c>
      <c r="G253" s="6" t="s">
        <v>46</v>
      </c>
      <c r="H253" s="6"/>
      <c r="I253" s="6"/>
    </row>
    <row r="254" spans="1:9" x14ac:dyDescent="0.2">
      <c r="A254" s="5">
        <v>14012</v>
      </c>
      <c r="B254" s="5" t="s">
        <v>566</v>
      </c>
      <c r="C254" s="6" t="s">
        <v>35</v>
      </c>
      <c r="D254" s="1">
        <v>26.29</v>
      </c>
      <c r="E254" s="6" t="str">
        <f t="shared" si="3"/>
        <v/>
      </c>
      <c r="F254" s="6">
        <v>0.45</v>
      </c>
      <c r="G254" s="6" t="s">
        <v>46</v>
      </c>
      <c r="H254" s="6"/>
      <c r="I254" s="6"/>
    </row>
    <row r="255" spans="1:9" x14ac:dyDescent="0.2">
      <c r="A255" s="5">
        <v>14014</v>
      </c>
      <c r="B255" s="5" t="s">
        <v>567</v>
      </c>
      <c r="C255" s="6" t="s">
        <v>35</v>
      </c>
      <c r="D255" s="1">
        <v>13.65</v>
      </c>
      <c r="E255" s="6" t="str">
        <f t="shared" si="3"/>
        <v/>
      </c>
      <c r="F255" s="170">
        <v>0.6</v>
      </c>
      <c r="G255" s="6" t="s">
        <v>46</v>
      </c>
      <c r="H255" s="6"/>
      <c r="I255" s="6"/>
    </row>
    <row r="256" spans="1:9" x14ac:dyDescent="0.2">
      <c r="A256" s="5">
        <v>14015</v>
      </c>
      <c r="B256" s="5" t="s">
        <v>559</v>
      </c>
      <c r="C256" s="6" t="s">
        <v>35</v>
      </c>
      <c r="D256" s="1">
        <v>42.97</v>
      </c>
      <c r="E256" s="6" t="str">
        <f t="shared" si="3"/>
        <v/>
      </c>
      <c r="F256" s="6">
        <v>52.8</v>
      </c>
      <c r="G256" s="6" t="s">
        <v>46</v>
      </c>
      <c r="H256" s="6"/>
      <c r="I256" s="6"/>
    </row>
    <row r="257" spans="1:9" x14ac:dyDescent="0.2">
      <c r="A257" s="5">
        <v>14016</v>
      </c>
      <c r="B257" s="5" t="s">
        <v>568</v>
      </c>
      <c r="C257" s="6" t="s">
        <v>35</v>
      </c>
      <c r="D257" s="1">
        <v>39.4</v>
      </c>
      <c r="E257" s="6" t="str">
        <f t="shared" si="3"/>
        <v/>
      </c>
      <c r="F257" s="170">
        <v>1.6</v>
      </c>
      <c r="G257" s="6" t="s">
        <v>46</v>
      </c>
      <c r="H257" s="6"/>
      <c r="I257" s="6"/>
    </row>
    <row r="258" spans="1:9" x14ac:dyDescent="0.2">
      <c r="A258" s="5">
        <v>14017</v>
      </c>
      <c r="B258" s="5" t="s">
        <v>2084</v>
      </c>
      <c r="C258" s="6" t="s">
        <v>35</v>
      </c>
      <c r="D258" s="1">
        <v>35.409999999999997</v>
      </c>
      <c r="E258" s="6" t="str">
        <f t="shared" si="3"/>
        <v/>
      </c>
      <c r="F258" s="170">
        <v>1.6</v>
      </c>
      <c r="G258" s="6" t="s">
        <v>46</v>
      </c>
      <c r="H258" s="6"/>
      <c r="I258" s="6"/>
    </row>
    <row r="259" spans="1:9" x14ac:dyDescent="0.2">
      <c r="A259" s="5">
        <v>14501</v>
      </c>
      <c r="B259" s="5" t="s">
        <v>962</v>
      </c>
      <c r="C259" s="6" t="s">
        <v>35</v>
      </c>
      <c r="D259" s="1">
        <v>13.95</v>
      </c>
      <c r="E259" s="6">
        <f t="shared" si="3"/>
        <v>2.09</v>
      </c>
      <c r="F259" s="6"/>
      <c r="G259" s="6" t="s">
        <v>46</v>
      </c>
      <c r="H259" s="6"/>
      <c r="I259" s="6"/>
    </row>
    <row r="260" spans="1:9" x14ac:dyDescent="0.2">
      <c r="A260" s="5">
        <v>14502</v>
      </c>
      <c r="B260" s="5" t="s">
        <v>961</v>
      </c>
      <c r="C260" s="6" t="s">
        <v>35</v>
      </c>
      <c r="D260" s="1">
        <v>105.33</v>
      </c>
      <c r="E260" s="6" t="str">
        <f t="shared" si="3"/>
        <v/>
      </c>
      <c r="F260" s="170">
        <v>14.4</v>
      </c>
      <c r="G260" s="6" t="s">
        <v>46</v>
      </c>
      <c r="H260" s="6"/>
      <c r="I260" s="6"/>
    </row>
    <row r="261" spans="1:9" x14ac:dyDescent="0.2">
      <c r="A261" s="16" t="s">
        <v>434</v>
      </c>
      <c r="B261" s="16" t="s">
        <v>435</v>
      </c>
      <c r="C261" s="6"/>
      <c r="D261" s="169"/>
      <c r="E261" s="6" t="str">
        <f t="shared" ref="E261:E324" si="4">IF(OR(F261&gt;0,C261=""),"",ROUND(15%*D261,2))</f>
        <v/>
      </c>
      <c r="F261" s="6"/>
      <c r="G261" s="6"/>
      <c r="H261" s="6">
        <v>30</v>
      </c>
      <c r="I261" s="6"/>
    </row>
    <row r="262" spans="1:9" x14ac:dyDescent="0.2">
      <c r="A262" s="5">
        <v>15001</v>
      </c>
      <c r="B262" s="5" t="s">
        <v>580</v>
      </c>
      <c r="C262" s="6" t="s">
        <v>35</v>
      </c>
      <c r="D262" s="1">
        <v>66.7</v>
      </c>
      <c r="E262" s="6" t="str">
        <f t="shared" si="4"/>
        <v/>
      </c>
      <c r="F262" s="170">
        <v>4.0999999999999996</v>
      </c>
      <c r="G262" s="6" t="s">
        <v>46</v>
      </c>
      <c r="H262" s="6"/>
      <c r="I262" s="6"/>
    </row>
    <row r="263" spans="1:9" x14ac:dyDescent="0.2">
      <c r="A263" s="5">
        <v>15002</v>
      </c>
      <c r="B263" s="5" t="s">
        <v>578</v>
      </c>
      <c r="C263" s="6" t="s">
        <v>35</v>
      </c>
      <c r="D263" s="1">
        <v>6.18</v>
      </c>
      <c r="E263" s="6" t="str">
        <f t="shared" si="4"/>
        <v/>
      </c>
      <c r="F263" s="6">
        <v>0.13</v>
      </c>
      <c r="G263" s="6" t="s">
        <v>46</v>
      </c>
      <c r="H263" s="6"/>
      <c r="I263" s="6"/>
    </row>
    <row r="264" spans="1:9" x14ac:dyDescent="0.2">
      <c r="A264" s="5">
        <v>15003</v>
      </c>
      <c r="B264" s="5" t="s">
        <v>581</v>
      </c>
      <c r="C264" s="6" t="s">
        <v>35</v>
      </c>
      <c r="D264" s="1">
        <v>53.58</v>
      </c>
      <c r="E264" s="6" t="str">
        <f t="shared" si="4"/>
        <v/>
      </c>
      <c r="F264" s="170">
        <f>2400*0.5*0.5*0.45</f>
        <v>270</v>
      </c>
      <c r="G264" s="6" t="s">
        <v>46</v>
      </c>
      <c r="H264" s="6"/>
      <c r="I264" s="6"/>
    </row>
    <row r="265" spans="1:9" x14ac:dyDescent="0.2">
      <c r="A265" s="5">
        <v>15004</v>
      </c>
      <c r="B265" s="5" t="s">
        <v>437</v>
      </c>
      <c r="C265" s="6" t="s">
        <v>35</v>
      </c>
      <c r="D265" s="1">
        <v>10.54</v>
      </c>
      <c r="E265" s="6" t="str">
        <f t="shared" si="4"/>
        <v/>
      </c>
      <c r="F265" s="6">
        <v>0.13</v>
      </c>
      <c r="G265" s="6" t="s">
        <v>46</v>
      </c>
      <c r="H265" s="6"/>
      <c r="I265" s="6"/>
    </row>
    <row r="266" spans="1:9" x14ac:dyDescent="0.2">
      <c r="A266" s="5">
        <v>15005</v>
      </c>
      <c r="B266" s="5" t="s">
        <v>436</v>
      </c>
      <c r="C266" s="6" t="s">
        <v>35</v>
      </c>
      <c r="D266" s="1">
        <v>6.51</v>
      </c>
      <c r="E266" s="6" t="str">
        <f t="shared" si="4"/>
        <v/>
      </c>
      <c r="F266" s="6">
        <v>0.03</v>
      </c>
      <c r="G266" s="6" t="s">
        <v>46</v>
      </c>
      <c r="H266" s="6"/>
      <c r="I266" s="6"/>
    </row>
    <row r="267" spans="1:9" x14ac:dyDescent="0.2">
      <c r="A267" s="5">
        <v>15006</v>
      </c>
      <c r="B267" s="5" t="s">
        <v>579</v>
      </c>
      <c r="C267" s="6" t="s">
        <v>35</v>
      </c>
      <c r="D267" s="1">
        <v>6.89</v>
      </c>
      <c r="E267" s="6" t="str">
        <f t="shared" si="4"/>
        <v/>
      </c>
      <c r="F267" s="6">
        <v>0.05</v>
      </c>
      <c r="G267" s="6" t="s">
        <v>46</v>
      </c>
      <c r="H267" s="6"/>
      <c r="I267" s="6"/>
    </row>
    <row r="268" spans="1:9" x14ac:dyDescent="0.2">
      <c r="A268" s="5">
        <v>15007</v>
      </c>
      <c r="B268" s="5" t="s">
        <v>582</v>
      </c>
      <c r="C268" s="6" t="s">
        <v>35</v>
      </c>
      <c r="D268" s="1">
        <v>6.94</v>
      </c>
      <c r="E268" s="6" t="str">
        <f t="shared" si="4"/>
        <v/>
      </c>
      <c r="F268" s="6">
        <v>0.13</v>
      </c>
      <c r="G268" s="6" t="s">
        <v>46</v>
      </c>
      <c r="H268" s="6"/>
      <c r="I268" s="6"/>
    </row>
    <row r="269" spans="1:9" x14ac:dyDescent="0.2">
      <c r="A269" s="5">
        <v>15008</v>
      </c>
      <c r="B269" s="5" t="s">
        <v>583</v>
      </c>
      <c r="C269" s="6" t="s">
        <v>35</v>
      </c>
      <c r="D269" s="1">
        <v>7.4</v>
      </c>
      <c r="E269" s="6" t="str">
        <f t="shared" si="4"/>
        <v/>
      </c>
      <c r="F269" s="6">
        <v>0.13</v>
      </c>
      <c r="G269" s="6" t="s">
        <v>46</v>
      </c>
      <c r="H269" s="6"/>
      <c r="I269" s="6"/>
    </row>
    <row r="270" spans="1:9" x14ac:dyDescent="0.2">
      <c r="A270" s="5">
        <v>15009</v>
      </c>
      <c r="B270" s="5" t="s">
        <v>569</v>
      </c>
      <c r="C270" s="6" t="s">
        <v>35</v>
      </c>
      <c r="D270" s="1">
        <v>8.52</v>
      </c>
      <c r="E270" s="6" t="str">
        <f t="shared" si="4"/>
        <v/>
      </c>
      <c r="F270" s="6">
        <v>0.05</v>
      </c>
      <c r="G270" s="6" t="s">
        <v>46</v>
      </c>
      <c r="H270" s="6"/>
      <c r="I270" s="6"/>
    </row>
    <row r="271" spans="1:9" x14ac:dyDescent="0.2">
      <c r="A271" s="5">
        <v>15010</v>
      </c>
      <c r="B271" s="5" t="s">
        <v>587</v>
      </c>
      <c r="C271" s="6" t="s">
        <v>35</v>
      </c>
      <c r="D271" s="1">
        <v>0.47</v>
      </c>
      <c r="E271" s="6">
        <f t="shared" si="4"/>
        <v>7.0000000000000007E-2</v>
      </c>
      <c r="F271" s="6"/>
      <c r="G271" s="6" t="s">
        <v>46</v>
      </c>
      <c r="H271" s="6"/>
      <c r="I271" s="6"/>
    </row>
    <row r="272" spans="1:9" x14ac:dyDescent="0.2">
      <c r="A272" s="5">
        <v>15011</v>
      </c>
      <c r="B272" s="5" t="s">
        <v>584</v>
      </c>
      <c r="C272" s="6" t="s">
        <v>35</v>
      </c>
      <c r="D272" s="1">
        <v>17.43</v>
      </c>
      <c r="E272" s="6">
        <f t="shared" si="4"/>
        <v>2.61</v>
      </c>
      <c r="F272" s="6"/>
      <c r="G272" s="6" t="s">
        <v>46</v>
      </c>
      <c r="H272" s="6"/>
      <c r="I272" s="6"/>
    </row>
    <row r="273" spans="1:9" x14ac:dyDescent="0.2">
      <c r="A273" s="5">
        <v>15012</v>
      </c>
      <c r="B273" s="5" t="s">
        <v>585</v>
      </c>
      <c r="C273" s="6" t="s">
        <v>2118</v>
      </c>
      <c r="D273" s="1">
        <v>16.25</v>
      </c>
      <c r="E273" s="6" t="str">
        <f t="shared" si="4"/>
        <v/>
      </c>
      <c r="F273" s="170">
        <v>0.1</v>
      </c>
      <c r="G273" s="6" t="s">
        <v>46</v>
      </c>
      <c r="H273" s="6"/>
      <c r="I273" s="6"/>
    </row>
    <row r="274" spans="1:9" x14ac:dyDescent="0.2">
      <c r="A274" s="5">
        <v>15013</v>
      </c>
      <c r="B274" s="5" t="s">
        <v>2085</v>
      </c>
      <c r="C274" s="6" t="s">
        <v>35</v>
      </c>
      <c r="D274" s="1">
        <v>7.89</v>
      </c>
      <c r="E274" s="6" t="str">
        <f t="shared" si="4"/>
        <v/>
      </c>
      <c r="F274" s="6">
        <v>0.13</v>
      </c>
      <c r="G274" s="6" t="s">
        <v>46</v>
      </c>
      <c r="H274" s="6"/>
      <c r="I274" s="6"/>
    </row>
    <row r="275" spans="1:9" x14ac:dyDescent="0.2">
      <c r="A275" s="5">
        <v>15501</v>
      </c>
      <c r="B275" s="5" t="s">
        <v>965</v>
      </c>
      <c r="C275" s="6" t="s">
        <v>35</v>
      </c>
      <c r="D275" s="1">
        <v>7.89</v>
      </c>
      <c r="E275" s="6" t="str">
        <f t="shared" si="4"/>
        <v/>
      </c>
      <c r="F275" s="6">
        <v>0.13</v>
      </c>
      <c r="G275" s="6" t="s">
        <v>46</v>
      </c>
      <c r="H275" s="6"/>
      <c r="I275" s="6"/>
    </row>
    <row r="276" spans="1:9" x14ac:dyDescent="0.2">
      <c r="A276" s="5">
        <v>15502</v>
      </c>
      <c r="B276" s="5" t="s">
        <v>966</v>
      </c>
      <c r="C276" s="6" t="s">
        <v>35</v>
      </c>
      <c r="D276" s="1">
        <v>7.89</v>
      </c>
      <c r="E276" s="6">
        <f t="shared" si="4"/>
        <v>1.18</v>
      </c>
      <c r="F276" s="6"/>
      <c r="G276" s="6" t="s">
        <v>46</v>
      </c>
      <c r="H276" s="6"/>
      <c r="I276" s="6"/>
    </row>
    <row r="277" spans="1:9" x14ac:dyDescent="0.2">
      <c r="A277" s="16" t="s">
        <v>470</v>
      </c>
      <c r="B277" s="16" t="s">
        <v>471</v>
      </c>
      <c r="C277" s="6"/>
      <c r="D277" s="169"/>
      <c r="E277" s="6" t="str">
        <f t="shared" si="4"/>
        <v/>
      </c>
      <c r="F277" s="6"/>
      <c r="G277" s="6"/>
      <c r="H277" s="6">
        <v>11</v>
      </c>
      <c r="I277" s="6"/>
    </row>
    <row r="278" spans="1:9" x14ac:dyDescent="0.2">
      <c r="A278" s="5">
        <v>16001</v>
      </c>
      <c r="B278" s="5" t="s">
        <v>472</v>
      </c>
      <c r="C278" s="6" t="s">
        <v>35</v>
      </c>
      <c r="D278" s="1">
        <v>330.55</v>
      </c>
      <c r="E278" s="6" t="str">
        <f t="shared" si="4"/>
        <v/>
      </c>
      <c r="F278" s="170">
        <v>13.8</v>
      </c>
      <c r="G278" s="6" t="s">
        <v>46</v>
      </c>
      <c r="H278" s="6"/>
      <c r="I278" s="6"/>
    </row>
    <row r="279" spans="1:9" x14ac:dyDescent="0.2">
      <c r="A279" s="5">
        <v>16002</v>
      </c>
      <c r="B279" s="5" t="s">
        <v>715</v>
      </c>
      <c r="C279" s="6" t="s">
        <v>35</v>
      </c>
      <c r="D279" s="1">
        <v>264.89</v>
      </c>
      <c r="E279" s="6">
        <f t="shared" si="4"/>
        <v>39.729999999999997</v>
      </c>
      <c r="F279" s="6"/>
      <c r="G279" s="6" t="s">
        <v>46</v>
      </c>
      <c r="H279" s="6"/>
      <c r="I279" s="6"/>
    </row>
    <row r="280" spans="1:9" x14ac:dyDescent="0.2">
      <c r="A280" s="5">
        <v>16003</v>
      </c>
      <c r="B280" s="5" t="s">
        <v>716</v>
      </c>
      <c r="C280" s="6" t="s">
        <v>35</v>
      </c>
      <c r="D280" s="1">
        <v>261.17</v>
      </c>
      <c r="E280" s="6">
        <f t="shared" si="4"/>
        <v>39.18</v>
      </c>
      <c r="F280" s="6"/>
      <c r="G280" s="6" t="s">
        <v>46</v>
      </c>
      <c r="H280" s="6"/>
      <c r="I280" s="6"/>
    </row>
    <row r="281" spans="1:9" x14ac:dyDescent="0.2">
      <c r="A281" s="5">
        <v>16004</v>
      </c>
      <c r="B281" s="5" t="s">
        <v>717</v>
      </c>
      <c r="C281" s="6" t="s">
        <v>35</v>
      </c>
      <c r="D281" s="1">
        <v>6.49</v>
      </c>
      <c r="E281" s="6">
        <f t="shared" si="4"/>
        <v>0.97</v>
      </c>
      <c r="F281" s="6"/>
      <c r="G281" s="6" t="s">
        <v>46</v>
      </c>
      <c r="H281" s="6"/>
      <c r="I281" s="6"/>
    </row>
    <row r="282" spans="1:9" x14ac:dyDescent="0.2">
      <c r="A282" s="5">
        <v>16005</v>
      </c>
      <c r="B282" s="5" t="s">
        <v>718</v>
      </c>
      <c r="C282" s="6" t="s">
        <v>35</v>
      </c>
      <c r="D282" s="1">
        <v>6.68</v>
      </c>
      <c r="E282" s="6" t="str">
        <f t="shared" si="4"/>
        <v/>
      </c>
      <c r="F282" s="6">
        <v>0.05</v>
      </c>
      <c r="G282" s="6" t="s">
        <v>46</v>
      </c>
      <c r="H282" s="6"/>
      <c r="I282" s="6"/>
    </row>
    <row r="283" spans="1:9" x14ac:dyDescent="0.2">
      <c r="A283" s="5">
        <v>16006</v>
      </c>
      <c r="B283" s="5" t="s">
        <v>719</v>
      </c>
      <c r="C283" s="6" t="s">
        <v>35</v>
      </c>
      <c r="D283" s="1">
        <v>6.83</v>
      </c>
      <c r="E283" s="6" t="str">
        <f t="shared" si="4"/>
        <v/>
      </c>
      <c r="F283" s="6">
        <v>0.05</v>
      </c>
      <c r="G283" s="6" t="s">
        <v>46</v>
      </c>
      <c r="H283" s="6"/>
      <c r="I283" s="6"/>
    </row>
    <row r="284" spans="1:9" x14ac:dyDescent="0.2">
      <c r="A284" s="5">
        <v>16007</v>
      </c>
      <c r="B284" s="5" t="s">
        <v>720</v>
      </c>
      <c r="C284" s="6" t="s">
        <v>35</v>
      </c>
      <c r="D284" s="1">
        <v>6.96</v>
      </c>
      <c r="E284" s="6" t="str">
        <f t="shared" si="4"/>
        <v/>
      </c>
      <c r="F284" s="6">
        <v>0.05</v>
      </c>
      <c r="G284" s="6" t="s">
        <v>46</v>
      </c>
      <c r="H284" s="6"/>
      <c r="I284" s="6"/>
    </row>
    <row r="285" spans="1:9" x14ac:dyDescent="0.2">
      <c r="A285" s="5">
        <v>16008</v>
      </c>
      <c r="B285" s="5" t="s">
        <v>721</v>
      </c>
      <c r="C285" s="6" t="s">
        <v>35</v>
      </c>
      <c r="D285" s="1">
        <v>6.38</v>
      </c>
      <c r="E285" s="6">
        <f t="shared" si="4"/>
        <v>0.96</v>
      </c>
      <c r="F285" s="6"/>
      <c r="G285" s="6" t="s">
        <v>46</v>
      </c>
      <c r="H285" s="6"/>
      <c r="I285" s="6"/>
    </row>
    <row r="286" spans="1:9" x14ac:dyDescent="0.2">
      <c r="A286" s="5">
        <v>16009</v>
      </c>
      <c r="B286" s="5" t="s">
        <v>722</v>
      </c>
      <c r="C286" s="6" t="s">
        <v>35</v>
      </c>
      <c r="D286" s="1">
        <v>6.42</v>
      </c>
      <c r="E286" s="6">
        <f t="shared" si="4"/>
        <v>0.96</v>
      </c>
      <c r="F286" s="6"/>
      <c r="G286" s="6" t="s">
        <v>46</v>
      </c>
      <c r="H286" s="6"/>
      <c r="I286" s="6"/>
    </row>
    <row r="287" spans="1:9" x14ac:dyDescent="0.2">
      <c r="A287" s="5">
        <v>16010</v>
      </c>
      <c r="B287" s="5" t="s">
        <v>723</v>
      </c>
      <c r="C287" s="6" t="s">
        <v>35</v>
      </c>
      <c r="D287" s="1">
        <v>6.73</v>
      </c>
      <c r="E287" s="6">
        <f t="shared" si="4"/>
        <v>1.01</v>
      </c>
      <c r="F287" s="6"/>
      <c r="G287" s="6" t="s">
        <v>46</v>
      </c>
      <c r="H287" s="6"/>
      <c r="I287" s="6"/>
    </row>
    <row r="288" spans="1:9" x14ac:dyDescent="0.2">
      <c r="A288" s="5">
        <v>16011</v>
      </c>
      <c r="B288" s="5" t="s">
        <v>724</v>
      </c>
      <c r="C288" s="6" t="s">
        <v>35</v>
      </c>
      <c r="D288" s="1">
        <v>7.53</v>
      </c>
      <c r="E288" s="6">
        <f t="shared" si="4"/>
        <v>1.1299999999999999</v>
      </c>
      <c r="F288" s="6"/>
      <c r="G288" s="6" t="s">
        <v>46</v>
      </c>
      <c r="H288" s="6"/>
      <c r="I288" s="6"/>
    </row>
    <row r="289" spans="1:9" x14ac:dyDescent="0.2">
      <c r="A289" s="5">
        <v>16012</v>
      </c>
      <c r="B289" s="5" t="s">
        <v>725</v>
      </c>
      <c r="C289" s="6" t="s">
        <v>35</v>
      </c>
      <c r="D289" s="1">
        <v>8.76</v>
      </c>
      <c r="E289" s="6">
        <f t="shared" si="4"/>
        <v>1.31</v>
      </c>
      <c r="F289" s="6"/>
      <c r="G289" s="6" t="s">
        <v>46</v>
      </c>
      <c r="H289" s="6"/>
      <c r="I289" s="6"/>
    </row>
    <row r="290" spans="1:9" x14ac:dyDescent="0.2">
      <c r="A290" s="5">
        <v>16013</v>
      </c>
      <c r="B290" s="5" t="s">
        <v>726</v>
      </c>
      <c r="C290" s="6" t="s">
        <v>35</v>
      </c>
      <c r="D290" s="1">
        <v>8.76</v>
      </c>
      <c r="E290" s="6">
        <f t="shared" si="4"/>
        <v>1.31</v>
      </c>
      <c r="F290" s="6"/>
      <c r="G290" s="6" t="s">
        <v>46</v>
      </c>
      <c r="H290" s="6"/>
      <c r="I290" s="6"/>
    </row>
    <row r="291" spans="1:9" x14ac:dyDescent="0.2">
      <c r="A291" s="5">
        <v>16014</v>
      </c>
      <c r="B291" s="5" t="s">
        <v>727</v>
      </c>
      <c r="C291" s="6" t="s">
        <v>35</v>
      </c>
      <c r="D291" s="1">
        <v>9.7200000000000006</v>
      </c>
      <c r="E291" s="6">
        <f t="shared" si="4"/>
        <v>1.46</v>
      </c>
      <c r="F291" s="6"/>
      <c r="G291" s="6" t="s">
        <v>46</v>
      </c>
      <c r="H291" s="6"/>
      <c r="I291" s="6"/>
    </row>
    <row r="292" spans="1:9" x14ac:dyDescent="0.2">
      <c r="A292" s="5">
        <v>16015</v>
      </c>
      <c r="B292" s="5" t="s">
        <v>728</v>
      </c>
      <c r="C292" s="6" t="s">
        <v>35</v>
      </c>
      <c r="D292" s="1">
        <v>10.68</v>
      </c>
      <c r="E292" s="6">
        <f t="shared" si="4"/>
        <v>1.6</v>
      </c>
      <c r="F292" s="6"/>
      <c r="G292" s="6" t="s">
        <v>46</v>
      </c>
      <c r="H292" s="6"/>
      <c r="I292" s="6"/>
    </row>
    <row r="293" spans="1:9" x14ac:dyDescent="0.2">
      <c r="A293" s="5">
        <v>16016</v>
      </c>
      <c r="B293" s="5" t="s">
        <v>729</v>
      </c>
      <c r="C293" s="6" t="s">
        <v>35</v>
      </c>
      <c r="D293" s="1">
        <v>6.33</v>
      </c>
      <c r="E293" s="6">
        <f t="shared" si="4"/>
        <v>0.95</v>
      </c>
      <c r="F293" s="6"/>
      <c r="G293" s="6" t="s">
        <v>46</v>
      </c>
      <c r="H293" s="6"/>
      <c r="I293" s="6"/>
    </row>
    <row r="294" spans="1:9" x14ac:dyDescent="0.2">
      <c r="A294" s="5">
        <v>16017</v>
      </c>
      <c r="B294" s="5" t="s">
        <v>730</v>
      </c>
      <c r="C294" s="6" t="s">
        <v>35</v>
      </c>
      <c r="D294" s="1">
        <v>6.33</v>
      </c>
      <c r="E294" s="6">
        <f t="shared" si="4"/>
        <v>0.95</v>
      </c>
      <c r="F294" s="6"/>
      <c r="G294" s="6" t="s">
        <v>46</v>
      </c>
      <c r="H294" s="6"/>
      <c r="I294" s="6"/>
    </row>
    <row r="295" spans="1:9" x14ac:dyDescent="0.2">
      <c r="A295" s="5">
        <v>16018</v>
      </c>
      <c r="B295" s="5" t="s">
        <v>731</v>
      </c>
      <c r="C295" s="6" t="s">
        <v>35</v>
      </c>
      <c r="D295" s="1">
        <v>6.33</v>
      </c>
      <c r="E295" s="6">
        <f t="shared" si="4"/>
        <v>0.95</v>
      </c>
      <c r="F295" s="6"/>
      <c r="G295" s="6" t="s">
        <v>46</v>
      </c>
      <c r="H295" s="6"/>
      <c r="I295" s="6"/>
    </row>
    <row r="296" spans="1:9" x14ac:dyDescent="0.2">
      <c r="A296" s="5">
        <v>16019</v>
      </c>
      <c r="B296" s="5" t="s">
        <v>732</v>
      </c>
      <c r="C296" s="6" t="s">
        <v>35</v>
      </c>
      <c r="D296" s="1">
        <v>7.97</v>
      </c>
      <c r="E296" s="6">
        <f t="shared" si="4"/>
        <v>1.2</v>
      </c>
      <c r="F296" s="6"/>
      <c r="G296" s="6" t="s">
        <v>46</v>
      </c>
      <c r="H296" s="6"/>
      <c r="I296" s="6"/>
    </row>
    <row r="297" spans="1:9" x14ac:dyDescent="0.2">
      <c r="A297" s="5">
        <v>16020</v>
      </c>
      <c r="B297" s="5" t="s">
        <v>733</v>
      </c>
      <c r="C297" s="6" t="s">
        <v>35</v>
      </c>
      <c r="D297" s="1">
        <v>7.97</v>
      </c>
      <c r="E297" s="6">
        <f t="shared" si="4"/>
        <v>1.2</v>
      </c>
      <c r="F297" s="6"/>
      <c r="G297" s="6" t="s">
        <v>46</v>
      </c>
      <c r="H297" s="6"/>
      <c r="I297" s="6"/>
    </row>
    <row r="298" spans="1:9" x14ac:dyDescent="0.2">
      <c r="A298" s="5">
        <v>16021</v>
      </c>
      <c r="B298" s="5" t="s">
        <v>734</v>
      </c>
      <c r="C298" s="6" t="s">
        <v>35</v>
      </c>
      <c r="D298" s="1">
        <v>7.97</v>
      </c>
      <c r="E298" s="6">
        <f t="shared" si="4"/>
        <v>1.2</v>
      </c>
      <c r="F298" s="6"/>
      <c r="G298" s="6" t="s">
        <v>46</v>
      </c>
      <c r="H298" s="6"/>
      <c r="I298" s="6"/>
    </row>
    <row r="299" spans="1:9" x14ac:dyDescent="0.2">
      <c r="A299" s="5">
        <v>16022</v>
      </c>
      <c r="B299" s="5" t="s">
        <v>735</v>
      </c>
      <c r="C299" s="6" t="s">
        <v>35</v>
      </c>
      <c r="D299" s="1">
        <v>9.76</v>
      </c>
      <c r="E299" s="6">
        <f t="shared" si="4"/>
        <v>1.46</v>
      </c>
      <c r="F299" s="6"/>
      <c r="G299" s="6" t="s">
        <v>46</v>
      </c>
      <c r="H299" s="6"/>
      <c r="I299" s="6"/>
    </row>
    <row r="300" spans="1:9" x14ac:dyDescent="0.2">
      <c r="A300" s="5">
        <v>16023</v>
      </c>
      <c r="B300" s="5" t="s">
        <v>738</v>
      </c>
      <c r="C300" s="6" t="s">
        <v>35</v>
      </c>
      <c r="D300" s="1">
        <v>280.3</v>
      </c>
      <c r="E300" s="6">
        <f t="shared" si="4"/>
        <v>42.05</v>
      </c>
      <c r="F300" s="6"/>
      <c r="G300" s="6" t="s">
        <v>46</v>
      </c>
      <c r="H300" s="6"/>
      <c r="I300" s="6"/>
    </row>
    <row r="301" spans="1:9" x14ac:dyDescent="0.2">
      <c r="A301" s="5">
        <v>16024</v>
      </c>
      <c r="B301" s="5" t="s">
        <v>739</v>
      </c>
      <c r="C301" s="6" t="s">
        <v>35</v>
      </c>
      <c r="D301" s="1">
        <v>311.85000000000002</v>
      </c>
      <c r="E301" s="6">
        <f t="shared" si="4"/>
        <v>46.78</v>
      </c>
      <c r="F301" s="6"/>
      <c r="G301" s="6" t="s">
        <v>46</v>
      </c>
      <c r="H301" s="6"/>
      <c r="I301" s="6"/>
    </row>
    <row r="302" spans="1:9" x14ac:dyDescent="0.2">
      <c r="A302" s="5">
        <v>16025</v>
      </c>
      <c r="B302" s="5" t="s">
        <v>737</v>
      </c>
      <c r="C302" s="6" t="s">
        <v>35</v>
      </c>
      <c r="D302" s="1">
        <v>259.24</v>
      </c>
      <c r="E302" s="6" t="str">
        <f t="shared" si="4"/>
        <v/>
      </c>
      <c r="F302" s="170">
        <v>7.8</v>
      </c>
      <c r="G302" s="6" t="s">
        <v>46</v>
      </c>
      <c r="H302" s="6"/>
      <c r="I302" s="6"/>
    </row>
    <row r="303" spans="1:9" x14ac:dyDescent="0.2">
      <c r="A303" s="5">
        <v>16026</v>
      </c>
      <c r="B303" s="5" t="s">
        <v>740</v>
      </c>
      <c r="C303" s="6" t="s">
        <v>35</v>
      </c>
      <c r="D303" s="1">
        <v>227.57</v>
      </c>
      <c r="E303" s="6">
        <f t="shared" si="4"/>
        <v>34.14</v>
      </c>
      <c r="F303" s="6"/>
      <c r="G303" s="6" t="s">
        <v>46</v>
      </c>
      <c r="H303" s="6"/>
      <c r="I303" s="6"/>
    </row>
    <row r="304" spans="1:9" x14ac:dyDescent="0.2">
      <c r="A304" s="5">
        <v>16027</v>
      </c>
      <c r="B304" s="5" t="s">
        <v>741</v>
      </c>
      <c r="C304" s="6" t="s">
        <v>35</v>
      </c>
      <c r="D304" s="1">
        <v>214.75</v>
      </c>
      <c r="E304" s="6">
        <f t="shared" si="4"/>
        <v>32.21</v>
      </c>
      <c r="F304" s="6"/>
      <c r="G304" s="6" t="s">
        <v>46</v>
      </c>
      <c r="H304" s="6"/>
      <c r="I304" s="6"/>
    </row>
    <row r="305" spans="1:9" x14ac:dyDescent="0.2">
      <c r="A305" s="5">
        <v>16028</v>
      </c>
      <c r="B305" s="5" t="s">
        <v>736</v>
      </c>
      <c r="C305" s="6" t="s">
        <v>35</v>
      </c>
      <c r="D305" s="1">
        <v>214.75</v>
      </c>
      <c r="E305" s="6">
        <f t="shared" si="4"/>
        <v>32.21</v>
      </c>
      <c r="F305" s="6"/>
      <c r="G305" s="6" t="s">
        <v>46</v>
      </c>
      <c r="H305" s="6"/>
      <c r="I305" s="6"/>
    </row>
    <row r="306" spans="1:9" x14ac:dyDescent="0.2">
      <c r="A306" s="5">
        <v>16029</v>
      </c>
      <c r="B306" s="5" t="s">
        <v>742</v>
      </c>
      <c r="C306" s="6" t="s">
        <v>35</v>
      </c>
      <c r="D306" s="1">
        <v>162.9</v>
      </c>
      <c r="E306" s="6">
        <f t="shared" si="4"/>
        <v>24.44</v>
      </c>
      <c r="F306" s="6"/>
      <c r="G306" s="6" t="s">
        <v>46</v>
      </c>
      <c r="H306" s="6"/>
      <c r="I306" s="6"/>
    </row>
    <row r="307" spans="1:9" x14ac:dyDescent="0.2">
      <c r="A307" s="5">
        <v>16030</v>
      </c>
      <c r="B307" s="5" t="s">
        <v>744</v>
      </c>
      <c r="C307" s="6" t="s">
        <v>35</v>
      </c>
      <c r="D307" s="1">
        <v>73690.039999999994</v>
      </c>
      <c r="E307" s="6">
        <f t="shared" si="4"/>
        <v>11053.51</v>
      </c>
      <c r="F307" s="6"/>
      <c r="G307" s="6" t="s">
        <v>46</v>
      </c>
      <c r="H307" s="6"/>
      <c r="I307" s="6"/>
    </row>
    <row r="308" spans="1:9" x14ac:dyDescent="0.2">
      <c r="A308" s="5">
        <v>16031</v>
      </c>
      <c r="B308" s="5" t="s">
        <v>745</v>
      </c>
      <c r="C308" s="6" t="s">
        <v>35</v>
      </c>
      <c r="D308" s="1">
        <v>55751.45</v>
      </c>
      <c r="E308" s="6">
        <f t="shared" si="4"/>
        <v>8362.7199999999993</v>
      </c>
      <c r="F308" s="6"/>
      <c r="G308" s="6" t="s">
        <v>46</v>
      </c>
      <c r="H308" s="6"/>
      <c r="I308" s="6"/>
    </row>
    <row r="309" spans="1:9" x14ac:dyDescent="0.2">
      <c r="A309" s="5">
        <v>16032</v>
      </c>
      <c r="B309" s="5" t="s">
        <v>746</v>
      </c>
      <c r="C309" s="6" t="s">
        <v>35</v>
      </c>
      <c r="D309" s="1">
        <v>49609.75</v>
      </c>
      <c r="E309" s="6" t="str">
        <f t="shared" si="4"/>
        <v/>
      </c>
      <c r="F309" s="6">
        <v>120</v>
      </c>
      <c r="G309" s="6" t="s">
        <v>46</v>
      </c>
      <c r="H309" s="6"/>
      <c r="I309" s="6"/>
    </row>
    <row r="310" spans="1:9" x14ac:dyDescent="0.2">
      <c r="A310" s="5">
        <v>16033</v>
      </c>
      <c r="B310" s="5" t="s">
        <v>747</v>
      </c>
      <c r="C310" s="6" t="s">
        <v>35</v>
      </c>
      <c r="D310" s="1">
        <v>60296.43</v>
      </c>
      <c r="E310" s="6">
        <f t="shared" si="4"/>
        <v>9044.4599999999991</v>
      </c>
      <c r="F310" s="6"/>
      <c r="G310" s="6" t="s">
        <v>46</v>
      </c>
      <c r="H310" s="6"/>
      <c r="I310" s="6"/>
    </row>
    <row r="311" spans="1:9" x14ac:dyDescent="0.2">
      <c r="A311" s="5">
        <v>16034</v>
      </c>
      <c r="B311" s="5" t="s">
        <v>748</v>
      </c>
      <c r="C311" s="6" t="s">
        <v>35</v>
      </c>
      <c r="D311" s="1">
        <v>70707.320000000007</v>
      </c>
      <c r="E311" s="6">
        <f t="shared" si="4"/>
        <v>10606.1</v>
      </c>
      <c r="F311" s="6"/>
      <c r="G311" s="6" t="s">
        <v>46</v>
      </c>
      <c r="H311" s="6"/>
      <c r="I311" s="6"/>
    </row>
    <row r="312" spans="1:9" x14ac:dyDescent="0.2">
      <c r="A312" s="5">
        <v>16035</v>
      </c>
      <c r="B312" s="5" t="s">
        <v>743</v>
      </c>
      <c r="C312" s="6" t="s">
        <v>35</v>
      </c>
      <c r="D312" s="1">
        <v>214.23</v>
      </c>
      <c r="E312" s="6">
        <f t="shared" si="4"/>
        <v>32.130000000000003</v>
      </c>
      <c r="F312" s="6"/>
      <c r="G312" s="6" t="s">
        <v>46</v>
      </c>
      <c r="H312" s="6"/>
      <c r="I312" s="6"/>
    </row>
    <row r="313" spans="1:9" x14ac:dyDescent="0.2">
      <c r="A313" s="5">
        <v>16036</v>
      </c>
      <c r="B313" s="5" t="s">
        <v>473</v>
      </c>
      <c r="C313" s="6" t="s">
        <v>35</v>
      </c>
      <c r="D313" s="1">
        <v>1312.5</v>
      </c>
      <c r="E313" s="6">
        <f t="shared" si="4"/>
        <v>196.88</v>
      </c>
      <c r="F313" s="170"/>
      <c r="G313" s="6" t="s">
        <v>46</v>
      </c>
      <c r="H313" s="6"/>
      <c r="I313" s="6"/>
    </row>
    <row r="314" spans="1:9" x14ac:dyDescent="0.2">
      <c r="A314" s="5">
        <v>16037</v>
      </c>
      <c r="B314" s="5" t="s">
        <v>474</v>
      </c>
      <c r="C314" s="6" t="s">
        <v>35</v>
      </c>
      <c r="D314" s="1">
        <v>7540</v>
      </c>
      <c r="E314" s="6">
        <f t="shared" si="4"/>
        <v>1131</v>
      </c>
      <c r="F314" s="170"/>
      <c r="G314" s="6" t="s">
        <v>46</v>
      </c>
      <c r="H314" s="6"/>
      <c r="I314" s="6"/>
    </row>
    <row r="315" spans="1:9" x14ac:dyDescent="0.2">
      <c r="A315" s="5">
        <v>16038</v>
      </c>
      <c r="B315" s="5" t="s">
        <v>475</v>
      </c>
      <c r="C315" s="6" t="s">
        <v>35</v>
      </c>
      <c r="D315" s="1">
        <v>2456.6999999999998</v>
      </c>
      <c r="E315" s="6">
        <f t="shared" si="4"/>
        <v>368.51</v>
      </c>
      <c r="F315" s="170"/>
      <c r="G315" s="6" t="s">
        <v>46</v>
      </c>
      <c r="H315" s="6"/>
      <c r="I315" s="6"/>
    </row>
    <row r="316" spans="1:9" x14ac:dyDescent="0.2">
      <c r="A316" s="5">
        <v>16039</v>
      </c>
      <c r="B316" s="5" t="s">
        <v>476</v>
      </c>
      <c r="C316" s="6" t="s">
        <v>35</v>
      </c>
      <c r="D316" s="1">
        <v>46163.4</v>
      </c>
      <c r="E316" s="6">
        <f t="shared" si="4"/>
        <v>6924.51</v>
      </c>
      <c r="F316" s="170"/>
      <c r="G316" s="6" t="s">
        <v>46</v>
      </c>
      <c r="H316" s="6"/>
      <c r="I316" s="6"/>
    </row>
    <row r="317" spans="1:9" x14ac:dyDescent="0.2">
      <c r="A317" s="16" t="s">
        <v>443</v>
      </c>
      <c r="B317" s="16" t="s">
        <v>444</v>
      </c>
      <c r="C317" s="6"/>
      <c r="D317" s="169"/>
      <c r="E317" s="6" t="str">
        <f t="shared" si="4"/>
        <v/>
      </c>
      <c r="F317" s="6"/>
      <c r="G317" s="6"/>
      <c r="H317" s="6">
        <v>30</v>
      </c>
      <c r="I317" s="6"/>
    </row>
    <row r="318" spans="1:9" x14ac:dyDescent="0.2">
      <c r="A318" s="5">
        <v>17001</v>
      </c>
      <c r="B318" s="5" t="s">
        <v>445</v>
      </c>
      <c r="C318" s="6" t="s">
        <v>35</v>
      </c>
      <c r="D318" s="1">
        <v>5135.82</v>
      </c>
      <c r="E318" s="6">
        <f t="shared" si="4"/>
        <v>770.37</v>
      </c>
      <c r="F318" s="6"/>
      <c r="G318" s="6" t="s">
        <v>46</v>
      </c>
      <c r="H318" s="6"/>
      <c r="I318" s="6"/>
    </row>
    <row r="319" spans="1:9" x14ac:dyDescent="0.2">
      <c r="A319" s="5">
        <v>17002</v>
      </c>
      <c r="B319" s="5" t="s">
        <v>446</v>
      </c>
      <c r="C319" s="6" t="s">
        <v>35</v>
      </c>
      <c r="D319" s="1">
        <v>9671</v>
      </c>
      <c r="E319" s="6">
        <f t="shared" si="4"/>
        <v>1450.65</v>
      </c>
      <c r="F319" s="6"/>
      <c r="G319" s="6" t="s">
        <v>46</v>
      </c>
      <c r="H319" s="6"/>
      <c r="I319" s="6"/>
    </row>
    <row r="320" spans="1:9" x14ac:dyDescent="0.2">
      <c r="A320" s="5">
        <v>17003</v>
      </c>
      <c r="B320" s="5" t="s">
        <v>447</v>
      </c>
      <c r="C320" s="6" t="s">
        <v>35</v>
      </c>
      <c r="D320" s="1">
        <v>3382.74</v>
      </c>
      <c r="E320" s="6">
        <f t="shared" si="4"/>
        <v>507.41</v>
      </c>
      <c r="F320" s="6"/>
      <c r="G320" s="6" t="s">
        <v>46</v>
      </c>
      <c r="H320" s="6"/>
      <c r="I320" s="6"/>
    </row>
    <row r="321" spans="1:9" x14ac:dyDescent="0.2">
      <c r="A321" s="5">
        <v>17004</v>
      </c>
      <c r="B321" s="5" t="s">
        <v>448</v>
      </c>
      <c r="C321" s="6" t="s">
        <v>35</v>
      </c>
      <c r="D321" s="1">
        <v>95.62</v>
      </c>
      <c r="E321" s="6">
        <f t="shared" si="4"/>
        <v>14.34</v>
      </c>
      <c r="F321" s="6"/>
      <c r="G321" s="6" t="s">
        <v>46</v>
      </c>
      <c r="H321" s="6"/>
      <c r="I321" s="6"/>
    </row>
    <row r="322" spans="1:9" x14ac:dyDescent="0.2">
      <c r="A322" s="5">
        <v>17005</v>
      </c>
      <c r="B322" s="5" t="s">
        <v>449</v>
      </c>
      <c r="C322" s="6" t="s">
        <v>35</v>
      </c>
      <c r="D322" s="1">
        <v>9.77</v>
      </c>
      <c r="E322" s="6" t="str">
        <f t="shared" si="4"/>
        <v/>
      </c>
      <c r="F322" s="170">
        <v>1</v>
      </c>
      <c r="G322" s="6" t="s">
        <v>46</v>
      </c>
      <c r="H322" s="6"/>
      <c r="I322" s="6"/>
    </row>
    <row r="323" spans="1:9" x14ac:dyDescent="0.2">
      <c r="A323" s="5">
        <v>17006</v>
      </c>
      <c r="B323" s="5" t="s">
        <v>450</v>
      </c>
      <c r="C323" s="6" t="s">
        <v>390</v>
      </c>
      <c r="D323" s="1">
        <v>9.81</v>
      </c>
      <c r="E323" s="6">
        <f t="shared" si="4"/>
        <v>1.47</v>
      </c>
      <c r="F323" s="6"/>
      <c r="G323" s="6" t="s">
        <v>46</v>
      </c>
      <c r="H323" s="6"/>
      <c r="I323" s="6"/>
    </row>
    <row r="324" spans="1:9" x14ac:dyDescent="0.2">
      <c r="A324" s="5">
        <v>17007</v>
      </c>
      <c r="B324" s="5" t="s">
        <v>451</v>
      </c>
      <c r="C324" s="6" t="s">
        <v>35</v>
      </c>
      <c r="D324" s="1">
        <v>7</v>
      </c>
      <c r="E324" s="6">
        <f t="shared" si="4"/>
        <v>1.05</v>
      </c>
      <c r="F324" s="6"/>
      <c r="G324" s="6" t="s">
        <v>46</v>
      </c>
      <c r="H324" s="6"/>
      <c r="I324" s="6"/>
    </row>
    <row r="325" spans="1:9" x14ac:dyDescent="0.2">
      <c r="A325" s="16" t="s">
        <v>840</v>
      </c>
      <c r="B325" s="16" t="s">
        <v>596</v>
      </c>
      <c r="C325" s="6"/>
      <c r="D325" s="169"/>
      <c r="E325" s="6" t="str">
        <f t="shared" ref="E325:E388" si="5">IF(OR(F325&gt;0,C325=""),"",ROUND(15%*D325,2))</f>
        <v/>
      </c>
      <c r="F325" s="6"/>
      <c r="H325" s="6">
        <v>49</v>
      </c>
      <c r="I325" s="6"/>
    </row>
    <row r="326" spans="1:9" x14ac:dyDescent="0.2">
      <c r="A326" s="5">
        <v>18001</v>
      </c>
      <c r="B326" s="5" t="s">
        <v>841</v>
      </c>
      <c r="C326" s="6" t="s">
        <v>35</v>
      </c>
      <c r="D326" s="1">
        <v>3012</v>
      </c>
      <c r="E326" s="6" t="str">
        <f t="shared" si="5"/>
        <v/>
      </c>
      <c r="F326" s="170">
        <v>140</v>
      </c>
      <c r="G326" s="6" t="s">
        <v>46</v>
      </c>
      <c r="H326" s="6"/>
      <c r="I326" s="6"/>
    </row>
    <row r="327" spans="1:9" x14ac:dyDescent="0.2">
      <c r="A327" s="5">
        <v>18002</v>
      </c>
      <c r="B327" s="5" t="s">
        <v>842</v>
      </c>
      <c r="C327" s="6" t="s">
        <v>35</v>
      </c>
      <c r="D327" s="1">
        <v>3818</v>
      </c>
      <c r="E327" s="6" t="str">
        <f t="shared" si="5"/>
        <v/>
      </c>
      <c r="F327" s="170">
        <v>165</v>
      </c>
      <c r="G327" s="6" t="s">
        <v>46</v>
      </c>
      <c r="H327" s="6"/>
      <c r="I327" s="6"/>
    </row>
    <row r="328" spans="1:9" x14ac:dyDescent="0.2">
      <c r="A328" s="5">
        <v>18003</v>
      </c>
      <c r="B328" s="5" t="s">
        <v>843</v>
      </c>
      <c r="C328" s="6" t="s">
        <v>35</v>
      </c>
      <c r="D328" s="1">
        <v>4623</v>
      </c>
      <c r="E328" s="6">
        <f t="shared" si="5"/>
        <v>693.45</v>
      </c>
      <c r="F328" s="6"/>
      <c r="G328" s="6" t="s">
        <v>46</v>
      </c>
      <c r="H328" s="6"/>
      <c r="I328" s="6"/>
    </row>
    <row r="329" spans="1:9" x14ac:dyDescent="0.2">
      <c r="A329" s="5">
        <v>18004</v>
      </c>
      <c r="B329" s="5" t="s">
        <v>844</v>
      </c>
      <c r="C329" s="6" t="s">
        <v>35</v>
      </c>
      <c r="D329" s="1">
        <v>5408</v>
      </c>
      <c r="E329" s="6">
        <f t="shared" si="5"/>
        <v>811.2</v>
      </c>
      <c r="F329" s="6"/>
      <c r="G329" s="6" t="s">
        <v>46</v>
      </c>
      <c r="H329" s="6"/>
      <c r="I329" s="6"/>
    </row>
    <row r="330" spans="1:9" x14ac:dyDescent="0.2">
      <c r="A330" s="5">
        <v>18005</v>
      </c>
      <c r="B330" s="5" t="s">
        <v>845</v>
      </c>
      <c r="C330" s="6" t="s">
        <v>35</v>
      </c>
      <c r="D330" s="1">
        <v>3680.03</v>
      </c>
      <c r="E330" s="6">
        <f t="shared" si="5"/>
        <v>552</v>
      </c>
      <c r="F330" s="6"/>
      <c r="G330" s="6" t="s">
        <v>46</v>
      </c>
      <c r="H330" s="6"/>
      <c r="I330" s="6"/>
    </row>
    <row r="331" spans="1:9" x14ac:dyDescent="0.2">
      <c r="A331" s="5">
        <v>18006</v>
      </c>
      <c r="B331" s="5" t="s">
        <v>846</v>
      </c>
      <c r="C331" s="6" t="s">
        <v>35</v>
      </c>
      <c r="D331" s="1">
        <v>4457.43</v>
      </c>
      <c r="E331" s="6">
        <f t="shared" si="5"/>
        <v>668.61</v>
      </c>
      <c r="F331" s="6"/>
      <c r="G331" s="6" t="s">
        <v>46</v>
      </c>
      <c r="H331" s="6"/>
      <c r="I331" s="6"/>
    </row>
    <row r="332" spans="1:9" x14ac:dyDescent="0.2">
      <c r="A332" s="5">
        <v>18007</v>
      </c>
      <c r="B332" s="5" t="s">
        <v>847</v>
      </c>
      <c r="C332" s="6" t="s">
        <v>35</v>
      </c>
      <c r="D332" s="1">
        <v>5170.4399999999996</v>
      </c>
      <c r="E332" s="6">
        <f t="shared" si="5"/>
        <v>775.57</v>
      </c>
      <c r="F332" s="6"/>
      <c r="G332" s="6" t="s">
        <v>46</v>
      </c>
      <c r="H332" s="6"/>
      <c r="I332" s="6"/>
    </row>
    <row r="333" spans="1:9" x14ac:dyDescent="0.2">
      <c r="A333" s="5">
        <v>18008</v>
      </c>
      <c r="B333" s="5" t="s">
        <v>848</v>
      </c>
      <c r="C333" s="6" t="s">
        <v>35</v>
      </c>
      <c r="D333" s="1">
        <v>6112.54</v>
      </c>
      <c r="E333" s="6">
        <f t="shared" si="5"/>
        <v>916.88</v>
      </c>
      <c r="F333" s="6"/>
      <c r="G333" s="6" t="s">
        <v>46</v>
      </c>
      <c r="H333" s="6"/>
      <c r="I333" s="6"/>
    </row>
    <row r="334" spans="1:9" x14ac:dyDescent="0.2">
      <c r="A334" s="5">
        <v>18009</v>
      </c>
      <c r="B334" s="5" t="s">
        <v>849</v>
      </c>
      <c r="C334" s="6" t="s">
        <v>35</v>
      </c>
      <c r="D334" s="1">
        <v>2630</v>
      </c>
      <c r="E334" s="6">
        <f t="shared" si="5"/>
        <v>394.5</v>
      </c>
      <c r="F334" s="6"/>
      <c r="G334" s="6" t="s">
        <v>46</v>
      </c>
      <c r="H334" s="6"/>
      <c r="I334" s="6"/>
    </row>
    <row r="335" spans="1:9" x14ac:dyDescent="0.2">
      <c r="A335" s="5">
        <v>18010</v>
      </c>
      <c r="B335" s="5" t="s">
        <v>850</v>
      </c>
      <c r="C335" s="6" t="s">
        <v>35</v>
      </c>
      <c r="D335" s="1">
        <v>3415</v>
      </c>
      <c r="E335" s="6">
        <f t="shared" si="5"/>
        <v>512.25</v>
      </c>
      <c r="F335" s="6"/>
      <c r="G335" s="6" t="s">
        <v>46</v>
      </c>
      <c r="H335" s="6"/>
      <c r="I335" s="6"/>
    </row>
    <row r="336" spans="1:9" x14ac:dyDescent="0.2">
      <c r="A336" s="5">
        <v>18011</v>
      </c>
      <c r="B336" s="5" t="s">
        <v>851</v>
      </c>
      <c r="C336" s="6" t="s">
        <v>35</v>
      </c>
      <c r="D336" s="1">
        <v>4348</v>
      </c>
      <c r="E336" s="6">
        <f t="shared" si="5"/>
        <v>652.20000000000005</v>
      </c>
      <c r="F336" s="6"/>
      <c r="G336" s="6" t="s">
        <v>46</v>
      </c>
      <c r="H336" s="6"/>
      <c r="I336" s="6"/>
    </row>
    <row r="337" spans="1:9" x14ac:dyDescent="0.2">
      <c r="A337" s="5">
        <v>18012</v>
      </c>
      <c r="B337" s="5" t="s">
        <v>852</v>
      </c>
      <c r="C337" s="6" t="s">
        <v>35</v>
      </c>
      <c r="D337" s="1">
        <v>5048</v>
      </c>
      <c r="E337" s="6">
        <f t="shared" si="5"/>
        <v>757.2</v>
      </c>
      <c r="F337" s="6"/>
      <c r="G337" s="6" t="s">
        <v>46</v>
      </c>
      <c r="H337" s="6"/>
      <c r="I337" s="6"/>
    </row>
    <row r="338" spans="1:9" x14ac:dyDescent="0.2">
      <c r="A338" s="5">
        <v>18013</v>
      </c>
      <c r="B338" s="5" t="s">
        <v>853</v>
      </c>
      <c r="C338" s="6" t="s">
        <v>35</v>
      </c>
      <c r="D338" s="1">
        <v>3012</v>
      </c>
      <c r="E338" s="6">
        <f t="shared" si="5"/>
        <v>451.8</v>
      </c>
      <c r="F338" s="6"/>
      <c r="G338" s="6" t="s">
        <v>46</v>
      </c>
      <c r="H338" s="6"/>
      <c r="I338" s="6"/>
    </row>
    <row r="339" spans="1:9" x14ac:dyDescent="0.2">
      <c r="A339" s="5">
        <v>18014</v>
      </c>
      <c r="B339" s="5" t="s">
        <v>854</v>
      </c>
      <c r="C339" s="6" t="s">
        <v>35</v>
      </c>
      <c r="D339" s="1">
        <v>3818</v>
      </c>
      <c r="E339" s="6">
        <f t="shared" si="5"/>
        <v>572.70000000000005</v>
      </c>
      <c r="F339" s="6"/>
      <c r="G339" s="6" t="s">
        <v>46</v>
      </c>
      <c r="H339" s="6"/>
      <c r="I339" s="6"/>
    </row>
    <row r="340" spans="1:9" x14ac:dyDescent="0.2">
      <c r="A340" s="5">
        <v>18015</v>
      </c>
      <c r="B340" s="5" t="s">
        <v>855</v>
      </c>
      <c r="C340" s="6" t="s">
        <v>35</v>
      </c>
      <c r="D340" s="1">
        <v>4623</v>
      </c>
      <c r="E340" s="6">
        <f t="shared" si="5"/>
        <v>693.45</v>
      </c>
      <c r="F340" s="6"/>
      <c r="G340" s="6" t="s">
        <v>46</v>
      </c>
      <c r="H340" s="6"/>
      <c r="I340" s="6"/>
    </row>
    <row r="341" spans="1:9" x14ac:dyDescent="0.2">
      <c r="A341" s="5">
        <v>18016</v>
      </c>
      <c r="B341" s="5" t="s">
        <v>856</v>
      </c>
      <c r="C341" s="6" t="s">
        <v>35</v>
      </c>
      <c r="D341" s="1">
        <v>5408</v>
      </c>
      <c r="E341" s="6">
        <f t="shared" si="5"/>
        <v>811.2</v>
      </c>
      <c r="F341" s="6"/>
      <c r="G341" s="6" t="s">
        <v>46</v>
      </c>
      <c r="H341" s="6"/>
      <c r="I341" s="6"/>
    </row>
    <row r="342" spans="1:9" x14ac:dyDescent="0.2">
      <c r="A342" s="5">
        <v>18017</v>
      </c>
      <c r="B342" s="5" t="s">
        <v>857</v>
      </c>
      <c r="C342" s="6" t="s">
        <v>35</v>
      </c>
      <c r="D342" s="1">
        <v>2630</v>
      </c>
      <c r="E342" s="6">
        <f t="shared" si="5"/>
        <v>394.5</v>
      </c>
      <c r="F342" s="6"/>
      <c r="G342" s="6" t="s">
        <v>46</v>
      </c>
      <c r="H342" s="6"/>
      <c r="I342" s="6"/>
    </row>
    <row r="343" spans="1:9" x14ac:dyDescent="0.2">
      <c r="A343" s="5">
        <v>18018</v>
      </c>
      <c r="B343" s="5" t="s">
        <v>858</v>
      </c>
      <c r="C343" s="6" t="s">
        <v>35</v>
      </c>
      <c r="D343" s="1">
        <v>3415</v>
      </c>
      <c r="E343" s="6">
        <f t="shared" si="5"/>
        <v>512.25</v>
      </c>
      <c r="F343" s="6"/>
      <c r="G343" s="6" t="s">
        <v>46</v>
      </c>
      <c r="H343" s="6"/>
      <c r="I343" s="6"/>
    </row>
    <row r="344" spans="1:9" x14ac:dyDescent="0.2">
      <c r="A344" s="5">
        <v>18019</v>
      </c>
      <c r="B344" s="5" t="s">
        <v>859</v>
      </c>
      <c r="C344" s="6" t="s">
        <v>35</v>
      </c>
      <c r="D344" s="1">
        <v>4348</v>
      </c>
      <c r="E344" s="6">
        <f t="shared" si="5"/>
        <v>652.20000000000005</v>
      </c>
      <c r="F344" s="6"/>
      <c r="G344" s="6" t="s">
        <v>46</v>
      </c>
      <c r="H344" s="6"/>
      <c r="I344" s="6"/>
    </row>
    <row r="345" spans="1:9" x14ac:dyDescent="0.2">
      <c r="A345" s="5">
        <v>18020</v>
      </c>
      <c r="B345" s="5" t="s">
        <v>860</v>
      </c>
      <c r="C345" s="6" t="s">
        <v>35</v>
      </c>
      <c r="D345" s="1">
        <v>5048</v>
      </c>
      <c r="E345" s="6">
        <f t="shared" si="5"/>
        <v>757.2</v>
      </c>
      <c r="F345" s="6"/>
      <c r="G345" s="6" t="s">
        <v>46</v>
      </c>
      <c r="H345" s="6"/>
      <c r="I345" s="6"/>
    </row>
    <row r="346" spans="1:9" x14ac:dyDescent="0.2">
      <c r="A346" s="5">
        <v>18021</v>
      </c>
      <c r="B346" s="5" t="s">
        <v>861</v>
      </c>
      <c r="C346" s="6" t="s">
        <v>35</v>
      </c>
      <c r="D346" s="1">
        <v>4092.15</v>
      </c>
      <c r="E346" s="6">
        <f t="shared" si="5"/>
        <v>613.82000000000005</v>
      </c>
      <c r="F346" s="6"/>
      <c r="G346" s="6" t="s">
        <v>46</v>
      </c>
      <c r="H346" s="6"/>
      <c r="I346" s="6"/>
    </row>
    <row r="347" spans="1:9" x14ac:dyDescent="0.2">
      <c r="A347" s="5">
        <v>18022</v>
      </c>
      <c r="B347" s="5" t="s">
        <v>862</v>
      </c>
      <c r="C347" s="6" t="s">
        <v>35</v>
      </c>
      <c r="D347" s="1">
        <v>4794.5</v>
      </c>
      <c r="E347" s="6">
        <f t="shared" si="5"/>
        <v>719.18</v>
      </c>
      <c r="F347" s="6"/>
      <c r="G347" s="6" t="s">
        <v>46</v>
      </c>
      <c r="H347" s="6"/>
      <c r="I347" s="6"/>
    </row>
    <row r="348" spans="1:9" x14ac:dyDescent="0.2">
      <c r="A348" s="5">
        <v>18023</v>
      </c>
      <c r="B348" s="5" t="s">
        <v>863</v>
      </c>
      <c r="C348" s="6" t="s">
        <v>35</v>
      </c>
      <c r="D348" s="1">
        <v>5641</v>
      </c>
      <c r="E348" s="6">
        <f t="shared" si="5"/>
        <v>846.15</v>
      </c>
      <c r="F348" s="6"/>
      <c r="G348" s="6" t="s">
        <v>46</v>
      </c>
      <c r="H348" s="6"/>
      <c r="I348" s="6"/>
    </row>
    <row r="349" spans="1:9" x14ac:dyDescent="0.2">
      <c r="A349" s="5">
        <v>18024</v>
      </c>
      <c r="B349" s="5" t="s">
        <v>864</v>
      </c>
      <c r="C349" s="6" t="s">
        <v>35</v>
      </c>
      <c r="D349" s="1">
        <v>6242.2</v>
      </c>
      <c r="E349" s="6">
        <f t="shared" si="5"/>
        <v>936.33</v>
      </c>
      <c r="F349" s="6"/>
      <c r="G349" s="6" t="s">
        <v>46</v>
      </c>
      <c r="H349" s="6"/>
      <c r="I349" s="6"/>
    </row>
    <row r="350" spans="1:9" x14ac:dyDescent="0.2">
      <c r="A350" s="5">
        <v>18025</v>
      </c>
      <c r="B350" s="5" t="s">
        <v>865</v>
      </c>
      <c r="C350" s="6" t="s">
        <v>35</v>
      </c>
      <c r="D350" s="1">
        <v>3012</v>
      </c>
      <c r="E350" s="6">
        <f t="shared" si="5"/>
        <v>451.8</v>
      </c>
      <c r="F350" s="6"/>
      <c r="G350" s="6" t="s">
        <v>46</v>
      </c>
      <c r="H350" s="6"/>
      <c r="I350" s="6"/>
    </row>
    <row r="351" spans="1:9" x14ac:dyDescent="0.2">
      <c r="A351" s="5">
        <v>18026</v>
      </c>
      <c r="B351" s="5" t="s">
        <v>866</v>
      </c>
      <c r="C351" s="6" t="s">
        <v>35</v>
      </c>
      <c r="D351" s="1">
        <v>3818</v>
      </c>
      <c r="E351" s="6">
        <f t="shared" si="5"/>
        <v>572.70000000000005</v>
      </c>
      <c r="F351" s="6"/>
      <c r="G351" s="6" t="s">
        <v>46</v>
      </c>
      <c r="H351" s="6"/>
      <c r="I351" s="6"/>
    </row>
    <row r="352" spans="1:9" x14ac:dyDescent="0.2">
      <c r="A352" s="5">
        <v>18027</v>
      </c>
      <c r="B352" s="5" t="s">
        <v>867</v>
      </c>
      <c r="C352" s="6" t="s">
        <v>35</v>
      </c>
      <c r="D352" s="1">
        <v>4623</v>
      </c>
      <c r="E352" s="6">
        <f t="shared" si="5"/>
        <v>693.45</v>
      </c>
      <c r="F352" s="6"/>
      <c r="G352" s="6" t="s">
        <v>46</v>
      </c>
      <c r="H352" s="6"/>
      <c r="I352" s="6"/>
    </row>
    <row r="353" spans="1:9" x14ac:dyDescent="0.2">
      <c r="A353" s="5">
        <v>18028</v>
      </c>
      <c r="B353" s="5" t="s">
        <v>868</v>
      </c>
      <c r="C353" s="6" t="s">
        <v>35</v>
      </c>
      <c r="D353" s="1">
        <v>5408</v>
      </c>
      <c r="E353" s="6">
        <f t="shared" si="5"/>
        <v>811.2</v>
      </c>
      <c r="F353" s="6"/>
      <c r="G353" s="6" t="s">
        <v>46</v>
      </c>
      <c r="H353" s="6"/>
      <c r="I353" s="6"/>
    </row>
    <row r="354" spans="1:9" x14ac:dyDescent="0.2">
      <c r="A354" s="5">
        <v>18029</v>
      </c>
      <c r="B354" s="5" t="s">
        <v>869</v>
      </c>
      <c r="C354" s="6" t="s">
        <v>35</v>
      </c>
      <c r="D354" s="1">
        <v>4305</v>
      </c>
      <c r="E354" s="6">
        <f t="shared" si="5"/>
        <v>645.75</v>
      </c>
      <c r="F354" s="6"/>
      <c r="G354" s="6" t="s">
        <v>46</v>
      </c>
      <c r="H354" s="6"/>
      <c r="I354" s="6"/>
    </row>
    <row r="355" spans="1:9" x14ac:dyDescent="0.2">
      <c r="A355" s="5">
        <v>18030</v>
      </c>
      <c r="B355" s="5" t="s">
        <v>870</v>
      </c>
      <c r="C355" s="6" t="s">
        <v>35</v>
      </c>
      <c r="D355" s="1">
        <v>4838</v>
      </c>
      <c r="E355" s="6">
        <f t="shared" si="5"/>
        <v>725.7</v>
      </c>
      <c r="F355" s="6"/>
      <c r="G355" s="6" t="s">
        <v>46</v>
      </c>
      <c r="H355" s="6"/>
      <c r="I355" s="6"/>
    </row>
    <row r="356" spans="1:9" x14ac:dyDescent="0.2">
      <c r="A356" s="5">
        <v>18031</v>
      </c>
      <c r="B356" s="5" t="s">
        <v>871</v>
      </c>
      <c r="C356" s="6" t="s">
        <v>35</v>
      </c>
      <c r="D356" s="1">
        <v>5658</v>
      </c>
      <c r="E356" s="6">
        <f t="shared" si="5"/>
        <v>848.7</v>
      </c>
      <c r="F356" s="6"/>
      <c r="G356" s="6" t="s">
        <v>46</v>
      </c>
      <c r="H356" s="6"/>
      <c r="I356" s="6"/>
    </row>
    <row r="357" spans="1:9" x14ac:dyDescent="0.2">
      <c r="A357" s="5">
        <v>18032</v>
      </c>
      <c r="B357" s="5" t="s">
        <v>872</v>
      </c>
      <c r="C357" s="6" t="s">
        <v>35</v>
      </c>
      <c r="D357" s="1">
        <v>6437</v>
      </c>
      <c r="E357" s="6">
        <f t="shared" si="5"/>
        <v>965.55</v>
      </c>
      <c r="F357" s="6"/>
      <c r="G357" s="6" t="s">
        <v>46</v>
      </c>
      <c r="H357" s="6"/>
      <c r="I357" s="6"/>
    </row>
    <row r="358" spans="1:9" x14ac:dyDescent="0.2">
      <c r="A358" s="5">
        <v>18033</v>
      </c>
      <c r="B358" s="5" t="s">
        <v>873</v>
      </c>
      <c r="C358" s="6" t="s">
        <v>35</v>
      </c>
      <c r="D358" s="1">
        <v>10034.92</v>
      </c>
      <c r="E358" s="6" t="str">
        <f t="shared" si="5"/>
        <v/>
      </c>
      <c r="F358" s="170">
        <v>230</v>
      </c>
      <c r="G358" s="6" t="s">
        <v>46</v>
      </c>
      <c r="H358" s="6"/>
      <c r="I358" s="6"/>
    </row>
    <row r="359" spans="1:9" x14ac:dyDescent="0.2">
      <c r="A359" s="5">
        <v>18034</v>
      </c>
      <c r="B359" s="5" t="s">
        <v>874</v>
      </c>
      <c r="C359" s="6" t="s">
        <v>35</v>
      </c>
      <c r="D359" s="1">
        <v>10583</v>
      </c>
      <c r="E359" s="6">
        <f t="shared" si="5"/>
        <v>1587.45</v>
      </c>
      <c r="F359" s="6"/>
      <c r="G359" s="6" t="s">
        <v>46</v>
      </c>
      <c r="H359" s="6"/>
      <c r="I359" s="6"/>
    </row>
    <row r="360" spans="1:9" x14ac:dyDescent="0.2">
      <c r="A360" s="5">
        <v>18035</v>
      </c>
      <c r="B360" s="5" t="s">
        <v>875</v>
      </c>
      <c r="C360" s="6" t="s">
        <v>35</v>
      </c>
      <c r="D360" s="1">
        <v>12962.25</v>
      </c>
      <c r="E360" s="6">
        <f t="shared" si="5"/>
        <v>1944.34</v>
      </c>
      <c r="F360" s="6"/>
      <c r="G360" s="6" t="s">
        <v>46</v>
      </c>
      <c r="H360" s="6"/>
      <c r="I360" s="6"/>
    </row>
    <row r="361" spans="1:9" x14ac:dyDescent="0.2">
      <c r="A361" s="5">
        <v>18036</v>
      </c>
      <c r="B361" s="5" t="s">
        <v>876</v>
      </c>
      <c r="C361" s="6" t="s">
        <v>35</v>
      </c>
      <c r="D361" s="1">
        <v>14273</v>
      </c>
      <c r="E361" s="6" t="str">
        <f t="shared" si="5"/>
        <v/>
      </c>
      <c r="F361" s="170">
        <v>420</v>
      </c>
      <c r="G361" s="6" t="s">
        <v>46</v>
      </c>
      <c r="H361" s="6"/>
      <c r="I361" s="6"/>
    </row>
    <row r="362" spans="1:9" x14ac:dyDescent="0.2">
      <c r="A362" s="5">
        <v>18037</v>
      </c>
      <c r="B362" s="5" t="s">
        <v>877</v>
      </c>
      <c r="C362" s="6" t="s">
        <v>35</v>
      </c>
      <c r="D362" s="1">
        <v>19469</v>
      </c>
      <c r="E362" s="6">
        <f t="shared" si="5"/>
        <v>2920.35</v>
      </c>
      <c r="F362" s="6"/>
      <c r="G362" s="6" t="s">
        <v>46</v>
      </c>
      <c r="H362" s="6"/>
      <c r="I362" s="6"/>
    </row>
    <row r="363" spans="1:9" x14ac:dyDescent="0.2">
      <c r="A363" s="5">
        <v>18038</v>
      </c>
      <c r="B363" s="5" t="s">
        <v>878</v>
      </c>
      <c r="C363" s="6" t="s">
        <v>35</v>
      </c>
      <c r="D363" s="1">
        <v>8717</v>
      </c>
      <c r="E363" s="6">
        <f t="shared" si="5"/>
        <v>1307.55</v>
      </c>
      <c r="F363" s="6"/>
      <c r="G363" s="6" t="s">
        <v>46</v>
      </c>
      <c r="H363" s="6"/>
      <c r="I363" s="6"/>
    </row>
    <row r="364" spans="1:9" x14ac:dyDescent="0.2">
      <c r="A364" s="5">
        <v>18039</v>
      </c>
      <c r="B364" s="5" t="s">
        <v>879</v>
      </c>
      <c r="C364" s="6" t="s">
        <v>35</v>
      </c>
      <c r="D364" s="1">
        <v>9586</v>
      </c>
      <c r="E364" s="6">
        <f t="shared" si="5"/>
        <v>1437.9</v>
      </c>
      <c r="F364" s="6"/>
      <c r="G364" s="6" t="s">
        <v>46</v>
      </c>
      <c r="H364" s="6"/>
      <c r="I364" s="6"/>
    </row>
    <row r="365" spans="1:9" x14ac:dyDescent="0.2">
      <c r="A365" s="5">
        <v>18040</v>
      </c>
      <c r="B365" s="5" t="s">
        <v>880</v>
      </c>
      <c r="C365" s="6" t="s">
        <v>35</v>
      </c>
      <c r="D365" s="1">
        <v>11183</v>
      </c>
      <c r="E365" s="6">
        <f t="shared" si="5"/>
        <v>1677.45</v>
      </c>
      <c r="F365" s="6"/>
      <c r="G365" s="6" t="s">
        <v>46</v>
      </c>
      <c r="H365" s="6"/>
      <c r="I365" s="6"/>
    </row>
    <row r="366" spans="1:9" x14ac:dyDescent="0.2">
      <c r="A366" s="5">
        <v>18041</v>
      </c>
      <c r="B366" s="5" t="s">
        <v>881</v>
      </c>
      <c r="C366" s="6" t="s">
        <v>35</v>
      </c>
      <c r="D366" s="1">
        <v>12279</v>
      </c>
      <c r="E366" s="6">
        <f t="shared" si="5"/>
        <v>1841.85</v>
      </c>
      <c r="F366" s="6"/>
      <c r="G366" s="6" t="s">
        <v>46</v>
      </c>
      <c r="H366" s="6"/>
      <c r="I366" s="6"/>
    </row>
    <row r="367" spans="1:9" x14ac:dyDescent="0.2">
      <c r="A367" s="5">
        <v>18042</v>
      </c>
      <c r="B367" s="5" t="s">
        <v>882</v>
      </c>
      <c r="C367" s="6" t="s">
        <v>35</v>
      </c>
      <c r="D367" s="1">
        <v>17709</v>
      </c>
      <c r="E367" s="6">
        <f t="shared" si="5"/>
        <v>2656.35</v>
      </c>
      <c r="F367" s="6"/>
      <c r="G367" s="6" t="s">
        <v>46</v>
      </c>
      <c r="H367" s="6"/>
      <c r="I367" s="6"/>
    </row>
    <row r="368" spans="1:9" x14ac:dyDescent="0.2">
      <c r="A368" s="5">
        <v>18043</v>
      </c>
      <c r="B368" s="5" t="s">
        <v>883</v>
      </c>
      <c r="C368" s="6" t="s">
        <v>35</v>
      </c>
      <c r="D368" s="1">
        <v>9925</v>
      </c>
      <c r="E368" s="6">
        <f t="shared" si="5"/>
        <v>1488.75</v>
      </c>
      <c r="F368" s="6"/>
      <c r="G368" s="6" t="s">
        <v>46</v>
      </c>
      <c r="H368" s="6"/>
      <c r="I368" s="6"/>
    </row>
    <row r="369" spans="1:9" x14ac:dyDescent="0.2">
      <c r="A369" s="5">
        <v>18044</v>
      </c>
      <c r="B369" s="5" t="s">
        <v>884</v>
      </c>
      <c r="C369" s="6" t="s">
        <v>35</v>
      </c>
      <c r="D369" s="1">
        <v>11537</v>
      </c>
      <c r="E369" s="6">
        <f t="shared" si="5"/>
        <v>1730.55</v>
      </c>
      <c r="F369" s="6"/>
      <c r="G369" s="6" t="s">
        <v>46</v>
      </c>
      <c r="H369" s="6"/>
      <c r="I369" s="6"/>
    </row>
    <row r="370" spans="1:9" x14ac:dyDescent="0.2">
      <c r="A370" s="5">
        <v>18045</v>
      </c>
      <c r="B370" s="5" t="s">
        <v>885</v>
      </c>
      <c r="C370" s="6" t="s">
        <v>35</v>
      </c>
      <c r="D370" s="1">
        <v>13458</v>
      </c>
      <c r="E370" s="6">
        <f t="shared" si="5"/>
        <v>2018.7</v>
      </c>
      <c r="F370" s="6"/>
      <c r="G370" s="6" t="s">
        <v>46</v>
      </c>
      <c r="H370" s="6"/>
      <c r="I370" s="6"/>
    </row>
    <row r="371" spans="1:9" x14ac:dyDescent="0.2">
      <c r="A371" s="5">
        <v>18046</v>
      </c>
      <c r="B371" s="5" t="s">
        <v>886</v>
      </c>
      <c r="C371" s="6" t="s">
        <v>35</v>
      </c>
      <c r="D371" s="1">
        <v>15546</v>
      </c>
      <c r="E371" s="6">
        <f t="shared" si="5"/>
        <v>2331.9</v>
      </c>
      <c r="F371" s="6"/>
      <c r="G371" s="6" t="s">
        <v>46</v>
      </c>
      <c r="H371" s="6"/>
      <c r="I371" s="6"/>
    </row>
    <row r="372" spans="1:9" x14ac:dyDescent="0.2">
      <c r="A372" s="5">
        <v>18047</v>
      </c>
      <c r="B372" s="5" t="s">
        <v>887</v>
      </c>
      <c r="C372" s="6" t="s">
        <v>35</v>
      </c>
      <c r="D372" s="1">
        <v>21208</v>
      </c>
      <c r="E372" s="6">
        <f t="shared" si="5"/>
        <v>3181.2</v>
      </c>
      <c r="F372" s="6"/>
      <c r="G372" s="6" t="s">
        <v>46</v>
      </c>
      <c r="H372" s="6"/>
      <c r="I372" s="6"/>
    </row>
    <row r="373" spans="1:9" x14ac:dyDescent="0.2">
      <c r="A373" s="5">
        <v>18048</v>
      </c>
      <c r="B373" s="5" t="s">
        <v>888</v>
      </c>
      <c r="C373" s="6" t="s">
        <v>35</v>
      </c>
      <c r="D373" s="1">
        <v>8992</v>
      </c>
      <c r="E373" s="6">
        <f t="shared" si="5"/>
        <v>1348.8</v>
      </c>
      <c r="F373" s="6"/>
      <c r="G373" s="6" t="s">
        <v>46</v>
      </c>
      <c r="H373" s="6"/>
      <c r="I373" s="6"/>
    </row>
    <row r="374" spans="1:9" x14ac:dyDescent="0.2">
      <c r="A374" s="5">
        <v>18049</v>
      </c>
      <c r="B374" s="5" t="s">
        <v>889</v>
      </c>
      <c r="C374" s="6" t="s">
        <v>35</v>
      </c>
      <c r="D374" s="1">
        <v>10053</v>
      </c>
      <c r="E374" s="6">
        <f t="shared" si="5"/>
        <v>1507.95</v>
      </c>
      <c r="F374" s="6"/>
      <c r="G374" s="6" t="s">
        <v>46</v>
      </c>
      <c r="H374" s="6"/>
      <c r="I374" s="6"/>
    </row>
    <row r="375" spans="1:9" x14ac:dyDescent="0.2">
      <c r="A375" s="5">
        <v>18050</v>
      </c>
      <c r="B375" s="5" t="s">
        <v>890</v>
      </c>
      <c r="C375" s="6" t="s">
        <v>35</v>
      </c>
      <c r="D375" s="1">
        <v>11954</v>
      </c>
      <c r="E375" s="6">
        <f t="shared" si="5"/>
        <v>1793.1</v>
      </c>
      <c r="F375" s="6"/>
      <c r="G375" s="6" t="s">
        <v>46</v>
      </c>
      <c r="H375" s="6"/>
      <c r="I375" s="6"/>
    </row>
    <row r="376" spans="1:9" x14ac:dyDescent="0.2">
      <c r="A376" s="5">
        <v>18051</v>
      </c>
      <c r="B376" s="5" t="s">
        <v>891</v>
      </c>
      <c r="C376" s="6" t="s">
        <v>35</v>
      </c>
      <c r="D376" s="1">
        <v>14019</v>
      </c>
      <c r="E376" s="6">
        <f t="shared" si="5"/>
        <v>2102.85</v>
      </c>
      <c r="F376" s="6"/>
      <c r="G376" s="6" t="s">
        <v>46</v>
      </c>
      <c r="H376" s="6"/>
      <c r="I376" s="6"/>
    </row>
    <row r="377" spans="1:9" x14ac:dyDescent="0.2">
      <c r="A377" s="5">
        <v>18052</v>
      </c>
      <c r="B377" s="5" t="s">
        <v>892</v>
      </c>
      <c r="C377" s="6" t="s">
        <v>35</v>
      </c>
      <c r="D377" s="1">
        <v>19066</v>
      </c>
      <c r="E377" s="6">
        <f t="shared" si="5"/>
        <v>2859.9</v>
      </c>
      <c r="F377" s="6"/>
      <c r="G377" s="6" t="s">
        <v>46</v>
      </c>
      <c r="H377" s="6"/>
      <c r="I377" s="6"/>
    </row>
    <row r="378" spans="1:9" x14ac:dyDescent="0.2">
      <c r="A378" s="16" t="s">
        <v>893</v>
      </c>
      <c r="B378" s="16" t="s">
        <v>894</v>
      </c>
      <c r="C378" s="6"/>
      <c r="D378" s="169"/>
      <c r="E378" s="6" t="str">
        <f t="shared" si="5"/>
        <v/>
      </c>
      <c r="F378" s="6"/>
      <c r="G378" s="6"/>
      <c r="H378" s="6">
        <v>49</v>
      </c>
      <c r="I378" s="6"/>
    </row>
    <row r="379" spans="1:9" x14ac:dyDescent="0.2">
      <c r="A379" s="5">
        <v>19001</v>
      </c>
      <c r="B379" s="5" t="s">
        <v>841</v>
      </c>
      <c r="C379" s="6" t="s">
        <v>35</v>
      </c>
      <c r="D379" s="1">
        <v>3012</v>
      </c>
      <c r="E379" s="6">
        <f t="shared" si="5"/>
        <v>451.8</v>
      </c>
      <c r="F379" s="6"/>
      <c r="G379" s="6" t="s">
        <v>46</v>
      </c>
      <c r="H379" s="6"/>
      <c r="I379" s="6"/>
    </row>
    <row r="380" spans="1:9" x14ac:dyDescent="0.2">
      <c r="A380" s="5">
        <v>19002</v>
      </c>
      <c r="B380" s="5" t="s">
        <v>842</v>
      </c>
      <c r="C380" s="6" t="s">
        <v>35</v>
      </c>
      <c r="D380" s="1">
        <v>3818</v>
      </c>
      <c r="E380" s="6">
        <f t="shared" si="5"/>
        <v>572.70000000000005</v>
      </c>
      <c r="F380" s="6"/>
      <c r="G380" s="6" t="s">
        <v>46</v>
      </c>
      <c r="H380" s="6"/>
      <c r="I380" s="6"/>
    </row>
    <row r="381" spans="1:9" x14ac:dyDescent="0.2">
      <c r="A381" s="5">
        <v>19003</v>
      </c>
      <c r="B381" s="5" t="s">
        <v>843</v>
      </c>
      <c r="C381" s="6" t="s">
        <v>35</v>
      </c>
      <c r="D381" s="1">
        <v>4623</v>
      </c>
      <c r="E381" s="6">
        <f t="shared" si="5"/>
        <v>693.45</v>
      </c>
      <c r="F381" s="6"/>
      <c r="G381" s="6" t="s">
        <v>46</v>
      </c>
      <c r="H381" s="6"/>
      <c r="I381" s="6"/>
    </row>
    <row r="382" spans="1:9" x14ac:dyDescent="0.2">
      <c r="A382" s="5">
        <v>19004</v>
      </c>
      <c r="B382" s="5" t="s">
        <v>844</v>
      </c>
      <c r="C382" s="6" t="s">
        <v>35</v>
      </c>
      <c r="D382" s="1">
        <v>5408</v>
      </c>
      <c r="E382" s="6">
        <f t="shared" si="5"/>
        <v>811.2</v>
      </c>
      <c r="F382" s="6"/>
      <c r="G382" s="6" t="s">
        <v>46</v>
      </c>
      <c r="H382" s="6"/>
      <c r="I382" s="6"/>
    </row>
    <row r="383" spans="1:9" x14ac:dyDescent="0.2">
      <c r="A383" s="5">
        <v>19005</v>
      </c>
      <c r="B383" s="5" t="s">
        <v>845</v>
      </c>
      <c r="C383" s="6" t="s">
        <v>35</v>
      </c>
      <c r="D383" s="1">
        <v>3642.62</v>
      </c>
      <c r="E383" s="6">
        <f t="shared" si="5"/>
        <v>546.39</v>
      </c>
      <c r="F383" s="6"/>
      <c r="G383" s="6" t="s">
        <v>46</v>
      </c>
      <c r="H383" s="6"/>
      <c r="I383" s="6"/>
    </row>
    <row r="384" spans="1:9" x14ac:dyDescent="0.2">
      <c r="A384" s="5">
        <v>19006</v>
      </c>
      <c r="B384" s="5" t="s">
        <v>846</v>
      </c>
      <c r="C384" s="6" t="s">
        <v>35</v>
      </c>
      <c r="D384" s="1">
        <v>4446.3999999999996</v>
      </c>
      <c r="E384" s="6">
        <f t="shared" si="5"/>
        <v>666.96</v>
      </c>
      <c r="F384" s="6"/>
      <c r="G384" s="6" t="s">
        <v>46</v>
      </c>
      <c r="H384" s="6"/>
      <c r="I384" s="6"/>
    </row>
    <row r="385" spans="1:9" x14ac:dyDescent="0.2">
      <c r="A385" s="5">
        <v>19007</v>
      </c>
      <c r="B385" s="5" t="s">
        <v>847</v>
      </c>
      <c r="C385" s="6" t="s">
        <v>35</v>
      </c>
      <c r="D385" s="1">
        <v>5188.6000000000004</v>
      </c>
      <c r="E385" s="6">
        <f t="shared" si="5"/>
        <v>778.29</v>
      </c>
      <c r="F385" s="6"/>
      <c r="G385" s="6" t="s">
        <v>46</v>
      </c>
      <c r="H385" s="6"/>
      <c r="I385" s="6"/>
    </row>
    <row r="386" spans="1:9" x14ac:dyDescent="0.2">
      <c r="A386" s="5">
        <v>19008</v>
      </c>
      <c r="B386" s="5" t="s">
        <v>848</v>
      </c>
      <c r="C386" s="6" t="s">
        <v>35</v>
      </c>
      <c r="D386" s="1">
        <v>6023</v>
      </c>
      <c r="E386" s="6">
        <f t="shared" si="5"/>
        <v>903.45</v>
      </c>
      <c r="F386" s="6"/>
      <c r="G386" s="6" t="s">
        <v>46</v>
      </c>
      <c r="H386" s="6"/>
      <c r="I386" s="6"/>
    </row>
    <row r="387" spans="1:9" x14ac:dyDescent="0.2">
      <c r="A387" s="5">
        <v>19009</v>
      </c>
      <c r="B387" s="5" t="s">
        <v>849</v>
      </c>
      <c r="C387" s="6" t="s">
        <v>35</v>
      </c>
      <c r="D387" s="1">
        <v>2630</v>
      </c>
      <c r="E387" s="6">
        <f t="shared" si="5"/>
        <v>394.5</v>
      </c>
      <c r="F387" s="6"/>
      <c r="G387" s="6" t="s">
        <v>46</v>
      </c>
      <c r="H387" s="6"/>
      <c r="I387" s="6"/>
    </row>
    <row r="388" spans="1:9" x14ac:dyDescent="0.2">
      <c r="A388" s="5">
        <v>19010</v>
      </c>
      <c r="B388" s="5" t="s">
        <v>850</v>
      </c>
      <c r="C388" s="6" t="s">
        <v>35</v>
      </c>
      <c r="D388" s="1">
        <v>3415</v>
      </c>
      <c r="E388" s="6">
        <f t="shared" si="5"/>
        <v>512.25</v>
      </c>
      <c r="F388" s="6"/>
      <c r="G388" s="6" t="s">
        <v>46</v>
      </c>
      <c r="H388" s="6"/>
      <c r="I388" s="6"/>
    </row>
    <row r="389" spans="1:9" x14ac:dyDescent="0.2">
      <c r="A389" s="5">
        <v>19011</v>
      </c>
      <c r="B389" s="5" t="s">
        <v>851</v>
      </c>
      <c r="C389" s="6" t="s">
        <v>35</v>
      </c>
      <c r="D389" s="1">
        <v>4348</v>
      </c>
      <c r="E389" s="6">
        <f t="shared" ref="E389:E452" si="6">IF(OR(F389&gt;0,C389=""),"",ROUND(15%*D389,2))</f>
        <v>652.20000000000005</v>
      </c>
      <c r="F389" s="6"/>
      <c r="G389" s="6" t="s">
        <v>46</v>
      </c>
      <c r="H389" s="6"/>
      <c r="I389" s="6"/>
    </row>
    <row r="390" spans="1:9" x14ac:dyDescent="0.2">
      <c r="A390" s="5">
        <v>19012</v>
      </c>
      <c r="B390" s="5" t="s">
        <v>852</v>
      </c>
      <c r="C390" s="6" t="s">
        <v>35</v>
      </c>
      <c r="D390" s="1">
        <v>5048</v>
      </c>
      <c r="E390" s="6">
        <f t="shared" si="6"/>
        <v>757.2</v>
      </c>
      <c r="F390" s="6"/>
      <c r="G390" s="6" t="s">
        <v>46</v>
      </c>
      <c r="H390" s="6"/>
      <c r="I390" s="6"/>
    </row>
    <row r="391" spans="1:9" x14ac:dyDescent="0.2">
      <c r="A391" s="5">
        <v>19013</v>
      </c>
      <c r="B391" s="5" t="s">
        <v>853</v>
      </c>
      <c r="C391" s="6" t="s">
        <v>35</v>
      </c>
      <c r="D391" s="1">
        <v>3012</v>
      </c>
      <c r="E391" s="6">
        <f t="shared" si="6"/>
        <v>451.8</v>
      </c>
      <c r="F391" s="6"/>
      <c r="G391" s="6" t="s">
        <v>46</v>
      </c>
      <c r="H391" s="6"/>
      <c r="I391" s="6"/>
    </row>
    <row r="392" spans="1:9" x14ac:dyDescent="0.2">
      <c r="A392" s="5">
        <v>19014</v>
      </c>
      <c r="B392" s="5" t="s">
        <v>854</v>
      </c>
      <c r="C392" s="6" t="s">
        <v>35</v>
      </c>
      <c r="D392" s="1">
        <v>3818</v>
      </c>
      <c r="E392" s="6">
        <f t="shared" si="6"/>
        <v>572.70000000000005</v>
      </c>
      <c r="F392" s="6"/>
      <c r="G392" s="6" t="s">
        <v>46</v>
      </c>
      <c r="H392" s="6"/>
      <c r="I392" s="6"/>
    </row>
    <row r="393" spans="1:9" x14ac:dyDescent="0.2">
      <c r="A393" s="5">
        <v>19015</v>
      </c>
      <c r="B393" s="5" t="s">
        <v>855</v>
      </c>
      <c r="C393" s="6" t="s">
        <v>35</v>
      </c>
      <c r="D393" s="1">
        <v>4623</v>
      </c>
      <c r="E393" s="6">
        <f t="shared" si="6"/>
        <v>693.45</v>
      </c>
      <c r="F393" s="6"/>
      <c r="G393" s="6" t="s">
        <v>46</v>
      </c>
      <c r="H393" s="6"/>
      <c r="I393" s="6"/>
    </row>
    <row r="394" spans="1:9" x14ac:dyDescent="0.2">
      <c r="A394" s="5">
        <v>19016</v>
      </c>
      <c r="B394" s="5" t="s">
        <v>856</v>
      </c>
      <c r="C394" s="6" t="s">
        <v>35</v>
      </c>
      <c r="D394" s="1">
        <v>5408</v>
      </c>
      <c r="E394" s="6">
        <f t="shared" si="6"/>
        <v>811.2</v>
      </c>
      <c r="F394" s="6"/>
      <c r="G394" s="6" t="s">
        <v>46</v>
      </c>
      <c r="H394" s="6"/>
      <c r="I394" s="6"/>
    </row>
    <row r="395" spans="1:9" x14ac:dyDescent="0.2">
      <c r="A395" s="5">
        <v>19017</v>
      </c>
      <c r="B395" s="5" t="s">
        <v>857</v>
      </c>
      <c r="C395" s="6" t="s">
        <v>35</v>
      </c>
      <c r="D395" s="1">
        <v>2630</v>
      </c>
      <c r="E395" s="6">
        <f t="shared" si="6"/>
        <v>394.5</v>
      </c>
      <c r="F395" s="6"/>
      <c r="G395" s="6" t="s">
        <v>46</v>
      </c>
      <c r="H395" s="6"/>
      <c r="I395" s="6"/>
    </row>
    <row r="396" spans="1:9" x14ac:dyDescent="0.2">
      <c r="A396" s="5">
        <v>19018</v>
      </c>
      <c r="B396" s="5" t="s">
        <v>858</v>
      </c>
      <c r="C396" s="6" t="s">
        <v>35</v>
      </c>
      <c r="D396" s="1">
        <v>3415</v>
      </c>
      <c r="E396" s="6">
        <f t="shared" si="6"/>
        <v>512.25</v>
      </c>
      <c r="F396" s="6"/>
      <c r="G396" s="6" t="s">
        <v>46</v>
      </c>
      <c r="H396" s="6"/>
      <c r="I396" s="6"/>
    </row>
    <row r="397" spans="1:9" x14ac:dyDescent="0.2">
      <c r="A397" s="5">
        <v>19019</v>
      </c>
      <c r="B397" s="5" t="s">
        <v>859</v>
      </c>
      <c r="C397" s="6" t="s">
        <v>35</v>
      </c>
      <c r="D397" s="1">
        <v>4348</v>
      </c>
      <c r="E397" s="6">
        <f t="shared" si="6"/>
        <v>652.20000000000005</v>
      </c>
      <c r="F397" s="6"/>
      <c r="G397" s="6" t="s">
        <v>46</v>
      </c>
      <c r="H397" s="6"/>
      <c r="I397" s="6"/>
    </row>
    <row r="398" spans="1:9" x14ac:dyDescent="0.2">
      <c r="A398" s="5">
        <v>19020</v>
      </c>
      <c r="B398" s="5" t="s">
        <v>860</v>
      </c>
      <c r="C398" s="6" t="s">
        <v>35</v>
      </c>
      <c r="D398" s="1">
        <v>5048</v>
      </c>
      <c r="E398" s="6">
        <f t="shared" si="6"/>
        <v>757.2</v>
      </c>
      <c r="F398" s="6"/>
      <c r="G398" s="6" t="s">
        <v>46</v>
      </c>
      <c r="H398" s="6"/>
      <c r="I398" s="6"/>
    </row>
    <row r="399" spans="1:9" x14ac:dyDescent="0.2">
      <c r="A399" s="5">
        <v>19021</v>
      </c>
      <c r="B399" s="5" t="s">
        <v>861</v>
      </c>
      <c r="C399" s="6" t="s">
        <v>35</v>
      </c>
      <c r="D399" s="1">
        <v>4220</v>
      </c>
      <c r="E399" s="6">
        <f t="shared" si="6"/>
        <v>633</v>
      </c>
      <c r="F399" s="6"/>
      <c r="G399" s="6" t="s">
        <v>46</v>
      </c>
      <c r="H399" s="6"/>
      <c r="I399" s="6"/>
    </row>
    <row r="400" spans="1:9" x14ac:dyDescent="0.2">
      <c r="A400" s="5">
        <v>19022</v>
      </c>
      <c r="B400" s="5" t="s">
        <v>862</v>
      </c>
      <c r="C400" s="6" t="s">
        <v>35</v>
      </c>
      <c r="D400" s="1">
        <v>4814</v>
      </c>
      <c r="E400" s="6">
        <f t="shared" si="6"/>
        <v>722.1</v>
      </c>
      <c r="F400" s="6"/>
      <c r="G400" s="6" t="s">
        <v>46</v>
      </c>
      <c r="H400" s="6"/>
      <c r="I400" s="6"/>
    </row>
    <row r="401" spans="1:9" x14ac:dyDescent="0.2">
      <c r="A401" s="5">
        <v>19023</v>
      </c>
      <c r="B401" s="5" t="s">
        <v>863</v>
      </c>
      <c r="C401" s="6" t="s">
        <v>35</v>
      </c>
      <c r="D401" s="1">
        <v>5641</v>
      </c>
      <c r="E401" s="6">
        <f t="shared" si="6"/>
        <v>846.15</v>
      </c>
      <c r="F401" s="6"/>
      <c r="G401" s="6" t="s">
        <v>46</v>
      </c>
      <c r="H401" s="6"/>
      <c r="I401" s="6"/>
    </row>
    <row r="402" spans="1:9" x14ac:dyDescent="0.2">
      <c r="A402" s="5">
        <v>19024</v>
      </c>
      <c r="B402" s="5" t="s">
        <v>864</v>
      </c>
      <c r="C402" s="6" t="s">
        <v>35</v>
      </c>
      <c r="D402" s="1">
        <v>6426</v>
      </c>
      <c r="E402" s="6">
        <f t="shared" si="6"/>
        <v>963.9</v>
      </c>
      <c r="F402" s="6"/>
      <c r="G402" s="6" t="s">
        <v>46</v>
      </c>
      <c r="H402" s="6"/>
      <c r="I402" s="6"/>
    </row>
    <row r="403" spans="1:9" x14ac:dyDescent="0.2">
      <c r="A403" s="5">
        <v>19025</v>
      </c>
      <c r="B403" s="5" t="s">
        <v>865</v>
      </c>
      <c r="C403" s="6" t="s">
        <v>35</v>
      </c>
      <c r="D403" s="1">
        <v>3012</v>
      </c>
      <c r="E403" s="6">
        <f t="shared" si="6"/>
        <v>451.8</v>
      </c>
      <c r="F403" s="6"/>
      <c r="G403" s="6" t="s">
        <v>46</v>
      </c>
      <c r="H403" s="6"/>
      <c r="I403" s="6"/>
    </row>
    <row r="404" spans="1:9" x14ac:dyDescent="0.2">
      <c r="A404" s="5">
        <v>19026</v>
      </c>
      <c r="B404" s="5" t="s">
        <v>866</v>
      </c>
      <c r="C404" s="6" t="s">
        <v>35</v>
      </c>
      <c r="D404" s="1">
        <v>3818</v>
      </c>
      <c r="E404" s="6">
        <f t="shared" si="6"/>
        <v>572.70000000000005</v>
      </c>
      <c r="F404" s="6"/>
      <c r="G404" s="6" t="s">
        <v>46</v>
      </c>
      <c r="H404" s="6"/>
      <c r="I404" s="6"/>
    </row>
    <row r="405" spans="1:9" x14ac:dyDescent="0.2">
      <c r="A405" s="5">
        <v>19027</v>
      </c>
      <c r="B405" s="5" t="s">
        <v>867</v>
      </c>
      <c r="C405" s="6" t="s">
        <v>35</v>
      </c>
      <c r="D405" s="1">
        <v>4623</v>
      </c>
      <c r="E405" s="6">
        <f t="shared" si="6"/>
        <v>693.45</v>
      </c>
      <c r="F405" s="6"/>
      <c r="G405" s="6" t="s">
        <v>46</v>
      </c>
      <c r="H405" s="6"/>
      <c r="I405" s="6"/>
    </row>
    <row r="406" spans="1:9" x14ac:dyDescent="0.2">
      <c r="A406" s="5">
        <v>19028</v>
      </c>
      <c r="B406" s="5" t="s">
        <v>868</v>
      </c>
      <c r="C406" s="6" t="s">
        <v>35</v>
      </c>
      <c r="D406" s="1">
        <v>5408</v>
      </c>
      <c r="E406" s="6">
        <f t="shared" si="6"/>
        <v>811.2</v>
      </c>
      <c r="F406" s="6"/>
      <c r="G406" s="6" t="s">
        <v>46</v>
      </c>
      <c r="H406" s="6"/>
      <c r="I406" s="6"/>
    </row>
    <row r="407" spans="1:9" x14ac:dyDescent="0.2">
      <c r="A407" s="5">
        <v>19029</v>
      </c>
      <c r="B407" s="5" t="s">
        <v>869</v>
      </c>
      <c r="C407" s="6" t="s">
        <v>35</v>
      </c>
      <c r="D407" s="1">
        <v>4305</v>
      </c>
      <c r="E407" s="6">
        <f t="shared" si="6"/>
        <v>645.75</v>
      </c>
      <c r="F407" s="6"/>
      <c r="G407" s="6" t="s">
        <v>46</v>
      </c>
      <c r="H407" s="6"/>
      <c r="I407" s="6"/>
    </row>
    <row r="408" spans="1:9" x14ac:dyDescent="0.2">
      <c r="A408" s="5">
        <v>19030</v>
      </c>
      <c r="B408" s="5" t="s">
        <v>870</v>
      </c>
      <c r="C408" s="6" t="s">
        <v>35</v>
      </c>
      <c r="D408" s="1">
        <v>4838</v>
      </c>
      <c r="E408" s="6">
        <f t="shared" si="6"/>
        <v>725.7</v>
      </c>
      <c r="F408" s="6"/>
      <c r="G408" s="6" t="s">
        <v>46</v>
      </c>
      <c r="H408" s="6"/>
      <c r="I408" s="6"/>
    </row>
    <row r="409" spans="1:9" x14ac:dyDescent="0.2">
      <c r="A409" s="5">
        <v>19031</v>
      </c>
      <c r="B409" s="5" t="s">
        <v>871</v>
      </c>
      <c r="C409" s="6" t="s">
        <v>35</v>
      </c>
      <c r="D409" s="1">
        <v>5658</v>
      </c>
      <c r="E409" s="6">
        <f t="shared" si="6"/>
        <v>848.7</v>
      </c>
      <c r="F409" s="6"/>
      <c r="G409" s="6" t="s">
        <v>46</v>
      </c>
      <c r="H409" s="6"/>
      <c r="I409" s="6"/>
    </row>
    <row r="410" spans="1:9" x14ac:dyDescent="0.2">
      <c r="A410" s="5">
        <v>19032</v>
      </c>
      <c r="B410" s="5" t="s">
        <v>872</v>
      </c>
      <c r="C410" s="6" t="s">
        <v>35</v>
      </c>
      <c r="D410" s="1">
        <v>6437</v>
      </c>
      <c r="E410" s="6">
        <f t="shared" si="6"/>
        <v>965.55</v>
      </c>
      <c r="F410" s="6"/>
      <c r="G410" s="6" t="s">
        <v>46</v>
      </c>
      <c r="H410" s="6"/>
      <c r="I410" s="6"/>
    </row>
    <row r="411" spans="1:9" x14ac:dyDescent="0.2">
      <c r="A411" s="5">
        <v>19033</v>
      </c>
      <c r="B411" s="5" t="s">
        <v>873</v>
      </c>
      <c r="C411" s="6" t="s">
        <v>35</v>
      </c>
      <c r="D411" s="1">
        <v>9276</v>
      </c>
      <c r="E411" s="6">
        <f t="shared" si="6"/>
        <v>1391.4</v>
      </c>
      <c r="F411" s="6"/>
      <c r="G411" s="6" t="s">
        <v>46</v>
      </c>
      <c r="H411" s="6"/>
      <c r="I411" s="6"/>
    </row>
    <row r="412" spans="1:9" x14ac:dyDescent="0.2">
      <c r="A412" s="5">
        <v>19034</v>
      </c>
      <c r="B412" s="5" t="s">
        <v>874</v>
      </c>
      <c r="C412" s="6" t="s">
        <v>35</v>
      </c>
      <c r="D412" s="1">
        <v>10583</v>
      </c>
      <c r="E412" s="6">
        <f t="shared" si="6"/>
        <v>1587.45</v>
      </c>
      <c r="F412" s="6"/>
      <c r="G412" s="6" t="s">
        <v>46</v>
      </c>
      <c r="H412" s="6"/>
      <c r="I412" s="6"/>
    </row>
    <row r="413" spans="1:9" x14ac:dyDescent="0.2">
      <c r="A413" s="5">
        <v>19035</v>
      </c>
      <c r="B413" s="5" t="s">
        <v>875</v>
      </c>
      <c r="C413" s="6" t="s">
        <v>35</v>
      </c>
      <c r="D413" s="1">
        <v>12339</v>
      </c>
      <c r="E413" s="6">
        <f t="shared" si="6"/>
        <v>1850.85</v>
      </c>
      <c r="F413" s="6"/>
      <c r="G413" s="6" t="s">
        <v>46</v>
      </c>
      <c r="H413" s="6"/>
      <c r="I413" s="6"/>
    </row>
    <row r="414" spans="1:9" x14ac:dyDescent="0.2">
      <c r="A414" s="5">
        <v>19036</v>
      </c>
      <c r="B414" s="5" t="s">
        <v>876</v>
      </c>
      <c r="C414" s="6" t="s">
        <v>35</v>
      </c>
      <c r="D414" s="1">
        <v>14273</v>
      </c>
      <c r="E414" s="6">
        <f t="shared" si="6"/>
        <v>2140.9499999999998</v>
      </c>
      <c r="F414" s="6"/>
      <c r="G414" s="6" t="s">
        <v>46</v>
      </c>
      <c r="H414" s="6"/>
      <c r="I414" s="6"/>
    </row>
    <row r="415" spans="1:9" x14ac:dyDescent="0.2">
      <c r="A415" s="5">
        <v>19037</v>
      </c>
      <c r="B415" s="5" t="s">
        <v>877</v>
      </c>
      <c r="C415" s="6" t="s">
        <v>35</v>
      </c>
      <c r="D415" s="1">
        <v>19469</v>
      </c>
      <c r="E415" s="6">
        <f t="shared" si="6"/>
        <v>2920.35</v>
      </c>
      <c r="F415" s="6"/>
      <c r="G415" s="6" t="s">
        <v>46</v>
      </c>
      <c r="H415" s="6"/>
      <c r="I415" s="6"/>
    </row>
    <row r="416" spans="1:9" x14ac:dyDescent="0.2">
      <c r="A416" s="5">
        <v>19038</v>
      </c>
      <c r="B416" s="5" t="s">
        <v>878</v>
      </c>
      <c r="C416" s="6" t="s">
        <v>35</v>
      </c>
      <c r="D416" s="1">
        <v>8717</v>
      </c>
      <c r="E416" s="6">
        <f t="shared" si="6"/>
        <v>1307.55</v>
      </c>
      <c r="F416" s="6"/>
      <c r="G416" s="6" t="s">
        <v>46</v>
      </c>
      <c r="H416" s="6"/>
      <c r="I416" s="6"/>
    </row>
    <row r="417" spans="1:9" x14ac:dyDescent="0.2">
      <c r="A417" s="5">
        <v>19039</v>
      </c>
      <c r="B417" s="5" t="s">
        <v>879</v>
      </c>
      <c r="C417" s="6" t="s">
        <v>35</v>
      </c>
      <c r="D417" s="1">
        <v>9586</v>
      </c>
      <c r="E417" s="6">
        <f t="shared" si="6"/>
        <v>1437.9</v>
      </c>
      <c r="F417" s="6"/>
      <c r="G417" s="6" t="s">
        <v>46</v>
      </c>
      <c r="H417" s="6"/>
      <c r="I417" s="6"/>
    </row>
    <row r="418" spans="1:9" x14ac:dyDescent="0.2">
      <c r="A418" s="5">
        <v>19040</v>
      </c>
      <c r="B418" s="5" t="s">
        <v>880</v>
      </c>
      <c r="C418" s="6" t="s">
        <v>35</v>
      </c>
      <c r="D418" s="1">
        <v>11183</v>
      </c>
      <c r="E418" s="6">
        <f t="shared" si="6"/>
        <v>1677.45</v>
      </c>
      <c r="F418" s="6"/>
      <c r="G418" s="6" t="s">
        <v>46</v>
      </c>
      <c r="H418" s="6"/>
      <c r="I418" s="6"/>
    </row>
    <row r="419" spans="1:9" x14ac:dyDescent="0.2">
      <c r="A419" s="5">
        <v>19041</v>
      </c>
      <c r="B419" s="5" t="s">
        <v>881</v>
      </c>
      <c r="C419" s="6" t="s">
        <v>35</v>
      </c>
      <c r="D419" s="1">
        <v>12979</v>
      </c>
      <c r="E419" s="6">
        <f t="shared" si="6"/>
        <v>1946.85</v>
      </c>
      <c r="F419" s="6"/>
      <c r="G419" s="6" t="s">
        <v>46</v>
      </c>
      <c r="H419" s="6"/>
      <c r="I419" s="6"/>
    </row>
    <row r="420" spans="1:9" x14ac:dyDescent="0.2">
      <c r="A420" s="5">
        <v>19042</v>
      </c>
      <c r="B420" s="5" t="s">
        <v>882</v>
      </c>
      <c r="C420" s="6" t="s">
        <v>35</v>
      </c>
      <c r="D420" s="1">
        <v>17709</v>
      </c>
      <c r="E420" s="6">
        <f t="shared" si="6"/>
        <v>2656.35</v>
      </c>
      <c r="F420" s="6"/>
      <c r="G420" s="6" t="s">
        <v>46</v>
      </c>
      <c r="H420" s="6"/>
      <c r="I420" s="6"/>
    </row>
    <row r="421" spans="1:9" x14ac:dyDescent="0.2">
      <c r="A421" s="5">
        <v>19043</v>
      </c>
      <c r="B421" s="5" t="s">
        <v>883</v>
      </c>
      <c r="C421" s="6" t="s">
        <v>35</v>
      </c>
      <c r="D421" s="1">
        <v>9925</v>
      </c>
      <c r="E421" s="6">
        <f t="shared" si="6"/>
        <v>1488.75</v>
      </c>
      <c r="F421" s="6"/>
      <c r="G421" s="6" t="s">
        <v>46</v>
      </c>
      <c r="H421" s="6"/>
      <c r="I421" s="6"/>
    </row>
    <row r="422" spans="1:9" x14ac:dyDescent="0.2">
      <c r="A422" s="5">
        <v>19044</v>
      </c>
      <c r="B422" s="5" t="s">
        <v>884</v>
      </c>
      <c r="C422" s="6" t="s">
        <v>35</v>
      </c>
      <c r="D422" s="1">
        <v>11537</v>
      </c>
      <c r="E422" s="6">
        <f t="shared" si="6"/>
        <v>1730.55</v>
      </c>
      <c r="F422" s="6"/>
      <c r="G422" s="6" t="s">
        <v>46</v>
      </c>
      <c r="H422" s="6"/>
      <c r="I422" s="6"/>
    </row>
    <row r="423" spans="1:9" x14ac:dyDescent="0.2">
      <c r="A423" s="5">
        <v>19045</v>
      </c>
      <c r="B423" s="5" t="s">
        <v>885</v>
      </c>
      <c r="C423" s="6" t="s">
        <v>35</v>
      </c>
      <c r="D423" s="1">
        <v>13458</v>
      </c>
      <c r="E423" s="6">
        <f t="shared" si="6"/>
        <v>2018.7</v>
      </c>
      <c r="F423" s="6"/>
      <c r="G423" s="6" t="s">
        <v>46</v>
      </c>
      <c r="H423" s="6"/>
      <c r="I423" s="6"/>
    </row>
    <row r="424" spans="1:9" x14ac:dyDescent="0.2">
      <c r="A424" s="5">
        <v>19046</v>
      </c>
      <c r="B424" s="5" t="s">
        <v>886</v>
      </c>
      <c r="C424" s="6" t="s">
        <v>35</v>
      </c>
      <c r="D424" s="1">
        <v>15546</v>
      </c>
      <c r="E424" s="6">
        <f t="shared" si="6"/>
        <v>2331.9</v>
      </c>
      <c r="F424" s="6"/>
      <c r="G424" s="6" t="s">
        <v>46</v>
      </c>
      <c r="H424" s="6"/>
      <c r="I424" s="6"/>
    </row>
    <row r="425" spans="1:9" x14ac:dyDescent="0.2">
      <c r="A425" s="5">
        <v>19047</v>
      </c>
      <c r="B425" s="5" t="s">
        <v>887</v>
      </c>
      <c r="C425" s="6" t="s">
        <v>35</v>
      </c>
      <c r="D425" s="1">
        <v>21208</v>
      </c>
      <c r="E425" s="6">
        <f t="shared" si="6"/>
        <v>3181.2</v>
      </c>
      <c r="F425" s="6"/>
      <c r="G425" s="6" t="s">
        <v>46</v>
      </c>
      <c r="H425" s="6"/>
      <c r="I425" s="6"/>
    </row>
    <row r="426" spans="1:9" x14ac:dyDescent="0.2">
      <c r="A426" s="5">
        <v>19048</v>
      </c>
      <c r="B426" s="5" t="s">
        <v>888</v>
      </c>
      <c r="C426" s="6" t="s">
        <v>35</v>
      </c>
      <c r="D426" s="1">
        <v>8992</v>
      </c>
      <c r="E426" s="6">
        <f t="shared" si="6"/>
        <v>1348.8</v>
      </c>
      <c r="F426" s="6"/>
      <c r="G426" s="6" t="s">
        <v>46</v>
      </c>
      <c r="H426" s="6"/>
      <c r="I426" s="6"/>
    </row>
    <row r="427" spans="1:9" x14ac:dyDescent="0.2">
      <c r="A427" s="5">
        <v>19049</v>
      </c>
      <c r="B427" s="5" t="s">
        <v>889</v>
      </c>
      <c r="C427" s="6" t="s">
        <v>35</v>
      </c>
      <c r="D427" s="1">
        <v>10053</v>
      </c>
      <c r="E427" s="6">
        <f t="shared" si="6"/>
        <v>1507.95</v>
      </c>
      <c r="F427" s="6"/>
      <c r="G427" s="6" t="s">
        <v>46</v>
      </c>
      <c r="H427" s="6"/>
      <c r="I427" s="6"/>
    </row>
    <row r="428" spans="1:9" x14ac:dyDescent="0.2">
      <c r="A428" s="5">
        <v>19050</v>
      </c>
      <c r="B428" s="5" t="s">
        <v>890</v>
      </c>
      <c r="C428" s="6" t="s">
        <v>35</v>
      </c>
      <c r="D428" s="1">
        <v>11954</v>
      </c>
      <c r="E428" s="6">
        <f t="shared" si="6"/>
        <v>1793.1</v>
      </c>
      <c r="F428" s="6"/>
      <c r="G428" s="6" t="s">
        <v>46</v>
      </c>
      <c r="H428" s="6"/>
      <c r="I428" s="6"/>
    </row>
    <row r="429" spans="1:9" x14ac:dyDescent="0.2">
      <c r="A429" s="5">
        <v>19051</v>
      </c>
      <c r="B429" s="5" t="s">
        <v>891</v>
      </c>
      <c r="C429" s="6" t="s">
        <v>35</v>
      </c>
      <c r="D429" s="1">
        <v>14019</v>
      </c>
      <c r="E429" s="6">
        <f t="shared" si="6"/>
        <v>2102.85</v>
      </c>
      <c r="F429" s="6"/>
      <c r="G429" s="6" t="s">
        <v>46</v>
      </c>
      <c r="H429" s="6"/>
      <c r="I429" s="6"/>
    </row>
    <row r="430" spans="1:9" x14ac:dyDescent="0.2">
      <c r="A430" s="5">
        <v>19052</v>
      </c>
      <c r="B430" s="5" t="s">
        <v>892</v>
      </c>
      <c r="C430" s="6" t="s">
        <v>35</v>
      </c>
      <c r="D430" s="1">
        <v>19066</v>
      </c>
      <c r="E430" s="6">
        <f t="shared" si="6"/>
        <v>2859.9</v>
      </c>
      <c r="F430" s="6"/>
      <c r="G430" s="6" t="s">
        <v>46</v>
      </c>
      <c r="H430" s="6"/>
      <c r="I430" s="6"/>
    </row>
    <row r="431" spans="1:9" x14ac:dyDescent="0.2">
      <c r="A431" s="16" t="s">
        <v>749</v>
      </c>
      <c r="B431" s="16" t="s">
        <v>750</v>
      </c>
      <c r="C431" s="6"/>
      <c r="D431" s="169"/>
      <c r="E431" s="6" t="str">
        <f t="shared" si="6"/>
        <v/>
      </c>
      <c r="F431" s="6"/>
      <c r="G431" s="6"/>
      <c r="H431" s="6">
        <v>30</v>
      </c>
      <c r="I431" s="6"/>
    </row>
    <row r="432" spans="1:9" x14ac:dyDescent="0.2">
      <c r="A432" s="5">
        <v>20001</v>
      </c>
      <c r="B432" s="5" t="s">
        <v>751</v>
      </c>
      <c r="C432" s="6" t="s">
        <v>35</v>
      </c>
      <c r="D432" s="1">
        <v>1904.03</v>
      </c>
      <c r="E432" s="6" t="str">
        <f t="shared" si="6"/>
        <v/>
      </c>
      <c r="F432" s="170">
        <v>145</v>
      </c>
      <c r="G432" s="6" t="s">
        <v>46</v>
      </c>
      <c r="H432" s="6"/>
      <c r="I432" s="6"/>
    </row>
    <row r="433" spans="1:9" x14ac:dyDescent="0.2">
      <c r="A433" s="5">
        <v>20002</v>
      </c>
      <c r="B433" s="5" t="s">
        <v>752</v>
      </c>
      <c r="C433" s="6" t="s">
        <v>35</v>
      </c>
      <c r="D433" s="1">
        <v>1905.54</v>
      </c>
      <c r="E433" s="6" t="str">
        <f t="shared" si="6"/>
        <v/>
      </c>
      <c r="F433" s="170">
        <v>165</v>
      </c>
      <c r="G433" s="6" t="s">
        <v>46</v>
      </c>
      <c r="H433" s="6"/>
      <c r="I433" s="6"/>
    </row>
    <row r="434" spans="1:9" x14ac:dyDescent="0.2">
      <c r="A434" s="5">
        <v>20003</v>
      </c>
      <c r="B434" s="5" t="s">
        <v>753</v>
      </c>
      <c r="C434" s="6" t="s">
        <v>35</v>
      </c>
      <c r="D434" s="1">
        <v>2014.73</v>
      </c>
      <c r="E434" s="6" t="str">
        <f t="shared" si="6"/>
        <v/>
      </c>
      <c r="F434" s="170">
        <v>185</v>
      </c>
      <c r="G434" s="6" t="s">
        <v>46</v>
      </c>
      <c r="H434" s="6"/>
      <c r="I434" s="6"/>
    </row>
    <row r="435" spans="1:9" x14ac:dyDescent="0.2">
      <c r="A435" s="5">
        <v>20004</v>
      </c>
      <c r="B435" s="5" t="s">
        <v>754</v>
      </c>
      <c r="C435" s="6" t="s">
        <v>35</v>
      </c>
      <c r="D435" s="1">
        <v>2072.7800000000002</v>
      </c>
      <c r="E435" s="6" t="str">
        <f t="shared" si="6"/>
        <v/>
      </c>
      <c r="F435" s="170">
        <v>260</v>
      </c>
      <c r="G435" s="6" t="s">
        <v>46</v>
      </c>
      <c r="H435" s="6"/>
      <c r="I435" s="6"/>
    </row>
    <row r="436" spans="1:9" x14ac:dyDescent="0.2">
      <c r="A436" s="5">
        <v>20005</v>
      </c>
      <c r="B436" s="5" t="s">
        <v>755</v>
      </c>
      <c r="C436" s="6" t="s">
        <v>35</v>
      </c>
      <c r="D436" s="1">
        <v>3940.68</v>
      </c>
      <c r="E436" s="6" t="str">
        <f t="shared" si="6"/>
        <v/>
      </c>
      <c r="F436" s="170">
        <v>300</v>
      </c>
      <c r="G436" s="6" t="s">
        <v>46</v>
      </c>
      <c r="H436" s="6"/>
      <c r="I436" s="6"/>
    </row>
    <row r="437" spans="1:9" x14ac:dyDescent="0.2">
      <c r="A437" s="5">
        <v>20006</v>
      </c>
      <c r="B437" s="5" t="s">
        <v>756</v>
      </c>
      <c r="C437" s="6" t="s">
        <v>35</v>
      </c>
      <c r="D437" s="1">
        <v>3656.89</v>
      </c>
      <c r="E437" s="6" t="str">
        <f t="shared" si="6"/>
        <v/>
      </c>
      <c r="F437" s="170">
        <v>340</v>
      </c>
      <c r="G437" s="6" t="s">
        <v>46</v>
      </c>
      <c r="H437" s="6"/>
      <c r="I437" s="6"/>
    </row>
    <row r="438" spans="1:9" x14ac:dyDescent="0.2">
      <c r="A438" s="5">
        <v>20007</v>
      </c>
      <c r="B438" s="5" t="s">
        <v>757</v>
      </c>
      <c r="C438" s="6" t="s">
        <v>35</v>
      </c>
      <c r="D438" s="1">
        <v>3691.51</v>
      </c>
      <c r="E438" s="6" t="str">
        <f t="shared" si="6"/>
        <v/>
      </c>
      <c r="F438" s="170">
        <v>420</v>
      </c>
      <c r="G438" s="6" t="s">
        <v>46</v>
      </c>
      <c r="H438" s="6"/>
      <c r="I438" s="6"/>
    </row>
    <row r="439" spans="1:9" x14ac:dyDescent="0.2">
      <c r="A439" s="5">
        <v>20008</v>
      </c>
      <c r="B439" s="5" t="s">
        <v>758</v>
      </c>
      <c r="C439" s="6" t="s">
        <v>35</v>
      </c>
      <c r="D439" s="1">
        <v>4019.31</v>
      </c>
      <c r="E439" s="6" t="str">
        <f t="shared" si="6"/>
        <v/>
      </c>
      <c r="F439" s="170">
        <v>490</v>
      </c>
      <c r="G439" s="6" t="s">
        <v>46</v>
      </c>
      <c r="H439" s="6"/>
      <c r="I439" s="6"/>
    </row>
    <row r="440" spans="1:9" x14ac:dyDescent="0.2">
      <c r="A440" s="5">
        <v>20009</v>
      </c>
      <c r="B440" s="5" t="s">
        <v>759</v>
      </c>
      <c r="C440" s="6" t="s">
        <v>35</v>
      </c>
      <c r="D440" s="1">
        <v>4398.2</v>
      </c>
      <c r="E440" s="6" t="str">
        <f t="shared" si="6"/>
        <v/>
      </c>
      <c r="F440" s="170">
        <v>610</v>
      </c>
      <c r="G440" s="6" t="s">
        <v>46</v>
      </c>
      <c r="H440" s="6"/>
      <c r="I440" s="6"/>
    </row>
    <row r="441" spans="1:9" x14ac:dyDescent="0.2">
      <c r="A441" s="16" t="s">
        <v>707</v>
      </c>
      <c r="B441" s="16" t="s">
        <v>708</v>
      </c>
      <c r="C441" s="6"/>
      <c r="D441" s="169"/>
      <c r="E441" s="6" t="str">
        <f t="shared" si="6"/>
        <v/>
      </c>
      <c r="F441" s="6"/>
      <c r="G441" s="6"/>
      <c r="H441" s="6">
        <v>19</v>
      </c>
      <c r="I441" s="6"/>
    </row>
    <row r="442" spans="1:9" x14ac:dyDescent="0.2">
      <c r="A442" s="5">
        <v>21001</v>
      </c>
      <c r="B442" s="5" t="s">
        <v>709</v>
      </c>
      <c r="C442" s="6" t="s">
        <v>390</v>
      </c>
      <c r="D442" s="1">
        <v>7.87</v>
      </c>
      <c r="E442" s="6" t="str">
        <f t="shared" si="6"/>
        <v/>
      </c>
      <c r="F442" s="6">
        <v>0.22</v>
      </c>
      <c r="G442" s="6" t="s">
        <v>46</v>
      </c>
      <c r="H442" s="6"/>
      <c r="I442" s="6"/>
    </row>
    <row r="443" spans="1:9" x14ac:dyDescent="0.2">
      <c r="A443" s="5">
        <v>21002</v>
      </c>
      <c r="B443" s="5" t="s">
        <v>710</v>
      </c>
      <c r="C443" s="6" t="s">
        <v>390</v>
      </c>
      <c r="D443" s="1">
        <v>12.23</v>
      </c>
      <c r="E443" s="6" t="str">
        <f t="shared" si="6"/>
        <v/>
      </c>
      <c r="F443" s="6">
        <v>0.33</v>
      </c>
      <c r="G443" s="6" t="s">
        <v>46</v>
      </c>
      <c r="H443" s="6"/>
      <c r="I443" s="6"/>
    </row>
    <row r="444" spans="1:9" x14ac:dyDescent="0.2">
      <c r="A444" s="5">
        <v>21003</v>
      </c>
      <c r="B444" s="5" t="s">
        <v>711</v>
      </c>
      <c r="C444" s="6" t="s">
        <v>390</v>
      </c>
      <c r="D444" s="1">
        <v>16.52</v>
      </c>
      <c r="E444" s="6" t="str">
        <f t="shared" si="6"/>
        <v/>
      </c>
      <c r="F444" s="6">
        <v>0.42</v>
      </c>
      <c r="G444" s="6" t="s">
        <v>46</v>
      </c>
      <c r="H444" s="6"/>
      <c r="I444" s="6"/>
    </row>
    <row r="445" spans="1:9" x14ac:dyDescent="0.2">
      <c r="A445" s="5">
        <v>21004</v>
      </c>
      <c r="B445" s="5" t="s">
        <v>712</v>
      </c>
      <c r="C445" s="6" t="s">
        <v>390</v>
      </c>
      <c r="D445" s="1">
        <v>23.34</v>
      </c>
      <c r="E445" s="6" t="str">
        <f t="shared" si="6"/>
        <v/>
      </c>
      <c r="F445" s="6">
        <v>0.49</v>
      </c>
      <c r="G445" s="6" t="s">
        <v>46</v>
      </c>
      <c r="H445" s="6"/>
      <c r="I445" s="6"/>
    </row>
    <row r="446" spans="1:9" x14ac:dyDescent="0.2">
      <c r="A446" s="5">
        <v>21005</v>
      </c>
      <c r="B446" s="5" t="s">
        <v>713</v>
      </c>
      <c r="C446" s="6" t="s">
        <v>390</v>
      </c>
      <c r="D446" s="1">
        <v>30.48</v>
      </c>
      <c r="E446" s="6" t="str">
        <f t="shared" si="6"/>
        <v/>
      </c>
      <c r="F446" s="6">
        <v>0.54</v>
      </c>
      <c r="G446" s="6" t="s">
        <v>46</v>
      </c>
      <c r="H446" s="6"/>
      <c r="I446" s="6"/>
    </row>
    <row r="447" spans="1:9" x14ac:dyDescent="0.2">
      <c r="A447" s="5">
        <v>21006</v>
      </c>
      <c r="B447" s="5" t="s">
        <v>714</v>
      </c>
      <c r="C447" s="6" t="s">
        <v>390</v>
      </c>
      <c r="D447" s="1">
        <v>53.6</v>
      </c>
      <c r="E447" s="6" t="str">
        <f t="shared" si="6"/>
        <v/>
      </c>
      <c r="F447" s="170">
        <v>1.1000000000000001</v>
      </c>
      <c r="G447" s="6" t="s">
        <v>46</v>
      </c>
      <c r="H447" s="6"/>
      <c r="I447" s="6"/>
    </row>
    <row r="448" spans="1:9" x14ac:dyDescent="0.2">
      <c r="A448" s="16" t="s">
        <v>1012</v>
      </c>
      <c r="B448" s="16" t="s">
        <v>1013</v>
      </c>
      <c r="C448" s="6"/>
      <c r="D448" s="169"/>
      <c r="E448" s="6" t="str">
        <f t="shared" si="6"/>
        <v/>
      </c>
      <c r="F448" s="6"/>
      <c r="H448" s="6">
        <v>8</v>
      </c>
      <c r="I448" s="6"/>
    </row>
    <row r="449" spans="1:10" x14ac:dyDescent="0.2">
      <c r="A449" s="5">
        <v>22001</v>
      </c>
      <c r="B449" s="5" t="s">
        <v>1014</v>
      </c>
      <c r="C449" s="6" t="s">
        <v>39</v>
      </c>
      <c r="D449" s="1">
        <v>12457.62</v>
      </c>
      <c r="E449" s="6" t="str">
        <f t="shared" si="6"/>
        <v/>
      </c>
      <c r="F449" s="170">
        <v>508.2</v>
      </c>
      <c r="G449" s="6" t="s">
        <v>46</v>
      </c>
      <c r="H449" s="6"/>
      <c r="I449" s="6"/>
    </row>
    <row r="450" spans="1:10" x14ac:dyDescent="0.2">
      <c r="A450" s="5">
        <v>22002</v>
      </c>
      <c r="B450" s="5" t="s">
        <v>1015</v>
      </c>
      <c r="C450" s="6" t="s">
        <v>39</v>
      </c>
      <c r="D450" s="1">
        <v>9754.76</v>
      </c>
      <c r="E450" s="6" t="str">
        <f t="shared" si="6"/>
        <v/>
      </c>
      <c r="F450" s="170">
        <v>397</v>
      </c>
      <c r="G450" s="6" t="s">
        <v>46</v>
      </c>
      <c r="H450" s="6"/>
      <c r="I450" s="6"/>
    </row>
    <row r="451" spans="1:10" x14ac:dyDescent="0.2">
      <c r="A451" s="5">
        <v>22003</v>
      </c>
      <c r="B451" s="5" t="s">
        <v>1016</v>
      </c>
      <c r="C451" s="6" t="s">
        <v>39</v>
      </c>
      <c r="D451" s="1">
        <v>7827.25</v>
      </c>
      <c r="E451" s="6" t="str">
        <f t="shared" si="6"/>
        <v/>
      </c>
      <c r="F451" s="170">
        <v>310</v>
      </c>
      <c r="G451" s="6" t="s">
        <v>46</v>
      </c>
      <c r="H451" s="6"/>
      <c r="I451" s="6"/>
    </row>
    <row r="452" spans="1:10" x14ac:dyDescent="0.2">
      <c r="A452" s="5">
        <v>22004</v>
      </c>
      <c r="B452" s="5" t="s">
        <v>1017</v>
      </c>
      <c r="C452" s="6" t="s">
        <v>39</v>
      </c>
      <c r="D452" s="1">
        <v>10794.01</v>
      </c>
      <c r="E452" s="6" t="str">
        <f t="shared" si="6"/>
        <v/>
      </c>
      <c r="F452" s="170">
        <v>318.5</v>
      </c>
      <c r="G452" s="6" t="s">
        <v>46</v>
      </c>
      <c r="H452" s="6"/>
      <c r="I452" s="6"/>
    </row>
    <row r="453" spans="1:10" x14ac:dyDescent="0.2">
      <c r="A453" s="5">
        <v>22005</v>
      </c>
      <c r="B453" s="5" t="s">
        <v>1018</v>
      </c>
      <c r="C453" s="6" t="s">
        <v>39</v>
      </c>
      <c r="D453" s="1">
        <v>8502.92</v>
      </c>
      <c r="E453" s="6" t="str">
        <f t="shared" ref="E453:E516" si="7">IF(OR(F453&gt;0,C453=""),"",ROUND(15%*D453,2))</f>
        <v/>
      </c>
      <c r="F453" s="170">
        <v>336</v>
      </c>
      <c r="G453" s="6" t="s">
        <v>46</v>
      </c>
      <c r="H453" s="6"/>
      <c r="I453" s="6"/>
    </row>
    <row r="454" spans="1:10" x14ac:dyDescent="0.2">
      <c r="A454" s="5">
        <v>22006</v>
      </c>
      <c r="B454" s="5" t="s">
        <v>1019</v>
      </c>
      <c r="C454" s="6" t="s">
        <v>39</v>
      </c>
      <c r="D454" s="1">
        <v>5947.8</v>
      </c>
      <c r="E454" s="6" t="str">
        <f t="shared" si="7"/>
        <v/>
      </c>
      <c r="F454" s="170">
        <v>300</v>
      </c>
      <c r="G454" s="6" t="s">
        <v>46</v>
      </c>
      <c r="H454" s="6"/>
      <c r="I454" s="6"/>
    </row>
    <row r="455" spans="1:10" x14ac:dyDescent="0.2">
      <c r="A455" s="5">
        <v>22007</v>
      </c>
      <c r="B455" s="5" t="s">
        <v>1020</v>
      </c>
      <c r="C455" s="6" t="s">
        <v>39</v>
      </c>
      <c r="D455" s="1">
        <v>9916.27</v>
      </c>
      <c r="E455" s="6" t="str">
        <f t="shared" si="7"/>
        <v/>
      </c>
      <c r="F455" s="170">
        <v>399.1</v>
      </c>
      <c r="G455" s="6" t="s">
        <v>46</v>
      </c>
      <c r="H455" s="6"/>
      <c r="I455" s="6"/>
    </row>
    <row r="456" spans="1:10" x14ac:dyDescent="0.2">
      <c r="A456" s="5">
        <v>22008</v>
      </c>
      <c r="B456" s="5" t="s">
        <v>1021</v>
      </c>
      <c r="C456" s="6" t="s">
        <v>39</v>
      </c>
      <c r="D456" s="1">
        <v>7124.68</v>
      </c>
      <c r="E456" s="6" t="str">
        <f t="shared" si="7"/>
        <v/>
      </c>
      <c r="F456" s="170">
        <v>307</v>
      </c>
      <c r="G456" s="6" t="s">
        <v>46</v>
      </c>
      <c r="H456" s="6"/>
      <c r="I456" s="6"/>
    </row>
    <row r="457" spans="1:10" x14ac:dyDescent="0.2">
      <c r="A457" s="5">
        <v>22009</v>
      </c>
      <c r="B457" s="5" t="s">
        <v>1022</v>
      </c>
      <c r="C457" s="6" t="s">
        <v>39</v>
      </c>
      <c r="D457" s="1">
        <v>6256.95</v>
      </c>
      <c r="E457" s="6" t="str">
        <f t="shared" si="7"/>
        <v/>
      </c>
      <c r="F457" s="170">
        <v>249</v>
      </c>
      <c r="G457" s="6" t="s">
        <v>46</v>
      </c>
      <c r="H457" s="6"/>
      <c r="I457" s="6"/>
    </row>
    <row r="458" spans="1:10" x14ac:dyDescent="0.2">
      <c r="A458" s="5">
        <v>22010</v>
      </c>
      <c r="B458" s="5" t="s">
        <v>1023</v>
      </c>
      <c r="C458" s="6" t="s">
        <v>39</v>
      </c>
      <c r="D458" s="1">
        <v>7329.39</v>
      </c>
      <c r="E458" s="6" t="str">
        <f t="shared" si="7"/>
        <v/>
      </c>
      <c r="F458" s="170">
        <v>318.5</v>
      </c>
      <c r="G458" s="6" t="s">
        <v>46</v>
      </c>
      <c r="H458" s="6"/>
      <c r="I458" s="6"/>
    </row>
    <row r="459" spans="1:10" x14ac:dyDescent="0.2">
      <c r="A459" s="5">
        <v>22011</v>
      </c>
      <c r="B459" s="5" t="s">
        <v>1024</v>
      </c>
      <c r="C459" s="6" t="s">
        <v>39</v>
      </c>
      <c r="D459" s="1">
        <v>5808.88</v>
      </c>
      <c r="E459" s="6" t="str">
        <f t="shared" si="7"/>
        <v/>
      </c>
      <c r="F459" s="170">
        <v>245</v>
      </c>
      <c r="G459" s="6" t="s">
        <v>46</v>
      </c>
      <c r="H459" s="6"/>
      <c r="I459" s="6"/>
    </row>
    <row r="460" spans="1:10" s="2" customFormat="1" x14ac:dyDescent="0.2">
      <c r="A460" s="5">
        <v>22012</v>
      </c>
      <c r="B460" s="5" t="s">
        <v>1025</v>
      </c>
      <c r="C460" s="6" t="s">
        <v>39</v>
      </c>
      <c r="D460" s="1">
        <v>4768.2</v>
      </c>
      <c r="E460" s="6" t="str">
        <f t="shared" si="7"/>
        <v/>
      </c>
      <c r="F460" s="170">
        <v>187</v>
      </c>
      <c r="G460" s="6" t="s">
        <v>46</v>
      </c>
      <c r="H460" s="6"/>
      <c r="I460" s="6"/>
      <c r="J460" s="2">
        <f>+D459/D460</f>
        <v>1.218254267857892</v>
      </c>
    </row>
    <row r="461" spans="1:10" x14ac:dyDescent="0.2">
      <c r="A461" s="5">
        <v>22013</v>
      </c>
      <c r="B461" s="5" t="s">
        <v>1026</v>
      </c>
      <c r="C461" s="6" t="s">
        <v>39</v>
      </c>
      <c r="D461" s="1">
        <v>4756.04</v>
      </c>
      <c r="E461" s="6" t="str">
        <f t="shared" si="7"/>
        <v/>
      </c>
      <c r="F461" s="170">
        <v>187</v>
      </c>
      <c r="G461" s="6" t="s">
        <v>46</v>
      </c>
      <c r="H461" s="6"/>
      <c r="I461" s="6"/>
    </row>
    <row r="462" spans="1:10" x14ac:dyDescent="0.2">
      <c r="A462" s="5">
        <v>22014</v>
      </c>
      <c r="B462" s="5" t="s">
        <v>1027</v>
      </c>
      <c r="C462" s="6" t="s">
        <v>39</v>
      </c>
      <c r="D462" s="1">
        <v>3385.11</v>
      </c>
      <c r="E462" s="6" t="str">
        <f t="shared" si="7"/>
        <v/>
      </c>
      <c r="F462" s="170">
        <v>125</v>
      </c>
      <c r="G462" s="6" t="s">
        <v>46</v>
      </c>
      <c r="H462" s="6"/>
      <c r="I462" s="6"/>
    </row>
    <row r="463" spans="1:10" x14ac:dyDescent="0.2">
      <c r="A463" s="5">
        <v>23001</v>
      </c>
      <c r="B463" s="5" t="s">
        <v>1028</v>
      </c>
      <c r="C463" s="6" t="s">
        <v>39</v>
      </c>
      <c r="D463" s="1">
        <v>13014.09</v>
      </c>
      <c r="E463" s="6">
        <f t="shared" si="7"/>
        <v>1952.11</v>
      </c>
      <c r="F463" s="6"/>
      <c r="G463" s="6" t="s">
        <v>46</v>
      </c>
      <c r="H463" s="6"/>
      <c r="I463" s="6"/>
    </row>
    <row r="464" spans="1:10" x14ac:dyDescent="0.2">
      <c r="A464" s="5">
        <v>23002</v>
      </c>
      <c r="B464" s="5" t="s">
        <v>1030</v>
      </c>
      <c r="C464" s="6" t="s">
        <v>39</v>
      </c>
      <c r="D464" s="1">
        <v>11251.68</v>
      </c>
      <c r="E464" s="6">
        <f t="shared" si="7"/>
        <v>1687.75</v>
      </c>
      <c r="F464" s="6"/>
      <c r="G464" s="6" t="s">
        <v>46</v>
      </c>
      <c r="H464" s="6"/>
      <c r="I464" s="6"/>
    </row>
    <row r="465" spans="1:9" x14ac:dyDescent="0.2">
      <c r="A465" s="5">
        <v>23003</v>
      </c>
      <c r="B465" s="5" t="s">
        <v>1032</v>
      </c>
      <c r="C465" s="6" t="s">
        <v>39</v>
      </c>
      <c r="D465" s="1">
        <v>9034.56</v>
      </c>
      <c r="E465" s="6">
        <f t="shared" si="7"/>
        <v>1355.18</v>
      </c>
      <c r="F465" s="6"/>
      <c r="G465" s="6" t="s">
        <v>46</v>
      </c>
      <c r="H465" s="6"/>
      <c r="I465" s="6"/>
    </row>
    <row r="466" spans="1:9" x14ac:dyDescent="0.2">
      <c r="A466" s="5">
        <v>23004</v>
      </c>
      <c r="B466" s="5" t="s">
        <v>1034</v>
      </c>
      <c r="C466" s="6" t="s">
        <v>39</v>
      </c>
      <c r="D466" s="1">
        <v>11456.6</v>
      </c>
      <c r="E466" s="6">
        <f t="shared" si="7"/>
        <v>1718.49</v>
      </c>
      <c r="F466" s="6"/>
      <c r="G466" s="6" t="s">
        <v>46</v>
      </c>
      <c r="H466" s="6"/>
      <c r="I466" s="6"/>
    </row>
    <row r="467" spans="1:9" x14ac:dyDescent="0.2">
      <c r="A467" s="5">
        <v>23005</v>
      </c>
      <c r="B467" s="5" t="s">
        <v>1036</v>
      </c>
      <c r="C467" s="6" t="s">
        <v>39</v>
      </c>
      <c r="D467" s="1">
        <v>9546.35</v>
      </c>
      <c r="E467" s="6">
        <f t="shared" si="7"/>
        <v>1431.95</v>
      </c>
      <c r="F467" s="6"/>
      <c r="G467" s="6" t="s">
        <v>46</v>
      </c>
      <c r="H467" s="6"/>
      <c r="I467" s="6"/>
    </row>
    <row r="468" spans="1:9" x14ac:dyDescent="0.2">
      <c r="A468" s="5">
        <v>23006</v>
      </c>
      <c r="B468" s="5" t="s">
        <v>1038</v>
      </c>
      <c r="C468" s="6" t="s">
        <v>39</v>
      </c>
      <c r="D468" s="1">
        <v>7353.51</v>
      </c>
      <c r="E468" s="6">
        <f t="shared" si="7"/>
        <v>1103.03</v>
      </c>
      <c r="F468" s="6"/>
      <c r="G468" s="6" t="s">
        <v>46</v>
      </c>
      <c r="H468" s="6"/>
      <c r="I468" s="6"/>
    </row>
    <row r="469" spans="1:9" x14ac:dyDescent="0.2">
      <c r="A469" s="5">
        <v>23007</v>
      </c>
      <c r="B469" s="5" t="s">
        <v>1040</v>
      </c>
      <c r="C469" s="6" t="s">
        <v>39</v>
      </c>
      <c r="D469" s="1">
        <v>11575.46</v>
      </c>
      <c r="E469" s="6">
        <f t="shared" si="7"/>
        <v>1736.32</v>
      </c>
      <c r="F469" s="6"/>
      <c r="G469" s="6" t="s">
        <v>46</v>
      </c>
      <c r="H469" s="6"/>
      <c r="I469" s="6"/>
    </row>
    <row r="470" spans="1:9" x14ac:dyDescent="0.2">
      <c r="A470" s="5">
        <v>23008</v>
      </c>
      <c r="B470" s="5" t="s">
        <v>1042</v>
      </c>
      <c r="C470" s="6" t="s">
        <v>39</v>
      </c>
      <c r="D470" s="1">
        <v>8829.19</v>
      </c>
      <c r="E470" s="6">
        <f t="shared" si="7"/>
        <v>1324.38</v>
      </c>
      <c r="F470" s="6"/>
      <c r="G470" s="6" t="s">
        <v>46</v>
      </c>
      <c r="H470" s="6"/>
      <c r="I470" s="6"/>
    </row>
    <row r="471" spans="1:9" x14ac:dyDescent="0.2">
      <c r="A471" s="5">
        <v>23009</v>
      </c>
      <c r="B471" s="5" t="s">
        <v>1044</v>
      </c>
      <c r="C471" s="6" t="s">
        <v>39</v>
      </c>
      <c r="D471" s="1">
        <v>7357.96</v>
      </c>
      <c r="E471" s="6">
        <f t="shared" si="7"/>
        <v>1103.69</v>
      </c>
      <c r="F471" s="6"/>
      <c r="G471" s="6" t="s">
        <v>46</v>
      </c>
      <c r="H471" s="6"/>
      <c r="I471" s="6"/>
    </row>
    <row r="472" spans="1:9" x14ac:dyDescent="0.2">
      <c r="A472" s="5">
        <v>23010</v>
      </c>
      <c r="B472" s="5" t="s">
        <v>1046</v>
      </c>
      <c r="C472" s="6" t="s">
        <v>39</v>
      </c>
      <c r="D472" s="1">
        <v>8492.1200000000008</v>
      </c>
      <c r="E472" s="6">
        <f t="shared" si="7"/>
        <v>1273.82</v>
      </c>
      <c r="F472" s="6"/>
      <c r="G472" s="6" t="s">
        <v>46</v>
      </c>
      <c r="H472" s="6"/>
      <c r="I472" s="6"/>
    </row>
    <row r="473" spans="1:9" x14ac:dyDescent="0.2">
      <c r="A473" s="5">
        <v>23011</v>
      </c>
      <c r="B473" s="5" t="s">
        <v>1048</v>
      </c>
      <c r="C473" s="6" t="s">
        <v>39</v>
      </c>
      <c r="D473" s="1">
        <v>7161.23</v>
      </c>
      <c r="E473" s="6">
        <f t="shared" si="7"/>
        <v>1074.18</v>
      </c>
      <c r="F473" s="6"/>
      <c r="G473" s="6" t="s">
        <v>46</v>
      </c>
      <c r="H473" s="6"/>
      <c r="I473" s="6"/>
    </row>
    <row r="474" spans="1:9" x14ac:dyDescent="0.2">
      <c r="A474" s="5">
        <v>23012</v>
      </c>
      <c r="B474" s="5" t="s">
        <v>1050</v>
      </c>
      <c r="C474" s="6" t="s">
        <v>39</v>
      </c>
      <c r="D474" s="1">
        <v>5699.94</v>
      </c>
      <c r="E474" s="6">
        <f t="shared" si="7"/>
        <v>854.99</v>
      </c>
      <c r="F474" s="6"/>
      <c r="G474" s="6" t="s">
        <v>46</v>
      </c>
      <c r="H474" s="6"/>
      <c r="I474" s="6"/>
    </row>
    <row r="475" spans="1:9" x14ac:dyDescent="0.2">
      <c r="A475" s="5">
        <v>23013</v>
      </c>
      <c r="B475" s="5" t="s">
        <v>1052</v>
      </c>
      <c r="C475" s="6" t="s">
        <v>39</v>
      </c>
      <c r="D475" s="1">
        <v>4948.21</v>
      </c>
      <c r="E475" s="6">
        <f t="shared" si="7"/>
        <v>742.23</v>
      </c>
      <c r="F475" s="6"/>
      <c r="G475" s="6" t="s">
        <v>46</v>
      </c>
      <c r="H475" s="6"/>
      <c r="I475" s="6"/>
    </row>
    <row r="476" spans="1:9" x14ac:dyDescent="0.2">
      <c r="A476" s="5">
        <v>23014</v>
      </c>
      <c r="B476" s="5" t="s">
        <v>1054</v>
      </c>
      <c r="C476" s="6" t="s">
        <v>39</v>
      </c>
      <c r="D476" s="1">
        <v>4049.42</v>
      </c>
      <c r="E476" s="6">
        <f t="shared" si="7"/>
        <v>607.41</v>
      </c>
      <c r="F476" s="6"/>
      <c r="G476" s="6" t="s">
        <v>46</v>
      </c>
      <c r="H476" s="6"/>
      <c r="I476" s="7"/>
    </row>
    <row r="477" spans="1:9" x14ac:dyDescent="0.2">
      <c r="A477" s="5">
        <v>23015</v>
      </c>
      <c r="B477" s="2" t="s">
        <v>2086</v>
      </c>
      <c r="C477" s="6" t="s">
        <v>39</v>
      </c>
      <c r="D477" s="1">
        <f>ROUND($D$456/$D$457*D461,2)</f>
        <v>5415.62</v>
      </c>
      <c r="E477" s="6">
        <f t="shared" si="7"/>
        <v>812.34</v>
      </c>
      <c r="F477" s="170"/>
      <c r="G477" s="6" t="s">
        <v>46</v>
      </c>
      <c r="H477" s="6"/>
      <c r="I477" s="7"/>
    </row>
    <row r="478" spans="1:9" x14ac:dyDescent="0.2">
      <c r="A478" s="5">
        <v>23016</v>
      </c>
      <c r="B478" s="5" t="s">
        <v>2087</v>
      </c>
      <c r="C478" s="6" t="s">
        <v>39</v>
      </c>
      <c r="D478" s="1">
        <f>ROUND($D$459/$D$460*D462,2)</f>
        <v>4123.92</v>
      </c>
      <c r="E478" s="6">
        <f t="shared" si="7"/>
        <v>618.59</v>
      </c>
      <c r="F478" s="170"/>
      <c r="G478" s="6" t="s">
        <v>46</v>
      </c>
      <c r="H478" s="6"/>
      <c r="I478" s="7"/>
    </row>
    <row r="479" spans="1:9" x14ac:dyDescent="0.2">
      <c r="A479" s="5">
        <v>23017</v>
      </c>
      <c r="B479" s="5" t="s">
        <v>2088</v>
      </c>
      <c r="C479" s="6" t="s">
        <v>39</v>
      </c>
      <c r="D479" s="1">
        <f>ROUND($D$470/$D$471*D475,2)</f>
        <v>5937.61</v>
      </c>
      <c r="E479" s="6">
        <f t="shared" si="7"/>
        <v>890.64</v>
      </c>
      <c r="F479" s="6"/>
      <c r="G479" s="6" t="s">
        <v>46</v>
      </c>
      <c r="H479" s="6"/>
      <c r="I479" s="7"/>
    </row>
    <row r="480" spans="1:9" x14ac:dyDescent="0.2">
      <c r="A480" s="5">
        <v>23018</v>
      </c>
      <c r="B480" s="5" t="s">
        <v>2089</v>
      </c>
      <c r="C480" s="6" t="s">
        <v>39</v>
      </c>
      <c r="D480" s="1">
        <f>ROUND($D$473/$D$474*D476,2)</f>
        <v>5087.57</v>
      </c>
      <c r="E480" s="6">
        <f t="shared" si="7"/>
        <v>763.14</v>
      </c>
      <c r="F480" s="6"/>
      <c r="G480" s="6" t="s">
        <v>46</v>
      </c>
      <c r="H480" s="6"/>
      <c r="I480" s="7"/>
    </row>
    <row r="481" spans="1:9" x14ac:dyDescent="0.2">
      <c r="A481" s="16" t="s">
        <v>933</v>
      </c>
      <c r="B481" s="16" t="s">
        <v>934</v>
      </c>
      <c r="C481" s="2"/>
      <c r="D481" s="172"/>
      <c r="E481" s="6" t="str">
        <f t="shared" si="7"/>
        <v/>
      </c>
      <c r="F481" s="7"/>
      <c r="G481" s="2"/>
      <c r="H481" s="7">
        <v>30</v>
      </c>
      <c r="I481" s="6"/>
    </row>
    <row r="482" spans="1:9" x14ac:dyDescent="0.2">
      <c r="A482" s="5">
        <v>24001</v>
      </c>
      <c r="B482" s="5" t="s">
        <v>935</v>
      </c>
      <c r="C482" s="6" t="s">
        <v>35</v>
      </c>
      <c r="D482" s="1">
        <v>10.7</v>
      </c>
      <c r="E482" s="6" t="str">
        <f t="shared" si="7"/>
        <v/>
      </c>
      <c r="F482" s="6">
        <v>0.52</v>
      </c>
      <c r="G482" s="6" t="s">
        <v>46</v>
      </c>
      <c r="H482" s="6"/>
      <c r="I482" s="6"/>
    </row>
    <row r="483" spans="1:9" x14ac:dyDescent="0.2">
      <c r="A483" s="5">
        <v>24002</v>
      </c>
      <c r="B483" s="5" t="s">
        <v>936</v>
      </c>
      <c r="C483" s="6" t="s">
        <v>35</v>
      </c>
      <c r="D483" s="1">
        <v>16.37</v>
      </c>
      <c r="E483" s="6" t="str">
        <f t="shared" si="7"/>
        <v/>
      </c>
      <c r="F483" s="6">
        <v>0.35</v>
      </c>
      <c r="G483" s="6" t="s">
        <v>46</v>
      </c>
      <c r="H483" s="6"/>
      <c r="I483" s="6"/>
    </row>
    <row r="484" spans="1:9" x14ac:dyDescent="0.2">
      <c r="A484" s="5">
        <v>24003</v>
      </c>
      <c r="B484" s="5" t="s">
        <v>938</v>
      </c>
      <c r="C484" s="6" t="s">
        <v>35</v>
      </c>
      <c r="D484" s="1">
        <v>6.12</v>
      </c>
      <c r="E484" s="6" t="str">
        <f t="shared" si="7"/>
        <v/>
      </c>
      <c r="F484" s="6">
        <v>0.13</v>
      </c>
      <c r="G484" s="6" t="s">
        <v>46</v>
      </c>
      <c r="H484" s="6"/>
      <c r="I484" s="6"/>
    </row>
    <row r="485" spans="1:9" x14ac:dyDescent="0.2">
      <c r="A485" s="5">
        <v>24004</v>
      </c>
      <c r="B485" s="5" t="s">
        <v>939</v>
      </c>
      <c r="C485" s="6" t="s">
        <v>35</v>
      </c>
      <c r="D485" s="1">
        <v>6.3</v>
      </c>
      <c r="E485" s="6" t="str">
        <f t="shared" si="7"/>
        <v/>
      </c>
      <c r="F485" s="6">
        <v>0.13</v>
      </c>
      <c r="G485" s="6" t="s">
        <v>46</v>
      </c>
      <c r="H485" s="6"/>
      <c r="I485" s="6"/>
    </row>
    <row r="486" spans="1:9" x14ac:dyDescent="0.2">
      <c r="A486" s="5">
        <v>24005</v>
      </c>
      <c r="B486" s="5" t="s">
        <v>940</v>
      </c>
      <c r="C486" s="6" t="s">
        <v>35</v>
      </c>
      <c r="D486" s="1">
        <v>8.65</v>
      </c>
      <c r="E486" s="6" t="str">
        <f t="shared" si="7"/>
        <v/>
      </c>
      <c r="F486" s="6">
        <v>0.13</v>
      </c>
      <c r="G486" s="6" t="s">
        <v>46</v>
      </c>
      <c r="H486" s="6"/>
      <c r="I486" s="6"/>
    </row>
    <row r="487" spans="1:9" x14ac:dyDescent="0.2">
      <c r="A487" s="5">
        <v>24006</v>
      </c>
      <c r="B487" s="5" t="s">
        <v>941</v>
      </c>
      <c r="C487" s="6" t="s">
        <v>35</v>
      </c>
      <c r="D487" s="1">
        <v>9.5299999999999994</v>
      </c>
      <c r="E487" s="6" t="str">
        <f t="shared" si="7"/>
        <v/>
      </c>
      <c r="F487" s="6">
        <v>0.13</v>
      </c>
      <c r="G487" s="6" t="s">
        <v>46</v>
      </c>
      <c r="H487" s="6"/>
      <c r="I487" s="6"/>
    </row>
    <row r="488" spans="1:9" x14ac:dyDescent="0.2">
      <c r="A488" s="5">
        <v>24007</v>
      </c>
      <c r="B488" s="5" t="s">
        <v>937</v>
      </c>
      <c r="C488" s="6" t="s">
        <v>35</v>
      </c>
      <c r="D488" s="1">
        <v>0.42</v>
      </c>
      <c r="E488" s="6" t="str">
        <f t="shared" si="7"/>
        <v/>
      </c>
      <c r="F488" s="6">
        <v>0.01</v>
      </c>
      <c r="G488" s="6" t="s">
        <v>46</v>
      </c>
      <c r="H488" s="6">
        <v>30</v>
      </c>
      <c r="I488" s="6"/>
    </row>
    <row r="489" spans="1:9" x14ac:dyDescent="0.2">
      <c r="A489" s="5">
        <v>24008</v>
      </c>
      <c r="B489" s="5" t="s">
        <v>942</v>
      </c>
      <c r="C489" s="6" t="s">
        <v>390</v>
      </c>
      <c r="D489" s="1">
        <v>4.88</v>
      </c>
      <c r="E489" s="6" t="str">
        <f t="shared" si="7"/>
        <v/>
      </c>
      <c r="F489" s="6">
        <v>0.02</v>
      </c>
      <c r="G489" s="6" t="s">
        <v>46</v>
      </c>
      <c r="H489" s="6"/>
      <c r="I489" s="6"/>
    </row>
    <row r="490" spans="1:9" x14ac:dyDescent="0.2">
      <c r="A490" s="5">
        <v>24009</v>
      </c>
      <c r="B490" s="5" t="s">
        <v>943</v>
      </c>
      <c r="C490" s="6" t="s">
        <v>390</v>
      </c>
      <c r="D490" s="1">
        <v>1.77</v>
      </c>
      <c r="E490" s="6" t="str">
        <f t="shared" si="7"/>
        <v/>
      </c>
      <c r="F490" s="6">
        <v>0.01</v>
      </c>
      <c r="G490" s="6" t="s">
        <v>46</v>
      </c>
      <c r="H490" s="6"/>
      <c r="I490" s="6"/>
    </row>
    <row r="491" spans="1:9" x14ac:dyDescent="0.2">
      <c r="A491" s="16" t="s">
        <v>955</v>
      </c>
      <c r="B491" s="16" t="s">
        <v>956</v>
      </c>
      <c r="C491" s="6"/>
      <c r="D491" s="169"/>
      <c r="E491" s="6" t="str">
        <f t="shared" si="7"/>
        <v/>
      </c>
      <c r="F491" s="6"/>
      <c r="H491" s="6"/>
      <c r="I491" s="6"/>
    </row>
    <row r="492" spans="1:9" x14ac:dyDescent="0.2">
      <c r="A492" s="5">
        <v>25001</v>
      </c>
      <c r="B492" s="5" t="s">
        <v>957</v>
      </c>
      <c r="C492" s="6" t="s">
        <v>390</v>
      </c>
      <c r="D492" s="1">
        <v>12.97</v>
      </c>
      <c r="E492" s="6" t="str">
        <f t="shared" si="7"/>
        <v/>
      </c>
      <c r="F492" s="6">
        <v>0.19</v>
      </c>
      <c r="G492" s="6" t="s">
        <v>46</v>
      </c>
      <c r="H492" s="6">
        <v>19</v>
      </c>
      <c r="I492" s="6"/>
    </row>
    <row r="493" spans="1:9" x14ac:dyDescent="0.2">
      <c r="A493" s="5">
        <v>25002</v>
      </c>
      <c r="B493" s="5" t="s">
        <v>958</v>
      </c>
      <c r="C493" s="6" t="s">
        <v>390</v>
      </c>
      <c r="D493" s="1">
        <v>17.71</v>
      </c>
      <c r="E493" s="6" t="str">
        <f t="shared" si="7"/>
        <v/>
      </c>
      <c r="F493" s="170">
        <v>0.5</v>
      </c>
      <c r="G493" s="6" t="s">
        <v>46</v>
      </c>
      <c r="H493" s="6">
        <v>19</v>
      </c>
      <c r="I493" s="6"/>
    </row>
    <row r="494" spans="1:9" x14ac:dyDescent="0.2">
      <c r="A494" s="5">
        <v>25003</v>
      </c>
      <c r="B494" s="5" t="s">
        <v>959</v>
      </c>
      <c r="C494" s="6" t="s">
        <v>390</v>
      </c>
      <c r="D494" s="1">
        <v>23.9</v>
      </c>
      <c r="E494" s="6">
        <f t="shared" si="7"/>
        <v>3.59</v>
      </c>
      <c r="F494" s="6"/>
      <c r="G494" s="6" t="s">
        <v>46</v>
      </c>
      <c r="H494" s="6">
        <v>19</v>
      </c>
      <c r="I494" s="6"/>
    </row>
    <row r="495" spans="1:9" x14ac:dyDescent="0.2">
      <c r="A495" s="5">
        <v>25004</v>
      </c>
      <c r="B495" s="5" t="s">
        <v>967</v>
      </c>
      <c r="C495" s="6" t="s">
        <v>390</v>
      </c>
      <c r="D495" s="1">
        <v>4.4400000000000004</v>
      </c>
      <c r="E495" s="6">
        <f t="shared" si="7"/>
        <v>0.67</v>
      </c>
      <c r="F495" s="6"/>
      <c r="G495" s="6" t="s">
        <v>46</v>
      </c>
      <c r="H495" s="6">
        <v>19</v>
      </c>
      <c r="I495" s="6"/>
    </row>
    <row r="496" spans="1:9" x14ac:dyDescent="0.2">
      <c r="A496" s="5">
        <v>25005</v>
      </c>
      <c r="B496" s="5" t="s">
        <v>968</v>
      </c>
      <c r="C496" s="6" t="s">
        <v>390</v>
      </c>
      <c r="D496" s="1">
        <v>4.4000000000000004</v>
      </c>
      <c r="E496" s="6">
        <f t="shared" si="7"/>
        <v>0.66</v>
      </c>
      <c r="F496" s="6"/>
      <c r="G496" s="6" t="s">
        <v>46</v>
      </c>
      <c r="H496" s="6">
        <v>19</v>
      </c>
      <c r="I496" s="6"/>
    </row>
    <row r="497" spans="1:9" x14ac:dyDescent="0.2">
      <c r="A497" s="5">
        <v>25006</v>
      </c>
      <c r="B497" s="5" t="s">
        <v>969</v>
      </c>
      <c r="C497" s="6" t="s">
        <v>390</v>
      </c>
      <c r="D497" s="1">
        <v>6.12</v>
      </c>
      <c r="E497" s="6">
        <f t="shared" si="7"/>
        <v>0.92</v>
      </c>
      <c r="F497" s="6"/>
      <c r="G497" s="6" t="s">
        <v>46</v>
      </c>
      <c r="H497" s="6">
        <v>19</v>
      </c>
      <c r="I497" s="6"/>
    </row>
    <row r="498" spans="1:9" x14ac:dyDescent="0.2">
      <c r="A498" s="16" t="s">
        <v>986</v>
      </c>
      <c r="B498" s="16" t="s">
        <v>987</v>
      </c>
      <c r="C498" s="6"/>
      <c r="D498" s="169"/>
      <c r="E498" s="6" t="str">
        <f t="shared" si="7"/>
        <v/>
      </c>
      <c r="F498" s="6"/>
      <c r="H498" s="6">
        <v>11</v>
      </c>
      <c r="I498" s="6"/>
    </row>
    <row r="499" spans="1:9" x14ac:dyDescent="0.2">
      <c r="A499" s="5">
        <v>26001</v>
      </c>
      <c r="B499" s="5" t="s">
        <v>988</v>
      </c>
      <c r="C499" s="6" t="s">
        <v>35</v>
      </c>
      <c r="D499" s="1">
        <v>56.51</v>
      </c>
      <c r="E499" s="6" t="str">
        <f t="shared" si="7"/>
        <v/>
      </c>
      <c r="F499" s="6">
        <v>7.5</v>
      </c>
      <c r="G499" s="6" t="s">
        <v>46</v>
      </c>
      <c r="H499" s="6"/>
      <c r="I499" s="6"/>
    </row>
    <row r="500" spans="1:9" x14ac:dyDescent="0.2">
      <c r="A500" s="5">
        <v>26002</v>
      </c>
      <c r="B500" s="5" t="s">
        <v>989</v>
      </c>
      <c r="C500" s="6" t="s">
        <v>35</v>
      </c>
      <c r="D500" s="1">
        <v>50.2</v>
      </c>
      <c r="E500" s="6">
        <f t="shared" si="7"/>
        <v>7.53</v>
      </c>
      <c r="F500" s="6"/>
      <c r="G500" s="6" t="s">
        <v>46</v>
      </c>
      <c r="H500" s="6"/>
      <c r="I500" s="6"/>
    </row>
    <row r="501" spans="1:9" x14ac:dyDescent="0.2">
      <c r="A501" s="5">
        <v>26003</v>
      </c>
      <c r="B501" s="5" t="s">
        <v>2336</v>
      </c>
      <c r="C501" s="6" t="s">
        <v>35</v>
      </c>
      <c r="D501" s="1">
        <v>478.52</v>
      </c>
      <c r="E501" s="6">
        <f t="shared" si="7"/>
        <v>71.78</v>
      </c>
      <c r="F501" s="6"/>
      <c r="G501" s="6" t="s">
        <v>46</v>
      </c>
      <c r="H501" s="6"/>
      <c r="I501" s="6"/>
    </row>
    <row r="502" spans="1:9" x14ac:dyDescent="0.2">
      <c r="A502" s="5">
        <v>26004</v>
      </c>
      <c r="B502" s="5" t="s">
        <v>990</v>
      </c>
      <c r="C502" s="6" t="s">
        <v>35</v>
      </c>
      <c r="D502" s="1">
        <v>273.83999999999997</v>
      </c>
      <c r="E502" s="6" t="str">
        <f t="shared" si="7"/>
        <v/>
      </c>
      <c r="F502" s="6">
        <v>7.3</v>
      </c>
      <c r="G502" s="6" t="s">
        <v>46</v>
      </c>
      <c r="H502" s="6"/>
      <c r="I502" s="6"/>
    </row>
    <row r="503" spans="1:9" x14ac:dyDescent="0.2">
      <c r="A503" s="5">
        <v>26005</v>
      </c>
      <c r="B503" s="5" t="s">
        <v>991</v>
      </c>
      <c r="C503" s="6" t="s">
        <v>35</v>
      </c>
      <c r="D503" s="1">
        <v>327.24</v>
      </c>
      <c r="E503" s="6">
        <f t="shared" si="7"/>
        <v>49.09</v>
      </c>
      <c r="F503" s="6"/>
      <c r="G503" s="6" t="s">
        <v>46</v>
      </c>
      <c r="H503" s="6"/>
      <c r="I503" s="6"/>
    </row>
    <row r="504" spans="1:9" x14ac:dyDescent="0.2">
      <c r="A504" s="5">
        <v>26006</v>
      </c>
      <c r="B504" s="5" t="s">
        <v>992</v>
      </c>
      <c r="C504" s="6" t="s">
        <v>35</v>
      </c>
      <c r="D504" s="1">
        <v>568.04</v>
      </c>
      <c r="E504" s="6">
        <f t="shared" si="7"/>
        <v>85.21</v>
      </c>
      <c r="F504" s="6"/>
      <c r="G504" s="6" t="s">
        <v>46</v>
      </c>
      <c r="H504" s="6"/>
      <c r="I504" s="6"/>
    </row>
    <row r="505" spans="1:9" x14ac:dyDescent="0.2">
      <c r="A505" s="5">
        <v>26007</v>
      </c>
      <c r="B505" s="5" t="s">
        <v>993</v>
      </c>
      <c r="C505" s="6" t="s">
        <v>35</v>
      </c>
      <c r="D505" s="1">
        <v>41.16</v>
      </c>
      <c r="E505" s="6" t="str">
        <f t="shared" si="7"/>
        <v/>
      </c>
      <c r="F505" s="6">
        <v>0.15</v>
      </c>
      <c r="G505" s="6" t="s">
        <v>46</v>
      </c>
      <c r="H505" s="6"/>
      <c r="I505" s="6"/>
    </row>
    <row r="506" spans="1:9" x14ac:dyDescent="0.2">
      <c r="A506" s="5">
        <v>26008</v>
      </c>
      <c r="B506" s="5" t="s">
        <v>994</v>
      </c>
      <c r="C506" s="6" t="s">
        <v>35</v>
      </c>
      <c r="D506" s="1">
        <v>45.92</v>
      </c>
      <c r="E506" s="6">
        <f t="shared" si="7"/>
        <v>6.89</v>
      </c>
      <c r="F506" s="6"/>
      <c r="G506" s="6" t="s">
        <v>46</v>
      </c>
      <c r="H506" s="6"/>
      <c r="I506" s="6"/>
    </row>
    <row r="507" spans="1:9" x14ac:dyDescent="0.2">
      <c r="A507" s="5">
        <v>26009</v>
      </c>
      <c r="B507" s="5" t="s">
        <v>995</v>
      </c>
      <c r="C507" s="6" t="s">
        <v>35</v>
      </c>
      <c r="D507" s="1">
        <v>48.39</v>
      </c>
      <c r="E507" s="6">
        <f t="shared" si="7"/>
        <v>7.26</v>
      </c>
      <c r="F507" s="6"/>
      <c r="G507" s="6" t="s">
        <v>46</v>
      </c>
      <c r="H507" s="6"/>
      <c r="I507" s="6"/>
    </row>
    <row r="508" spans="1:9" x14ac:dyDescent="0.2">
      <c r="A508" s="5">
        <v>26010</v>
      </c>
      <c r="B508" s="5" t="s">
        <v>996</v>
      </c>
      <c r="C508" s="6" t="s">
        <v>35</v>
      </c>
      <c r="D508" s="1">
        <v>2.72</v>
      </c>
      <c r="E508" s="6" t="str">
        <f t="shared" si="7"/>
        <v/>
      </c>
      <c r="F508" s="170">
        <v>0.1</v>
      </c>
      <c r="G508" s="6" t="s">
        <v>46</v>
      </c>
      <c r="H508" s="6"/>
      <c r="I508" s="6"/>
    </row>
    <row r="509" spans="1:9" x14ac:dyDescent="0.2">
      <c r="A509" s="5">
        <v>26011</v>
      </c>
      <c r="B509" s="5" t="s">
        <v>997</v>
      </c>
      <c r="C509" s="6" t="s">
        <v>35</v>
      </c>
      <c r="D509" s="101">
        <v>46.2</v>
      </c>
      <c r="E509" s="6" t="str">
        <f t="shared" si="7"/>
        <v/>
      </c>
      <c r="F509" s="6">
        <v>0.5</v>
      </c>
      <c r="G509" s="6" t="s">
        <v>46</v>
      </c>
      <c r="H509" s="6"/>
      <c r="I509" s="6"/>
    </row>
    <row r="510" spans="1:9" x14ac:dyDescent="0.2">
      <c r="A510" s="16" t="s">
        <v>1987</v>
      </c>
      <c r="B510" s="16" t="s">
        <v>1988</v>
      </c>
      <c r="C510" s="6"/>
      <c r="D510" s="169"/>
      <c r="E510" s="6" t="str">
        <f t="shared" si="7"/>
        <v/>
      </c>
      <c r="F510" s="6"/>
      <c r="H510" s="6">
        <v>30</v>
      </c>
      <c r="I510" s="6"/>
    </row>
    <row r="511" spans="1:9" x14ac:dyDescent="0.2">
      <c r="A511" s="5">
        <v>27001</v>
      </c>
      <c r="B511" s="5" t="s">
        <v>954</v>
      </c>
      <c r="C511" s="6" t="s">
        <v>35</v>
      </c>
      <c r="D511" s="1">
        <v>11.93</v>
      </c>
      <c r="E511" s="6" t="str">
        <f t="shared" si="7"/>
        <v/>
      </c>
      <c r="F511" s="6">
        <v>0.53</v>
      </c>
      <c r="G511" s="6" t="s">
        <v>46</v>
      </c>
      <c r="H511" s="6"/>
      <c r="I511" s="6"/>
    </row>
    <row r="512" spans="1:9" x14ac:dyDescent="0.2">
      <c r="A512" s="5">
        <v>27002</v>
      </c>
      <c r="B512" s="5" t="s">
        <v>944</v>
      </c>
      <c r="C512" s="6" t="s">
        <v>35</v>
      </c>
      <c r="D512" s="1">
        <v>12.68</v>
      </c>
      <c r="E512" s="6" t="str">
        <f t="shared" si="7"/>
        <v/>
      </c>
      <c r="F512" s="6">
        <v>0.63</v>
      </c>
      <c r="G512" s="6" t="s">
        <v>46</v>
      </c>
      <c r="H512" s="6"/>
      <c r="I512" s="6"/>
    </row>
    <row r="513" spans="1:9" x14ac:dyDescent="0.2">
      <c r="A513" s="5">
        <v>27003</v>
      </c>
      <c r="B513" s="5" t="s">
        <v>945</v>
      </c>
      <c r="C513" s="6" t="s">
        <v>35</v>
      </c>
      <c r="D513" s="1">
        <v>15.14</v>
      </c>
      <c r="E513" s="6" t="str">
        <f t="shared" si="7"/>
        <v/>
      </c>
      <c r="F513" s="6">
        <v>0.73</v>
      </c>
      <c r="G513" s="6" t="s">
        <v>46</v>
      </c>
      <c r="H513" s="6"/>
      <c r="I513" s="6"/>
    </row>
    <row r="514" spans="1:9" x14ac:dyDescent="0.2">
      <c r="A514" s="5">
        <v>27004</v>
      </c>
      <c r="B514" s="5" t="s">
        <v>946</v>
      </c>
      <c r="C514" s="6" t="s">
        <v>390</v>
      </c>
      <c r="D514" s="1">
        <v>6.68</v>
      </c>
      <c r="E514" s="6" t="str">
        <f t="shared" si="7"/>
        <v/>
      </c>
      <c r="F514" s="170">
        <v>1.8</v>
      </c>
      <c r="G514" s="6" t="s">
        <v>46</v>
      </c>
      <c r="H514" s="6"/>
      <c r="I514" s="6"/>
    </row>
    <row r="515" spans="1:9" x14ac:dyDescent="0.2">
      <c r="A515" s="5">
        <v>27005</v>
      </c>
      <c r="B515" s="5" t="s">
        <v>948</v>
      </c>
      <c r="C515" s="6" t="s">
        <v>35</v>
      </c>
      <c r="D515" s="1">
        <v>75.38</v>
      </c>
      <c r="E515" s="6">
        <f t="shared" si="7"/>
        <v>11.31</v>
      </c>
      <c r="F515" s="6"/>
      <c r="G515" s="6" t="s">
        <v>46</v>
      </c>
      <c r="H515" s="6"/>
      <c r="I515" s="6"/>
    </row>
    <row r="516" spans="1:9" x14ac:dyDescent="0.2">
      <c r="A516" s="5">
        <v>27006</v>
      </c>
      <c r="B516" s="5" t="s">
        <v>949</v>
      </c>
      <c r="C516" s="6" t="s">
        <v>35</v>
      </c>
      <c r="D516" s="1">
        <v>142.03</v>
      </c>
      <c r="E516" s="6" t="str">
        <f t="shared" si="7"/>
        <v/>
      </c>
      <c r="F516" s="170">
        <v>3.5</v>
      </c>
      <c r="G516" s="6" t="s">
        <v>46</v>
      </c>
      <c r="H516" s="6"/>
      <c r="I516" s="6"/>
    </row>
    <row r="517" spans="1:9" x14ac:dyDescent="0.2">
      <c r="A517" s="5">
        <v>27007</v>
      </c>
      <c r="B517" s="5" t="s">
        <v>950</v>
      </c>
      <c r="C517" s="6" t="s">
        <v>35</v>
      </c>
      <c r="D517" s="1">
        <v>157.72</v>
      </c>
      <c r="E517" s="6" t="str">
        <f t="shared" ref="E517:E540" si="8">IF(OR(F517&gt;0,C517=""),"",ROUND(15%*D517,2))</f>
        <v/>
      </c>
      <c r="F517" s="170">
        <v>3.4</v>
      </c>
      <c r="G517" s="6" t="s">
        <v>46</v>
      </c>
      <c r="H517" s="6"/>
      <c r="I517" s="6"/>
    </row>
    <row r="518" spans="1:9" x14ac:dyDescent="0.2">
      <c r="A518" s="5">
        <v>27008</v>
      </c>
      <c r="B518" s="5" t="s">
        <v>951</v>
      </c>
      <c r="C518" s="6" t="s">
        <v>35</v>
      </c>
      <c r="D518" s="1">
        <v>153.21</v>
      </c>
      <c r="E518" s="6">
        <f t="shared" si="8"/>
        <v>22.98</v>
      </c>
      <c r="F518" s="6"/>
      <c r="G518" s="6" t="s">
        <v>46</v>
      </c>
      <c r="H518" s="6"/>
      <c r="I518" s="6"/>
    </row>
    <row r="519" spans="1:9" x14ac:dyDescent="0.2">
      <c r="A519" s="5">
        <v>27009</v>
      </c>
      <c r="B519" s="5" t="s">
        <v>952</v>
      </c>
      <c r="C519" s="6" t="s">
        <v>35</v>
      </c>
      <c r="D519" s="1">
        <v>131.97999999999999</v>
      </c>
      <c r="E519" s="6">
        <f t="shared" si="8"/>
        <v>19.8</v>
      </c>
      <c r="F519" s="6"/>
      <c r="G519" s="6" t="s">
        <v>46</v>
      </c>
      <c r="H519" s="6"/>
      <c r="I519" s="6"/>
    </row>
    <row r="520" spans="1:9" x14ac:dyDescent="0.2">
      <c r="A520" s="5">
        <v>27010</v>
      </c>
      <c r="B520" s="5" t="s">
        <v>953</v>
      </c>
      <c r="C520" s="6" t="s">
        <v>35</v>
      </c>
      <c r="D520" s="1">
        <v>146.35</v>
      </c>
      <c r="E520" s="6">
        <f t="shared" si="8"/>
        <v>21.95</v>
      </c>
      <c r="F520" s="6"/>
      <c r="G520" s="6" t="s">
        <v>46</v>
      </c>
      <c r="H520" s="6"/>
      <c r="I520" s="6"/>
    </row>
    <row r="521" spans="1:9" x14ac:dyDescent="0.2">
      <c r="A521" s="5">
        <v>27011</v>
      </c>
      <c r="B521" s="5" t="s">
        <v>947</v>
      </c>
      <c r="C521" s="6" t="s">
        <v>2118</v>
      </c>
      <c r="D521" s="1">
        <v>7.44</v>
      </c>
      <c r="E521" s="6" t="str">
        <f t="shared" si="8"/>
        <v/>
      </c>
      <c r="F521" s="6">
        <v>0.35</v>
      </c>
      <c r="G521" s="6" t="s">
        <v>46</v>
      </c>
      <c r="H521" s="6"/>
    </row>
    <row r="522" spans="1:9" x14ac:dyDescent="0.2">
      <c r="A522" s="5">
        <v>27012</v>
      </c>
      <c r="B522" s="5" t="s">
        <v>2314</v>
      </c>
      <c r="C522" s="6" t="s">
        <v>35</v>
      </c>
      <c r="D522" s="1">
        <v>69.5</v>
      </c>
      <c r="E522" s="6" t="str">
        <f t="shared" si="8"/>
        <v/>
      </c>
      <c r="F522" s="6">
        <v>0.35</v>
      </c>
      <c r="G522" s="6" t="s">
        <v>46</v>
      </c>
      <c r="H522" s="6"/>
    </row>
    <row r="523" spans="1:9" x14ac:dyDescent="0.2">
      <c r="A523" s="5">
        <v>27013</v>
      </c>
      <c r="B523" s="5" t="s">
        <v>2315</v>
      </c>
      <c r="C523" s="6" t="s">
        <v>35</v>
      </c>
      <c r="D523" s="1">
        <v>74.5</v>
      </c>
      <c r="E523" s="6" t="str">
        <f t="shared" si="8"/>
        <v/>
      </c>
      <c r="F523" s="6">
        <v>0.35</v>
      </c>
      <c r="G523" s="6" t="s">
        <v>46</v>
      </c>
      <c r="H523" s="6"/>
    </row>
    <row r="524" spans="1:9" x14ac:dyDescent="0.2">
      <c r="A524" s="16" t="s">
        <v>970</v>
      </c>
      <c r="B524" s="16" t="s">
        <v>971</v>
      </c>
      <c r="C524" s="6"/>
      <c r="D524" s="169"/>
      <c r="E524" s="6" t="str">
        <f t="shared" si="8"/>
        <v/>
      </c>
      <c r="F524" s="6"/>
      <c r="I524" s="6"/>
    </row>
    <row r="525" spans="1:9" x14ac:dyDescent="0.2">
      <c r="A525" s="5">
        <v>28001</v>
      </c>
      <c r="B525" s="5" t="s">
        <v>977</v>
      </c>
      <c r="C525" s="6" t="s">
        <v>35</v>
      </c>
      <c r="D525" s="169">
        <v>27.94</v>
      </c>
      <c r="E525" s="6">
        <f t="shared" si="8"/>
        <v>4.1900000000000004</v>
      </c>
      <c r="F525" s="6"/>
      <c r="G525" s="6" t="s">
        <v>46</v>
      </c>
      <c r="H525" s="6">
        <v>65</v>
      </c>
      <c r="I525" s="6"/>
    </row>
    <row r="526" spans="1:9" x14ac:dyDescent="0.2">
      <c r="A526" s="5">
        <v>28002</v>
      </c>
      <c r="B526" s="5" t="s">
        <v>978</v>
      </c>
      <c r="C526" s="6" t="s">
        <v>35</v>
      </c>
      <c r="D526" s="169">
        <v>45.16</v>
      </c>
      <c r="E526" s="6" t="str">
        <f t="shared" si="8"/>
        <v/>
      </c>
      <c r="F526" s="170">
        <v>5.5</v>
      </c>
      <c r="G526" s="6" t="s">
        <v>46</v>
      </c>
      <c r="H526" s="6">
        <v>65</v>
      </c>
      <c r="I526" s="6"/>
    </row>
    <row r="527" spans="1:9" x14ac:dyDescent="0.2">
      <c r="A527" s="5">
        <v>28003</v>
      </c>
      <c r="B527" s="5" t="s">
        <v>979</v>
      </c>
      <c r="C527" s="6" t="s">
        <v>35</v>
      </c>
      <c r="D527" s="169">
        <v>59.25</v>
      </c>
      <c r="E527" s="6" t="str">
        <f t="shared" si="8"/>
        <v/>
      </c>
      <c r="F527" s="170">
        <v>8.3000000000000007</v>
      </c>
      <c r="G527" s="6" t="s">
        <v>46</v>
      </c>
      <c r="H527" s="6">
        <v>65</v>
      </c>
      <c r="I527" s="6"/>
    </row>
    <row r="528" spans="1:9" x14ac:dyDescent="0.2">
      <c r="A528" s="5">
        <v>28004</v>
      </c>
      <c r="B528" s="5" t="s">
        <v>980</v>
      </c>
      <c r="C528" s="6" t="s">
        <v>35</v>
      </c>
      <c r="D528" s="169">
        <v>53.4</v>
      </c>
      <c r="E528" s="6">
        <f t="shared" si="8"/>
        <v>8.01</v>
      </c>
      <c r="F528" s="6"/>
      <c r="G528" s="6" t="s">
        <v>46</v>
      </c>
      <c r="H528" s="6">
        <v>65</v>
      </c>
      <c r="I528" s="6"/>
    </row>
    <row r="529" spans="1:9" x14ac:dyDescent="0.2">
      <c r="A529" s="5">
        <v>28005</v>
      </c>
      <c r="B529" s="5" t="s">
        <v>981</v>
      </c>
      <c r="C529" s="6" t="s">
        <v>35</v>
      </c>
      <c r="D529" s="169">
        <v>87.72</v>
      </c>
      <c r="E529" s="6" t="str">
        <f t="shared" si="8"/>
        <v/>
      </c>
      <c r="F529" s="170">
        <v>0.1</v>
      </c>
      <c r="G529" s="6" t="s">
        <v>46</v>
      </c>
      <c r="H529" s="6">
        <v>65</v>
      </c>
      <c r="I529" s="6"/>
    </row>
    <row r="530" spans="1:9" x14ac:dyDescent="0.2">
      <c r="A530" s="5">
        <v>28006</v>
      </c>
      <c r="B530" s="5" t="s">
        <v>982</v>
      </c>
      <c r="C530" s="6" t="s">
        <v>35</v>
      </c>
      <c r="D530" s="169">
        <v>109.6</v>
      </c>
      <c r="E530" s="6" t="str">
        <f t="shared" si="8"/>
        <v/>
      </c>
      <c r="F530" s="6">
        <v>0.05</v>
      </c>
      <c r="G530" s="6" t="s">
        <v>46</v>
      </c>
      <c r="H530" s="6">
        <v>65</v>
      </c>
      <c r="I530" s="6"/>
    </row>
    <row r="531" spans="1:9" x14ac:dyDescent="0.2">
      <c r="A531" s="5">
        <v>28007</v>
      </c>
      <c r="B531" s="5" t="s">
        <v>983</v>
      </c>
      <c r="C531" s="6" t="s">
        <v>35</v>
      </c>
      <c r="D531" s="169">
        <v>11.11</v>
      </c>
      <c r="E531" s="6">
        <f t="shared" si="8"/>
        <v>1.67</v>
      </c>
      <c r="F531" s="170"/>
      <c r="G531" s="6" t="s">
        <v>46</v>
      </c>
      <c r="H531" s="6">
        <v>72</v>
      </c>
      <c r="I531" s="6"/>
    </row>
    <row r="532" spans="1:9" x14ac:dyDescent="0.2">
      <c r="A532" s="5">
        <v>28008</v>
      </c>
      <c r="B532" s="5" t="s">
        <v>973</v>
      </c>
      <c r="C532" s="6" t="s">
        <v>35</v>
      </c>
      <c r="D532" s="169">
        <v>1.48</v>
      </c>
      <c r="E532" s="6" t="str">
        <f t="shared" si="8"/>
        <v/>
      </c>
      <c r="F532" s="6">
        <v>0.13</v>
      </c>
      <c r="G532" s="6" t="s">
        <v>46</v>
      </c>
      <c r="H532" s="6">
        <v>30</v>
      </c>
      <c r="I532" s="6"/>
    </row>
    <row r="533" spans="1:9" x14ac:dyDescent="0.2">
      <c r="A533" s="5">
        <v>28009</v>
      </c>
      <c r="B533" s="5" t="s">
        <v>974</v>
      </c>
      <c r="C533" s="6" t="s">
        <v>35</v>
      </c>
      <c r="D533" s="169">
        <v>0.62</v>
      </c>
      <c r="E533" s="6" t="str">
        <f t="shared" si="8"/>
        <v/>
      </c>
      <c r="F533" s="6">
        <v>0.13</v>
      </c>
      <c r="G533" s="6" t="s">
        <v>46</v>
      </c>
      <c r="H533" s="6">
        <v>42</v>
      </c>
      <c r="I533" s="6"/>
    </row>
    <row r="534" spans="1:9" x14ac:dyDescent="0.2">
      <c r="A534" s="5">
        <v>28010</v>
      </c>
      <c r="B534" s="5" t="s">
        <v>972</v>
      </c>
      <c r="C534" s="6" t="s">
        <v>35</v>
      </c>
      <c r="D534" s="169">
        <v>2.81</v>
      </c>
      <c r="E534" s="6" t="str">
        <f t="shared" si="8"/>
        <v/>
      </c>
      <c r="F534" s="6">
        <v>0.15</v>
      </c>
      <c r="G534" s="6" t="s">
        <v>46</v>
      </c>
      <c r="H534" s="6">
        <v>2</v>
      </c>
      <c r="I534" s="6"/>
    </row>
    <row r="535" spans="1:9" x14ac:dyDescent="0.2">
      <c r="A535" s="5">
        <v>28011</v>
      </c>
      <c r="B535" s="5" t="s">
        <v>984</v>
      </c>
      <c r="C535" s="6" t="s">
        <v>35</v>
      </c>
      <c r="D535" s="169">
        <v>75.42</v>
      </c>
      <c r="E535" s="6" t="str">
        <f t="shared" si="8"/>
        <v/>
      </c>
      <c r="F535" s="6">
        <v>2.2200000000000002</v>
      </c>
      <c r="G535" s="6" t="s">
        <v>46</v>
      </c>
      <c r="H535" s="6">
        <v>30</v>
      </c>
      <c r="I535" s="6"/>
    </row>
    <row r="536" spans="1:9" x14ac:dyDescent="0.2">
      <c r="A536" s="5">
        <v>28012</v>
      </c>
      <c r="B536" s="5" t="s">
        <v>985</v>
      </c>
      <c r="C536" s="6" t="s">
        <v>35</v>
      </c>
      <c r="D536" s="169">
        <v>254.24</v>
      </c>
      <c r="E536" s="6" t="str">
        <f t="shared" si="8"/>
        <v/>
      </c>
      <c r="F536" s="6">
        <v>0.55000000000000004</v>
      </c>
      <c r="G536" s="6" t="s">
        <v>46</v>
      </c>
      <c r="H536" s="6">
        <v>30</v>
      </c>
      <c r="I536" s="6"/>
    </row>
    <row r="537" spans="1:9" x14ac:dyDescent="0.2">
      <c r="A537" s="5">
        <v>28013</v>
      </c>
      <c r="B537" s="5" t="s">
        <v>975</v>
      </c>
      <c r="C537" s="6" t="s">
        <v>35</v>
      </c>
      <c r="D537" s="169">
        <v>65.13</v>
      </c>
      <c r="E537" s="6">
        <f t="shared" si="8"/>
        <v>9.77</v>
      </c>
      <c r="F537" s="6"/>
      <c r="G537" s="6" t="s">
        <v>46</v>
      </c>
      <c r="H537" s="6">
        <v>30</v>
      </c>
      <c r="I537" s="6"/>
    </row>
    <row r="538" spans="1:9" x14ac:dyDescent="0.2">
      <c r="A538">
        <v>28014</v>
      </c>
      <c r="B538" s="5" t="s">
        <v>2337</v>
      </c>
      <c r="C538" s="6" t="s">
        <v>35</v>
      </c>
      <c r="D538" s="169">
        <v>32.700000000000003</v>
      </c>
      <c r="E538" s="6">
        <f t="shared" si="8"/>
        <v>4.91</v>
      </c>
      <c r="F538" s="6"/>
      <c r="G538" s="6" t="s">
        <v>46</v>
      </c>
      <c r="H538" s="6">
        <v>30</v>
      </c>
      <c r="I538" s="6"/>
    </row>
    <row r="539" spans="1:9" x14ac:dyDescent="0.2">
      <c r="A539" s="5">
        <v>28015</v>
      </c>
      <c r="B539" s="5" t="s">
        <v>976</v>
      </c>
      <c r="C539" s="6" t="s">
        <v>35</v>
      </c>
      <c r="D539" s="169">
        <v>58.43</v>
      </c>
      <c r="E539" s="6">
        <f t="shared" si="8"/>
        <v>8.76</v>
      </c>
      <c r="F539" s="6"/>
      <c r="G539" s="6" t="s">
        <v>46</v>
      </c>
      <c r="H539" s="6">
        <v>30</v>
      </c>
      <c r="I539" s="6"/>
    </row>
    <row r="540" spans="1:9" x14ac:dyDescent="0.2">
      <c r="A540" s="5">
        <v>28016</v>
      </c>
      <c r="B540" s="5" t="s">
        <v>2334</v>
      </c>
      <c r="C540" s="6" t="s">
        <v>390</v>
      </c>
      <c r="D540" s="169">
        <f>ROUND(16/14*D250,2)</f>
        <v>0.59</v>
      </c>
      <c r="E540" s="6" t="str">
        <f t="shared" si="8"/>
        <v/>
      </c>
      <c r="F540" s="6">
        <v>0.17</v>
      </c>
      <c r="G540" s="6" t="s">
        <v>46</v>
      </c>
      <c r="H540" s="6">
        <v>6</v>
      </c>
    </row>
  </sheetData>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249977111117893"/>
  </sheetPr>
  <dimension ref="A1:FV305"/>
  <sheetViews>
    <sheetView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9.140625" style="5" customWidth="1"/>
    <col min="2" max="2" width="66.5703125" style="5" customWidth="1"/>
    <col min="3" max="3" width="9.85546875" style="5" customWidth="1"/>
    <col min="4" max="114" width="10.28515625" style="5" customWidth="1"/>
    <col min="115" max="151" width="10.28515625" style="2" customWidth="1"/>
    <col min="152" max="177" width="10.28515625" style="5" customWidth="1"/>
    <col min="178" max="178" width="12" style="5" customWidth="1"/>
    <col min="179" max="180" width="22.7109375" style="5" bestFit="1" customWidth="1"/>
    <col min="181" max="185" width="15.5703125" style="5" bestFit="1" customWidth="1"/>
    <col min="186" max="16384" width="11.42578125" style="5"/>
  </cols>
  <sheetData>
    <row r="1" spans="1:177" x14ac:dyDescent="0.2">
      <c r="A1" s="5" t="s">
        <v>2029</v>
      </c>
      <c r="B1" s="5">
        <v>1</v>
      </c>
      <c r="C1" s="45" t="s">
        <v>2008</v>
      </c>
      <c r="D1" s="45"/>
      <c r="E1" s="4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row>
    <row r="2" spans="1:177" x14ac:dyDescent="0.2">
      <c r="A2" s="5" t="s">
        <v>193</v>
      </c>
      <c r="B2" s="5" t="s">
        <v>194</v>
      </c>
      <c r="D2" s="143" t="s">
        <v>2300</v>
      </c>
      <c r="E2" s="128"/>
      <c r="F2" s="128"/>
      <c r="G2" s="143"/>
      <c r="H2" s="143"/>
      <c r="I2" s="143"/>
      <c r="J2" s="143"/>
      <c r="K2" s="143"/>
      <c r="L2" s="143"/>
      <c r="M2" s="143"/>
      <c r="N2" s="143"/>
      <c r="O2" s="143"/>
      <c r="P2" s="143"/>
      <c r="Q2" s="144" t="s">
        <v>2301</v>
      </c>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5"/>
      <c r="AU2" s="145"/>
      <c r="AV2" s="145"/>
      <c r="AW2" s="145"/>
      <c r="AX2" s="145"/>
      <c r="AY2" s="145"/>
      <c r="AZ2" s="145"/>
      <c r="BA2" s="145"/>
      <c r="BB2" s="145"/>
      <c r="BC2" s="145"/>
      <c r="BD2" s="146" t="s">
        <v>2302</v>
      </c>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7"/>
      <c r="CZ2" s="148"/>
      <c r="DA2" s="149"/>
      <c r="DB2" s="150"/>
      <c r="DC2" s="151"/>
      <c r="DD2" s="151"/>
      <c r="DE2" s="151"/>
      <c r="DF2" s="151"/>
      <c r="DG2" s="151"/>
      <c r="DH2" s="144" t="s">
        <v>2303</v>
      </c>
      <c r="DI2" s="152"/>
      <c r="DJ2" s="152"/>
      <c r="DK2" s="153"/>
      <c r="DL2" s="154"/>
      <c r="DM2" s="152"/>
      <c r="DN2" s="152"/>
      <c r="DO2" s="152"/>
      <c r="DP2" s="152"/>
      <c r="DQ2" s="155"/>
      <c r="DR2" s="156" t="s">
        <v>2304</v>
      </c>
      <c r="DS2" s="156"/>
      <c r="DT2" s="156"/>
      <c r="DU2" s="156"/>
      <c r="DV2" s="157"/>
      <c r="DW2" s="158"/>
      <c r="DX2" s="158"/>
      <c r="DY2" s="156"/>
      <c r="DZ2" s="156"/>
      <c r="EA2" s="156"/>
      <c r="EB2" s="159" t="s">
        <v>2307</v>
      </c>
      <c r="EC2" s="160"/>
      <c r="ED2" s="160"/>
      <c r="EE2" s="160"/>
      <c r="EF2" s="160"/>
      <c r="EG2" s="160"/>
      <c r="EH2" s="161"/>
      <c r="EI2" s="160"/>
      <c r="EJ2" s="160"/>
      <c r="EK2" s="160"/>
      <c r="EL2" s="160"/>
      <c r="EM2" s="162"/>
      <c r="EN2" s="163" t="s">
        <v>2305</v>
      </c>
      <c r="EO2" s="151"/>
      <c r="EP2" s="151"/>
      <c r="EQ2" s="151"/>
      <c r="ER2" s="151"/>
      <c r="ES2" s="151"/>
      <c r="ET2" s="151"/>
      <c r="EU2" s="151"/>
      <c r="EV2" s="151"/>
      <c r="EW2" s="164"/>
      <c r="EX2" s="164"/>
      <c r="EY2" s="164"/>
      <c r="EZ2" s="164"/>
      <c r="FA2" s="164"/>
      <c r="FB2" s="164"/>
      <c r="FC2" s="165" t="s">
        <v>2306</v>
      </c>
      <c r="FD2" s="165"/>
      <c r="FE2" s="165"/>
      <c r="FF2" s="165"/>
      <c r="FG2" s="165"/>
      <c r="FH2" s="165"/>
      <c r="FI2" s="165"/>
      <c r="FJ2" s="165"/>
      <c r="FK2" s="165"/>
      <c r="FL2" s="165"/>
      <c r="FM2" s="165"/>
      <c r="FN2" s="165"/>
      <c r="FO2" s="165"/>
      <c r="FP2" s="165"/>
      <c r="FQ2" s="165"/>
      <c r="FR2" s="165"/>
      <c r="FS2" s="165"/>
      <c r="FT2" s="165"/>
      <c r="FU2" s="165"/>
    </row>
    <row r="3" spans="1:177" ht="36.75" customHeight="1" x14ac:dyDescent="0.2">
      <c r="A3" s="13" t="s">
        <v>1</v>
      </c>
      <c r="B3" s="13" t="s">
        <v>195</v>
      </c>
      <c r="C3" s="14" t="s">
        <v>2010</v>
      </c>
      <c r="D3" s="129" t="s">
        <v>198</v>
      </c>
      <c r="E3" s="129" t="s">
        <v>199</v>
      </c>
      <c r="F3" s="129" t="s">
        <v>200</v>
      </c>
      <c r="G3" s="129" t="s">
        <v>201</v>
      </c>
      <c r="H3" s="129" t="s">
        <v>202</v>
      </c>
      <c r="I3" s="129" t="s">
        <v>203</v>
      </c>
      <c r="J3" s="129" t="s">
        <v>204</v>
      </c>
      <c r="K3" s="129" t="s">
        <v>205</v>
      </c>
      <c r="L3" s="129" t="s">
        <v>206</v>
      </c>
      <c r="M3" s="129" t="s">
        <v>2097</v>
      </c>
      <c r="N3" s="129" t="s">
        <v>2098</v>
      </c>
      <c r="O3" s="129" t="s">
        <v>207</v>
      </c>
      <c r="P3" s="129" t="s">
        <v>208</v>
      </c>
      <c r="Q3" s="130" t="s">
        <v>209</v>
      </c>
      <c r="R3" s="130" t="s">
        <v>210</v>
      </c>
      <c r="S3" s="130" t="s">
        <v>211</v>
      </c>
      <c r="T3" s="130" t="s">
        <v>212</v>
      </c>
      <c r="U3" s="131" t="s">
        <v>213</v>
      </c>
      <c r="V3" s="131" t="s">
        <v>214</v>
      </c>
      <c r="W3" s="130" t="s">
        <v>215</v>
      </c>
      <c r="X3" s="130" t="s">
        <v>216</v>
      </c>
      <c r="Y3" s="131" t="s">
        <v>217</v>
      </c>
      <c r="Z3" s="130" t="s">
        <v>218</v>
      </c>
      <c r="AA3" s="130" t="s">
        <v>219</v>
      </c>
      <c r="AB3" s="130" t="s">
        <v>220</v>
      </c>
      <c r="AC3" s="130" t="s">
        <v>221</v>
      </c>
      <c r="AD3" s="131" t="s">
        <v>222</v>
      </c>
      <c r="AE3" s="131" t="s">
        <v>223</v>
      </c>
      <c r="AF3" s="131" t="s">
        <v>224</v>
      </c>
      <c r="AG3" s="130" t="s">
        <v>2099</v>
      </c>
      <c r="AH3" s="130" t="s">
        <v>2100</v>
      </c>
      <c r="AI3" s="130" t="s">
        <v>2101</v>
      </c>
      <c r="AJ3" s="130" t="s">
        <v>2102</v>
      </c>
      <c r="AK3" s="130" t="s">
        <v>225</v>
      </c>
      <c r="AL3" s="130" t="s">
        <v>226</v>
      </c>
      <c r="AM3" s="130" t="s">
        <v>227</v>
      </c>
      <c r="AN3" s="130" t="s">
        <v>228</v>
      </c>
      <c r="AO3" s="131" t="s">
        <v>229</v>
      </c>
      <c r="AP3" s="131" t="s">
        <v>230</v>
      </c>
      <c r="AQ3" s="131" t="s">
        <v>2090</v>
      </c>
      <c r="AR3" s="131" t="s">
        <v>232</v>
      </c>
      <c r="AS3" s="131" t="s">
        <v>233</v>
      </c>
      <c r="AT3" s="132" t="s">
        <v>2107</v>
      </c>
      <c r="AU3" s="132" t="s">
        <v>342</v>
      </c>
      <c r="AV3" s="132" t="s">
        <v>343</v>
      </c>
      <c r="AW3" s="132" t="s">
        <v>2093</v>
      </c>
      <c r="AX3" s="132" t="s">
        <v>2094</v>
      </c>
      <c r="AY3" s="132" t="s">
        <v>2095</v>
      </c>
      <c r="AZ3" s="132" t="s">
        <v>2096</v>
      </c>
      <c r="BA3" s="131" t="s">
        <v>2244</v>
      </c>
      <c r="BB3" s="131" t="s">
        <v>2108</v>
      </c>
      <c r="BC3" s="131" t="s">
        <v>2036</v>
      </c>
      <c r="BD3" s="94" t="s">
        <v>234</v>
      </c>
      <c r="BE3" s="94" t="s">
        <v>235</v>
      </c>
      <c r="BF3" s="94" t="s">
        <v>236</v>
      </c>
      <c r="BG3" s="94" t="s">
        <v>237</v>
      </c>
      <c r="BH3" s="19" t="s">
        <v>238</v>
      </c>
      <c r="BI3" s="19" t="s">
        <v>239</v>
      </c>
      <c r="BJ3" s="94" t="s">
        <v>240</v>
      </c>
      <c r="BK3" s="94" t="s">
        <v>241</v>
      </c>
      <c r="BL3" s="19" t="s">
        <v>242</v>
      </c>
      <c r="BM3" s="94" t="s">
        <v>243</v>
      </c>
      <c r="BN3" s="94" t="s">
        <v>244</v>
      </c>
      <c r="BO3" s="19" t="s">
        <v>245</v>
      </c>
      <c r="BP3" s="19" t="s">
        <v>246</v>
      </c>
      <c r="BQ3" s="19" t="s">
        <v>247</v>
      </c>
      <c r="BR3" s="19" t="s">
        <v>2091</v>
      </c>
      <c r="BS3" s="19" t="s">
        <v>248</v>
      </c>
      <c r="BT3" s="19" t="s">
        <v>249</v>
      </c>
      <c r="BU3" s="19" t="s">
        <v>250</v>
      </c>
      <c r="BV3" s="19" t="s">
        <v>251</v>
      </c>
      <c r="BW3" s="19" t="s">
        <v>252</v>
      </c>
      <c r="BX3" s="19" t="s">
        <v>253</v>
      </c>
      <c r="BY3" s="19" t="s">
        <v>254</v>
      </c>
      <c r="BZ3" s="19" t="s">
        <v>255</v>
      </c>
      <c r="CA3" s="94" t="s">
        <v>2103</v>
      </c>
      <c r="CB3" s="94" t="s">
        <v>2104</v>
      </c>
      <c r="CC3" s="94" t="s">
        <v>2105</v>
      </c>
      <c r="CD3" s="94" t="s">
        <v>2106</v>
      </c>
      <c r="CE3" s="94" t="s">
        <v>256</v>
      </c>
      <c r="CF3" s="94" t="s">
        <v>257</v>
      </c>
      <c r="CG3" s="94" t="s">
        <v>258</v>
      </c>
      <c r="CH3" s="94" t="s">
        <v>259</v>
      </c>
      <c r="CI3" s="19" t="s">
        <v>260</v>
      </c>
      <c r="CJ3" s="19" t="s">
        <v>261</v>
      </c>
      <c r="CK3" s="19" t="s">
        <v>262</v>
      </c>
      <c r="CL3" s="19" t="s">
        <v>263</v>
      </c>
      <c r="CM3" s="19" t="s">
        <v>264</v>
      </c>
      <c r="CN3" s="19" t="s">
        <v>265</v>
      </c>
      <c r="CO3" s="19" t="s">
        <v>266</v>
      </c>
      <c r="CP3" s="19" t="s">
        <v>267</v>
      </c>
      <c r="CQ3" s="19" t="s">
        <v>2092</v>
      </c>
      <c r="CR3" s="19" t="s">
        <v>269</v>
      </c>
      <c r="CS3" s="19" t="s">
        <v>270</v>
      </c>
      <c r="CT3" s="19" t="s">
        <v>271</v>
      </c>
      <c r="CU3" s="19" t="s">
        <v>272</v>
      </c>
      <c r="CV3" s="19" t="s">
        <v>273</v>
      </c>
      <c r="CW3" s="19" t="s">
        <v>274</v>
      </c>
      <c r="CX3" s="94" t="s">
        <v>275</v>
      </c>
      <c r="CY3" s="94" t="s">
        <v>276</v>
      </c>
      <c r="CZ3" s="94" t="s">
        <v>277</v>
      </c>
      <c r="DA3" s="94" t="s">
        <v>278</v>
      </c>
      <c r="DB3" s="19" t="s">
        <v>279</v>
      </c>
      <c r="DC3" s="19" t="s">
        <v>280</v>
      </c>
      <c r="DD3" s="19" t="s">
        <v>281</v>
      </c>
      <c r="DE3" s="19" t="s">
        <v>282</v>
      </c>
      <c r="DF3" s="19" t="s">
        <v>283</v>
      </c>
      <c r="DG3" s="19" t="s">
        <v>2708</v>
      </c>
      <c r="DH3" s="131" t="s">
        <v>284</v>
      </c>
      <c r="DI3" s="131" t="s">
        <v>285</v>
      </c>
      <c r="DJ3" s="131" t="s">
        <v>286</v>
      </c>
      <c r="DK3" s="131" t="s">
        <v>287</v>
      </c>
      <c r="DL3" s="131" t="s">
        <v>288</v>
      </c>
      <c r="DM3" s="131" t="s">
        <v>289</v>
      </c>
      <c r="DN3" s="131" t="s">
        <v>290</v>
      </c>
      <c r="DO3" s="131" t="s">
        <v>291</v>
      </c>
      <c r="DP3" s="131" t="s">
        <v>292</v>
      </c>
      <c r="DQ3" s="131" t="s">
        <v>293</v>
      </c>
      <c r="DR3" s="133" t="s">
        <v>294</v>
      </c>
      <c r="DS3" s="134" t="s">
        <v>295</v>
      </c>
      <c r="DT3" s="134" t="s">
        <v>296</v>
      </c>
      <c r="DU3" s="134" t="s">
        <v>297</v>
      </c>
      <c r="DV3" s="134" t="s">
        <v>298</v>
      </c>
      <c r="DW3" s="134" t="s">
        <v>299</v>
      </c>
      <c r="DX3" s="134" t="s">
        <v>300</v>
      </c>
      <c r="DY3" s="134" t="s">
        <v>301</v>
      </c>
      <c r="DZ3" s="134" t="s">
        <v>302</v>
      </c>
      <c r="EA3" s="134" t="s">
        <v>303</v>
      </c>
      <c r="EB3" s="135" t="s">
        <v>304</v>
      </c>
      <c r="EC3" s="135" t="s">
        <v>305</v>
      </c>
      <c r="ED3" s="136" t="s">
        <v>306</v>
      </c>
      <c r="EE3" s="136" t="s">
        <v>307</v>
      </c>
      <c r="EF3" s="135" t="s">
        <v>308</v>
      </c>
      <c r="EG3" s="136" t="s">
        <v>309</v>
      </c>
      <c r="EH3" s="135" t="s">
        <v>310</v>
      </c>
      <c r="EI3" s="136" t="s">
        <v>311</v>
      </c>
      <c r="EJ3" s="135" t="s">
        <v>312</v>
      </c>
      <c r="EK3" s="135" t="s">
        <v>313</v>
      </c>
      <c r="EL3" s="136" t="s">
        <v>314</v>
      </c>
      <c r="EM3" s="136" t="s">
        <v>315</v>
      </c>
      <c r="EN3" s="137" t="s">
        <v>316</v>
      </c>
      <c r="EO3" s="137" t="s">
        <v>317</v>
      </c>
      <c r="EP3" s="138" t="s">
        <v>318</v>
      </c>
      <c r="EQ3" s="138" t="s">
        <v>319</v>
      </c>
      <c r="ER3" s="137" t="s">
        <v>320</v>
      </c>
      <c r="ES3" s="138" t="s">
        <v>321</v>
      </c>
      <c r="ET3" s="137" t="s">
        <v>322</v>
      </c>
      <c r="EU3" s="138" t="s">
        <v>323</v>
      </c>
      <c r="EV3" s="138" t="s">
        <v>324</v>
      </c>
      <c r="EW3" s="138" t="s">
        <v>325</v>
      </c>
      <c r="EX3" s="138" t="s">
        <v>326</v>
      </c>
      <c r="EY3" s="137" t="s">
        <v>327</v>
      </c>
      <c r="EZ3" s="137" t="s">
        <v>328</v>
      </c>
      <c r="FA3" s="138" t="s">
        <v>329</v>
      </c>
      <c r="FB3" s="139" t="s">
        <v>330</v>
      </c>
      <c r="FC3" s="140" t="s">
        <v>331</v>
      </c>
      <c r="FD3" s="140" t="s">
        <v>332</v>
      </c>
      <c r="FE3" s="140" t="s">
        <v>333</v>
      </c>
      <c r="FF3" s="140" t="s">
        <v>334</v>
      </c>
      <c r="FG3" s="140" t="s">
        <v>335</v>
      </c>
      <c r="FH3" s="140" t="s">
        <v>336</v>
      </c>
      <c r="FI3" s="140" t="s">
        <v>337</v>
      </c>
      <c r="FJ3" s="140" t="s">
        <v>338</v>
      </c>
      <c r="FK3" s="140" t="s">
        <v>339</v>
      </c>
      <c r="FL3" s="140" t="s">
        <v>340</v>
      </c>
      <c r="FM3" s="141" t="s">
        <v>344</v>
      </c>
      <c r="FN3" s="141" t="s">
        <v>345</v>
      </c>
      <c r="FO3" s="141" t="s">
        <v>346</v>
      </c>
      <c r="FP3" s="141" t="s">
        <v>341</v>
      </c>
      <c r="FQ3" s="142" t="s">
        <v>347</v>
      </c>
      <c r="FR3" s="141" t="s">
        <v>348</v>
      </c>
      <c r="FS3" s="141" t="s">
        <v>349</v>
      </c>
      <c r="FT3" s="141" t="s">
        <v>350</v>
      </c>
      <c r="FU3" s="141" t="s">
        <v>351</v>
      </c>
    </row>
    <row r="4" spans="1:177" x14ac:dyDescent="0.2">
      <c r="A4" s="41" t="s">
        <v>352</v>
      </c>
      <c r="B4" s="16" t="s">
        <v>353</v>
      </c>
      <c r="C4" s="6" t="str">
        <f>""&amp;VLOOKUP(A4,Suministros!$A:$C,3,0)</f>
        <v/>
      </c>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BA4" s="6"/>
      <c r="BB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row>
    <row r="5" spans="1:177" x14ac:dyDescent="0.2">
      <c r="A5" s="42">
        <v>1001</v>
      </c>
      <c r="B5" s="38" t="str">
        <f>VLOOKUP(A5,Suministros!$A:$B,2,0)</f>
        <v>Cruceta de madera tratada de 90 mm x 115 mm x 1,20 m</v>
      </c>
      <c r="C5" s="6" t="str">
        <f>""&amp;VLOOKUP(A5,Suministros!$A:$C,3,0)</f>
        <v>und</v>
      </c>
      <c r="M5" s="5">
        <v>1</v>
      </c>
      <c r="N5" s="5">
        <v>1</v>
      </c>
      <c r="O5" s="5">
        <v>1</v>
      </c>
      <c r="P5" s="5">
        <v>1</v>
      </c>
      <c r="AO5" s="5">
        <v>2</v>
      </c>
      <c r="AR5" s="5">
        <v>1</v>
      </c>
      <c r="BA5" s="6">
        <v>2</v>
      </c>
      <c r="BB5" s="6">
        <v>2</v>
      </c>
      <c r="BC5" s="5">
        <v>2</v>
      </c>
      <c r="BX5" s="6"/>
      <c r="CO5" s="5">
        <v>4</v>
      </c>
      <c r="CR5" s="5">
        <v>2</v>
      </c>
      <c r="CS5" s="5">
        <v>3</v>
      </c>
      <c r="CV5" s="5">
        <v>2</v>
      </c>
      <c r="DE5" s="5">
        <v>2</v>
      </c>
      <c r="DH5" s="5">
        <v>1</v>
      </c>
      <c r="DI5" s="5">
        <v>1</v>
      </c>
      <c r="DJ5" s="5">
        <v>1</v>
      </c>
      <c r="DK5" s="5">
        <v>1</v>
      </c>
      <c r="DL5" s="5"/>
      <c r="DM5" s="5"/>
      <c r="DN5" s="5"/>
      <c r="DO5" s="5"/>
      <c r="DP5" s="5"/>
      <c r="DQ5" s="5"/>
      <c r="EV5" s="2"/>
      <c r="EW5" s="2"/>
      <c r="EX5" s="2"/>
      <c r="EY5" s="2"/>
      <c r="EZ5" s="2"/>
      <c r="FA5" s="2"/>
      <c r="FB5" s="2"/>
    </row>
    <row r="6" spans="1:177" x14ac:dyDescent="0.2">
      <c r="A6" s="42">
        <v>1002</v>
      </c>
      <c r="B6" s="38" t="str">
        <f>VLOOKUP(A6,Suministros!$A:$B,2,0)</f>
        <v>Cruceta de madera tratada de 90 mm x 115 mm x 1,50 m</v>
      </c>
      <c r="C6" s="6" t="str">
        <f>""&amp;VLOOKUP(A6,Suministros!$A:$C,3,0)</f>
        <v>und</v>
      </c>
      <c r="AD6" s="5">
        <v>2</v>
      </c>
      <c r="AP6" s="5">
        <v>4</v>
      </c>
      <c r="AQ6" s="5">
        <v>4</v>
      </c>
      <c r="AS6" s="5">
        <v>2</v>
      </c>
      <c r="AT6" s="5">
        <v>4</v>
      </c>
      <c r="BA6" s="6"/>
      <c r="BB6" s="6"/>
      <c r="BX6" s="6">
        <v>3</v>
      </c>
      <c r="CP6" s="5">
        <v>6</v>
      </c>
      <c r="CQ6" s="5">
        <v>6</v>
      </c>
      <c r="DF6" s="5">
        <v>4</v>
      </c>
      <c r="DG6" s="5">
        <v>6</v>
      </c>
      <c r="DK6" s="5"/>
      <c r="DL6" s="5">
        <v>1</v>
      </c>
      <c r="DM6" s="5">
        <v>1</v>
      </c>
      <c r="DN6" s="5">
        <v>1</v>
      </c>
      <c r="DO6" s="5">
        <v>1</v>
      </c>
      <c r="DP6" s="5"/>
      <c r="DQ6" s="5"/>
      <c r="EV6" s="2"/>
      <c r="EW6" s="2"/>
      <c r="EX6" s="2"/>
      <c r="EY6" s="2"/>
      <c r="EZ6" s="2"/>
      <c r="FA6" s="2"/>
      <c r="FB6" s="2"/>
      <c r="FO6" s="5">
        <v>4</v>
      </c>
      <c r="FR6" s="5">
        <v>2</v>
      </c>
      <c r="FS6" s="5">
        <v>2</v>
      </c>
    </row>
    <row r="7" spans="1:177" x14ac:dyDescent="0.2">
      <c r="A7" s="42">
        <v>1003</v>
      </c>
      <c r="B7" s="38" t="str">
        <f>VLOOKUP(A7,Suministros!$A:$B,2,0)</f>
        <v>Cruceta de madera tratada de 90 mm x 115 mm x 2,00 m</v>
      </c>
      <c r="C7" s="6" t="str">
        <f>""&amp;VLOOKUP(A7,Suministros!$A:$C,3,0)</f>
        <v>und</v>
      </c>
      <c r="BA7" s="6"/>
      <c r="BB7" s="6"/>
      <c r="BX7" s="6"/>
      <c r="CI7" s="5">
        <v>1</v>
      </c>
      <c r="CJ7" s="5">
        <v>2</v>
      </c>
      <c r="CK7" s="5">
        <v>2</v>
      </c>
      <c r="CL7" s="5">
        <v>3</v>
      </c>
      <c r="CM7" s="5">
        <v>3</v>
      </c>
      <c r="CN7" s="5">
        <v>2</v>
      </c>
      <c r="DK7" s="5"/>
      <c r="DL7" s="5"/>
      <c r="DM7" s="5"/>
      <c r="DN7" s="5"/>
      <c r="DO7" s="5"/>
      <c r="DP7" s="5"/>
      <c r="DQ7" s="5"/>
      <c r="EV7" s="2"/>
      <c r="EW7" s="2"/>
      <c r="EX7" s="2"/>
      <c r="EY7" s="2"/>
      <c r="EZ7" s="2"/>
      <c r="FA7" s="2"/>
      <c r="FB7" s="2"/>
      <c r="FM7" s="5">
        <v>2</v>
      </c>
      <c r="FN7" s="5">
        <v>4</v>
      </c>
      <c r="FP7" s="5">
        <v>1</v>
      </c>
      <c r="FQ7" s="5">
        <v>2</v>
      </c>
    </row>
    <row r="8" spans="1:177" x14ac:dyDescent="0.2">
      <c r="A8" s="42">
        <v>1004</v>
      </c>
      <c r="B8" s="38" t="str">
        <f>VLOOKUP(A8,Suministros!$A:$B,2,0)</f>
        <v>Cruceta de madera tratada de 90 mm x 115 mm x 2,40 m</v>
      </c>
      <c r="C8" s="6" t="str">
        <f>""&amp;VLOOKUP(A8,Suministros!$A:$C,3,0)</f>
        <v>und</v>
      </c>
      <c r="Q8" s="5">
        <v>1</v>
      </c>
      <c r="R8" s="5">
        <v>1</v>
      </c>
      <c r="S8" s="5">
        <v>2</v>
      </c>
      <c r="T8" s="5">
        <v>2</v>
      </c>
      <c r="W8" s="5">
        <v>2</v>
      </c>
      <c r="X8" s="5">
        <v>2</v>
      </c>
      <c r="Z8" s="5">
        <v>2</v>
      </c>
      <c r="AA8" s="5">
        <v>2</v>
      </c>
      <c r="AB8" s="5">
        <v>2</v>
      </c>
      <c r="AC8" s="5">
        <v>2</v>
      </c>
      <c r="AE8" s="5">
        <v>2</v>
      </c>
      <c r="AF8" s="5">
        <v>1</v>
      </c>
      <c r="AG8" s="5">
        <v>3</v>
      </c>
      <c r="AH8" s="5">
        <v>3</v>
      </c>
      <c r="AI8" s="5">
        <v>3</v>
      </c>
      <c r="AJ8" s="5">
        <v>3</v>
      </c>
      <c r="AK8" s="5">
        <v>3</v>
      </c>
      <c r="AL8" s="5">
        <v>3</v>
      </c>
      <c r="AM8" s="5">
        <v>3</v>
      </c>
      <c r="AN8" s="5">
        <v>3</v>
      </c>
      <c r="AT8" s="5">
        <v>1</v>
      </c>
      <c r="BA8" s="6"/>
      <c r="BB8" s="6"/>
      <c r="BD8" s="5">
        <v>1</v>
      </c>
      <c r="BE8" s="5">
        <v>1</v>
      </c>
      <c r="BF8" s="5">
        <v>2</v>
      </c>
      <c r="BG8" s="5">
        <v>2</v>
      </c>
      <c r="BJ8" s="5">
        <v>2</v>
      </c>
      <c r="BK8" s="5">
        <v>2</v>
      </c>
      <c r="BM8" s="5">
        <v>2</v>
      </c>
      <c r="BN8" s="5">
        <v>2</v>
      </c>
      <c r="BO8" s="5">
        <v>1</v>
      </c>
      <c r="BP8" s="5">
        <v>2</v>
      </c>
      <c r="BQ8" s="5">
        <v>2</v>
      </c>
      <c r="BR8" s="5">
        <v>2</v>
      </c>
      <c r="BS8" s="5">
        <v>2</v>
      </c>
      <c r="BV8" s="5">
        <v>2</v>
      </c>
      <c r="BW8" s="5">
        <v>2</v>
      </c>
      <c r="BX8" s="6"/>
      <c r="BY8" s="5">
        <v>1</v>
      </c>
      <c r="BZ8" s="5">
        <v>2</v>
      </c>
      <c r="CA8" s="5">
        <v>3</v>
      </c>
      <c r="CB8" s="5">
        <v>3</v>
      </c>
      <c r="CC8" s="5">
        <v>3</v>
      </c>
      <c r="CD8" s="5">
        <v>3</v>
      </c>
      <c r="CE8" s="5">
        <v>3</v>
      </c>
      <c r="CF8" s="5">
        <v>3</v>
      </c>
      <c r="CG8" s="5">
        <v>3</v>
      </c>
      <c r="CH8" s="5">
        <v>3</v>
      </c>
      <c r="CX8" s="5">
        <v>3</v>
      </c>
      <c r="CY8" s="5">
        <v>3</v>
      </c>
      <c r="CZ8" s="5">
        <v>3</v>
      </c>
      <c r="DA8" s="5">
        <v>3</v>
      </c>
      <c r="DB8" s="5">
        <v>2</v>
      </c>
      <c r="DC8" s="5">
        <v>2</v>
      </c>
      <c r="DD8" s="5">
        <v>2</v>
      </c>
      <c r="DK8" s="5"/>
      <c r="DL8" s="5"/>
      <c r="DM8" s="5"/>
      <c r="DN8" s="5"/>
      <c r="DO8" s="5"/>
      <c r="DP8" s="5">
        <v>3</v>
      </c>
      <c r="DQ8" s="5">
        <v>1</v>
      </c>
      <c r="EV8" s="2"/>
      <c r="EW8" s="2"/>
      <c r="EX8" s="2"/>
      <c r="EY8" s="2"/>
      <c r="EZ8" s="2"/>
      <c r="FA8" s="2"/>
      <c r="FB8" s="2"/>
    </row>
    <row r="9" spans="1:177" x14ac:dyDescent="0.2">
      <c r="A9" s="42">
        <v>1006</v>
      </c>
      <c r="B9" s="38" t="str">
        <f>VLOOKUP(A9,Suministros!$A:$B,2,0)</f>
        <v>Cruceta de madera tratada de 90 mm x 254 mm x 2,40 m</v>
      </c>
      <c r="C9" s="6" t="str">
        <f>""&amp;VLOOKUP(A9,Suministros!$A:$C,3,0)</f>
        <v>und</v>
      </c>
      <c r="BA9" s="6"/>
      <c r="BB9" s="6"/>
      <c r="BX9" s="6"/>
      <c r="DK9" s="5"/>
      <c r="DL9" s="5"/>
      <c r="DM9" s="5"/>
      <c r="DN9" s="5"/>
      <c r="DO9" s="5"/>
      <c r="DP9" s="5">
        <v>2</v>
      </c>
      <c r="DQ9" s="5"/>
      <c r="EV9" s="2"/>
      <c r="EW9" s="2"/>
      <c r="EX9" s="2"/>
      <c r="EY9" s="2"/>
      <c r="EZ9" s="2"/>
      <c r="FA9" s="2"/>
      <c r="FB9" s="2"/>
    </row>
    <row r="10" spans="1:177" x14ac:dyDescent="0.2">
      <c r="A10" s="42">
        <v>1007</v>
      </c>
      <c r="B10" s="38" t="str">
        <f>VLOOKUP(A10,Suministros!$A:$B,2,0)</f>
        <v>Cruceta de madera tratada de 102 mm x 127 mm x 2,40 m</v>
      </c>
      <c r="C10" s="6" t="str">
        <f>""&amp;VLOOKUP(A10,Suministros!$A:$C,3,0)</f>
        <v>und</v>
      </c>
      <c r="BA10" s="6"/>
      <c r="BB10" s="6"/>
      <c r="BX10" s="6"/>
      <c r="DK10" s="5"/>
      <c r="DL10" s="5"/>
      <c r="DM10" s="5"/>
      <c r="DN10" s="5"/>
      <c r="DO10" s="5"/>
      <c r="DP10" s="5"/>
      <c r="DQ10" s="5"/>
      <c r="EV10" s="2"/>
      <c r="EW10" s="2"/>
      <c r="EX10" s="2"/>
      <c r="EY10" s="2"/>
      <c r="EZ10" s="2"/>
      <c r="FA10" s="2"/>
      <c r="FB10" s="2"/>
    </row>
    <row r="11" spans="1:177" x14ac:dyDescent="0.2">
      <c r="A11" s="42">
        <v>1008</v>
      </c>
      <c r="B11" s="38" t="str">
        <f>VLOOKUP(A11,Suministros!$A:$B,2,0)</f>
        <v>Cruceta de madera tratada de 102 mm x 127 mm x 4,30 m</v>
      </c>
      <c r="C11" s="6" t="str">
        <f>""&amp;VLOOKUP(A11,Suministros!$A:$C,3,0)</f>
        <v>und</v>
      </c>
      <c r="BA11" s="6"/>
      <c r="BB11" s="6"/>
      <c r="BO11" s="5">
        <v>1</v>
      </c>
      <c r="BP11" s="5">
        <v>2</v>
      </c>
      <c r="BQ11" s="5">
        <v>2</v>
      </c>
      <c r="BR11" s="5">
        <v>2</v>
      </c>
      <c r="BS11" s="5">
        <v>2</v>
      </c>
      <c r="BX11" s="6"/>
      <c r="DK11" s="5"/>
      <c r="DL11" s="5"/>
      <c r="DM11" s="5"/>
      <c r="DN11" s="5"/>
      <c r="DO11" s="5"/>
      <c r="DP11" s="5"/>
      <c r="DQ11" s="5"/>
      <c r="EV11" s="2"/>
      <c r="EW11" s="2"/>
      <c r="EX11" s="2"/>
      <c r="EY11" s="2"/>
      <c r="EZ11" s="2"/>
      <c r="FA11" s="2"/>
      <c r="FB11" s="2"/>
    </row>
    <row r="12" spans="1:177" x14ac:dyDescent="0.2">
      <c r="A12" s="42">
        <v>1010</v>
      </c>
      <c r="B12" s="38" t="str">
        <f>VLOOKUP(A12,Suministros!$A:$B,2,0)</f>
        <v>Tabla de madera tratada de 300 mm x 300 mm x 25 mm</v>
      </c>
      <c r="C12" s="6" t="str">
        <f>""&amp;VLOOKUP(A12,Suministros!$A:$C,3,0)</f>
        <v>und</v>
      </c>
      <c r="BA12" s="6"/>
      <c r="BB12" s="6"/>
      <c r="BX12" s="6"/>
      <c r="DK12" s="5"/>
      <c r="DL12" s="5"/>
      <c r="DM12" s="5"/>
      <c r="DN12" s="5"/>
      <c r="DO12" s="5"/>
      <c r="DP12" s="5">
        <v>6</v>
      </c>
      <c r="DQ12" s="5"/>
      <c r="EV12" s="2"/>
      <c r="EW12" s="2"/>
      <c r="EX12" s="2"/>
      <c r="EY12" s="2"/>
      <c r="EZ12" s="2"/>
      <c r="FA12" s="2"/>
      <c r="FB12" s="2"/>
    </row>
    <row r="13" spans="1:177" x14ac:dyDescent="0.2">
      <c r="A13" s="42">
        <v>1005</v>
      </c>
      <c r="B13" s="38" t="str">
        <f>VLOOKUP(A13,Suministros!$A:$B,2,0)</f>
        <v>Cruceta de madera tratada de 90 mm x 115 mm x 3,00 m</v>
      </c>
      <c r="C13" s="6" t="str">
        <f>""&amp;VLOOKUP(A13,Suministros!$A:$C,3,0)</f>
        <v>und</v>
      </c>
      <c r="BA13" s="6"/>
      <c r="BB13" s="6"/>
      <c r="BX13" s="6"/>
      <c r="DK13" s="5"/>
      <c r="DL13" s="5"/>
      <c r="DM13" s="5"/>
      <c r="DN13" s="5"/>
      <c r="DO13" s="5"/>
      <c r="DP13" s="5"/>
      <c r="DQ13" s="5"/>
      <c r="EV13" s="2"/>
      <c r="EW13" s="2"/>
      <c r="EX13" s="2"/>
      <c r="EY13" s="2"/>
      <c r="EZ13" s="2"/>
      <c r="FA13" s="2"/>
      <c r="FB13" s="2"/>
      <c r="FC13" s="5">
        <v>1</v>
      </c>
      <c r="FD13" s="5">
        <v>1</v>
      </c>
      <c r="FE13" s="5">
        <v>6</v>
      </c>
      <c r="FF13">
        <v>6</v>
      </c>
      <c r="FG13" s="5">
        <v>6</v>
      </c>
      <c r="FH13" s="5">
        <v>6</v>
      </c>
      <c r="FI13" s="5">
        <v>2</v>
      </c>
      <c r="FJ13" s="5">
        <v>2</v>
      </c>
      <c r="FK13" s="5">
        <v>2</v>
      </c>
      <c r="FL13" s="5">
        <v>2</v>
      </c>
    </row>
    <row r="14" spans="1:177" x14ac:dyDescent="0.2">
      <c r="A14" s="42">
        <v>1009</v>
      </c>
      <c r="B14" s="38" t="str">
        <f>VLOOKUP(A14,Suministros!$A:$B,2,0)</f>
        <v>Cruceta de madera tratada de 127 mm x 127 mm x 4,30 m</v>
      </c>
      <c r="C14" s="6" t="str">
        <f>""&amp;VLOOKUP(A14,Suministros!$A:$C,3,0)</f>
        <v>und</v>
      </c>
      <c r="BA14" s="6"/>
      <c r="BB14" s="6"/>
      <c r="BX14" s="6"/>
      <c r="DK14" s="5"/>
      <c r="DL14" s="5"/>
      <c r="DM14" s="5"/>
      <c r="DN14" s="5"/>
      <c r="DO14" s="5"/>
      <c r="DP14" s="5"/>
      <c r="DQ14" s="5"/>
      <c r="EV14" s="2"/>
      <c r="EW14" s="2"/>
      <c r="EX14" s="2"/>
      <c r="EY14" s="2"/>
      <c r="EZ14" s="2"/>
      <c r="FA14" s="2"/>
      <c r="FB14" s="2"/>
    </row>
    <row r="15" spans="1:177" x14ac:dyDescent="0.2">
      <c r="A15" s="41" t="s">
        <v>364</v>
      </c>
      <c r="B15" s="16" t="str">
        <f>VLOOKUP(A15,Suministros!$A:$B,2,0)</f>
        <v>AISLADORES Y ACCESORIOS</v>
      </c>
      <c r="C15" s="6" t="str">
        <f>""&amp;VLOOKUP(A15,Suministros!$A:$C,3,0)</f>
        <v/>
      </c>
      <c r="BA15" s="6"/>
      <c r="BB15" s="6"/>
      <c r="BX15" s="6"/>
      <c r="DK15" s="5"/>
      <c r="DL15" s="5"/>
      <c r="DM15" s="5"/>
      <c r="DN15" s="5"/>
      <c r="DO15" s="5"/>
      <c r="DP15" s="5"/>
      <c r="DQ15" s="5"/>
      <c r="EV15" s="2"/>
      <c r="EW15" s="2"/>
      <c r="EX15" s="2"/>
      <c r="EY15" s="2"/>
      <c r="EZ15" s="2"/>
      <c r="FA15" s="2"/>
      <c r="FB15" s="2"/>
    </row>
    <row r="16" spans="1:177" x14ac:dyDescent="0.2">
      <c r="A16" s="42">
        <v>7001</v>
      </c>
      <c r="B16" s="5" t="str">
        <f>VLOOKUP(A16,Suministros!$A:$B,2,0)</f>
        <v>Aislador de Porcelana Tipo Pin, Clase ANSI 56-2</v>
      </c>
      <c r="C16" s="6" t="str">
        <f>""&amp;VLOOKUP(A16,Suministros!$A:$C,3,0)</f>
        <v>und</v>
      </c>
      <c r="BA16" s="6"/>
      <c r="BB16" s="6"/>
      <c r="BX16" s="6"/>
      <c r="DK16" s="5"/>
      <c r="DL16" s="5"/>
      <c r="DM16" s="5"/>
      <c r="DN16" s="5"/>
      <c r="DO16" s="5"/>
      <c r="DP16" s="5"/>
      <c r="DQ16" s="5"/>
      <c r="EV16" s="2"/>
      <c r="EW16" s="2"/>
      <c r="EX16" s="2"/>
      <c r="EY16" s="2"/>
      <c r="EZ16" s="2"/>
      <c r="FA16" s="2"/>
      <c r="FB16" s="2"/>
      <c r="FM16" s="2"/>
      <c r="FN16" s="2"/>
      <c r="FO16" s="2"/>
    </row>
    <row r="17" spans="1:174" x14ac:dyDescent="0.2">
      <c r="A17" s="42">
        <v>7004</v>
      </c>
      <c r="B17" s="5" t="str">
        <f>VLOOKUP(A17,Suministros!$A:$B,2,0)</f>
        <v>Espiga de AºGº de 508 mm longitud, para Cabeza de Poste y Aislador ANSI 56-2</v>
      </c>
      <c r="C17" s="6" t="str">
        <f>""&amp;VLOOKUP(A17,Suministros!$A:$C,3,0)</f>
        <v>und</v>
      </c>
      <c r="BA17" s="6"/>
      <c r="BB17" s="6"/>
      <c r="BX17" s="6"/>
      <c r="DK17" s="5"/>
      <c r="DL17" s="5"/>
      <c r="DM17" s="5"/>
      <c r="DN17" s="5"/>
      <c r="DO17" s="5"/>
      <c r="DP17" s="5"/>
      <c r="DQ17" s="5"/>
      <c r="EV17" s="2"/>
      <c r="EW17" s="2"/>
      <c r="EX17" s="2"/>
      <c r="EY17" s="2"/>
      <c r="EZ17" s="2"/>
      <c r="FA17" s="2"/>
      <c r="FB17" s="2"/>
      <c r="FM17" s="2"/>
      <c r="FN17" s="2"/>
      <c r="FO17" s="2"/>
    </row>
    <row r="18" spans="1:174" x14ac:dyDescent="0.2">
      <c r="A18" s="42">
        <v>7002</v>
      </c>
      <c r="B18" s="5" t="str">
        <f>VLOOKUP(A18,Suministros!$A:$B,2,0)</f>
        <v>Aislador de Porcelana Tipo Pin, Clase ANSI 56-3</v>
      </c>
      <c r="C18" s="6" t="str">
        <f>""&amp;VLOOKUP(A18,Suministros!$A:$C,3,0)</f>
        <v>und</v>
      </c>
      <c r="D18" s="5">
        <v>1</v>
      </c>
      <c r="E18" s="5">
        <v>2</v>
      </c>
      <c r="H18" s="5">
        <v>1</v>
      </c>
      <c r="J18" s="5">
        <v>1</v>
      </c>
      <c r="M18" s="5">
        <v>1</v>
      </c>
      <c r="N18" s="5">
        <v>1</v>
      </c>
      <c r="Q18" s="5">
        <v>2</v>
      </c>
      <c r="R18" s="5">
        <v>2</v>
      </c>
      <c r="S18" s="5">
        <v>4</v>
      </c>
      <c r="T18" s="5">
        <v>4</v>
      </c>
      <c r="AB18" s="5">
        <v>2</v>
      </c>
      <c r="AC18" s="5">
        <v>2</v>
      </c>
      <c r="AD18" s="5">
        <v>2</v>
      </c>
      <c r="AE18" s="5">
        <v>2</v>
      </c>
      <c r="AF18" s="5">
        <v>2</v>
      </c>
      <c r="AG18" s="5">
        <v>2</v>
      </c>
      <c r="AH18" s="5">
        <v>2</v>
      </c>
      <c r="AI18" s="5">
        <v>2</v>
      </c>
      <c r="AJ18" s="5">
        <v>2</v>
      </c>
      <c r="AO18" s="5">
        <v>4</v>
      </c>
      <c r="AP18" s="5">
        <v>4</v>
      </c>
      <c r="AR18" s="5">
        <v>2</v>
      </c>
      <c r="AS18" s="5">
        <v>2</v>
      </c>
      <c r="AT18" s="5">
        <v>2</v>
      </c>
      <c r="AV18" s="5">
        <v>2</v>
      </c>
      <c r="AX18" s="5">
        <v>2</v>
      </c>
      <c r="BA18" s="6">
        <v>2</v>
      </c>
      <c r="BB18" s="6">
        <v>2</v>
      </c>
      <c r="BD18" s="5">
        <v>3</v>
      </c>
      <c r="BE18" s="5">
        <v>3</v>
      </c>
      <c r="BF18" s="5">
        <v>6</v>
      </c>
      <c r="BG18" s="5">
        <v>6</v>
      </c>
      <c r="BJ18" s="5">
        <v>1</v>
      </c>
      <c r="BK18" s="5">
        <v>1</v>
      </c>
      <c r="BO18" s="5">
        <v>3</v>
      </c>
      <c r="BP18" s="5">
        <v>6</v>
      </c>
      <c r="BR18" s="5">
        <v>3</v>
      </c>
      <c r="BU18" s="5">
        <v>3</v>
      </c>
      <c r="BV18" s="5">
        <v>3</v>
      </c>
      <c r="BW18" s="5">
        <v>3</v>
      </c>
      <c r="BX18" s="6">
        <v>3</v>
      </c>
      <c r="BY18" s="5">
        <v>2</v>
      </c>
      <c r="BZ18" s="5">
        <v>2</v>
      </c>
      <c r="CA18" s="5">
        <v>3</v>
      </c>
      <c r="CB18" s="5">
        <v>3</v>
      </c>
      <c r="CC18" s="5">
        <v>3</v>
      </c>
      <c r="CD18" s="5">
        <v>3</v>
      </c>
      <c r="CI18" s="5">
        <v>3</v>
      </c>
      <c r="CJ18" s="5">
        <v>6</v>
      </c>
      <c r="CK18" s="5">
        <v>5</v>
      </c>
      <c r="CL18" s="5">
        <v>3</v>
      </c>
      <c r="CM18" s="5">
        <v>5</v>
      </c>
      <c r="CN18" s="5">
        <v>3</v>
      </c>
      <c r="CO18" s="5">
        <v>6</v>
      </c>
      <c r="CP18" s="5">
        <v>6</v>
      </c>
      <c r="CR18" s="5">
        <v>3</v>
      </c>
      <c r="CS18" s="5">
        <v>3</v>
      </c>
      <c r="CU18" s="5">
        <v>2</v>
      </c>
      <c r="CV18" s="5">
        <v>2</v>
      </c>
      <c r="DE18" s="5">
        <v>1</v>
      </c>
      <c r="DF18" s="5">
        <v>2</v>
      </c>
      <c r="DG18" s="5">
        <v>3</v>
      </c>
      <c r="DK18" s="5"/>
      <c r="DL18" s="5"/>
      <c r="DM18" s="5"/>
      <c r="DN18" s="5"/>
      <c r="DO18" s="5"/>
      <c r="DP18" s="5">
        <v>6</v>
      </c>
      <c r="DQ18" s="5"/>
      <c r="DR18" s="2">
        <v>1</v>
      </c>
      <c r="DS18" s="2">
        <v>2</v>
      </c>
      <c r="EV18" s="2"/>
      <c r="EW18" s="2"/>
      <c r="EX18" s="2"/>
      <c r="EY18" s="2"/>
      <c r="EZ18" s="2"/>
      <c r="FA18" s="2"/>
      <c r="FB18" s="2"/>
      <c r="FM18" s="5">
        <v>2</v>
      </c>
      <c r="FN18" s="5">
        <v>4</v>
      </c>
      <c r="FO18" s="5">
        <v>2</v>
      </c>
      <c r="FP18" s="5">
        <v>1</v>
      </c>
      <c r="FQ18" s="5">
        <v>2</v>
      </c>
      <c r="FR18" s="5">
        <v>1</v>
      </c>
    </row>
    <row r="19" spans="1:174" x14ac:dyDescent="0.2">
      <c r="A19" s="42">
        <v>7005</v>
      </c>
      <c r="B19" s="5" t="str">
        <f>VLOOKUP(A19,Suministros!$A:$B,2,0)</f>
        <v>Espiga de AºGº de 609 mm longitud, para Cabeza de Poste y Aislador ANSI 56-3</v>
      </c>
      <c r="C19" s="6" t="str">
        <f>""&amp;VLOOKUP(A19,Suministros!$A:$C,3,0)</f>
        <v>und</v>
      </c>
      <c r="D19" s="5">
        <v>1</v>
      </c>
      <c r="E19" s="5">
        <v>2</v>
      </c>
      <c r="H19" s="5">
        <v>1</v>
      </c>
      <c r="J19" s="5">
        <v>1</v>
      </c>
      <c r="M19" s="5">
        <v>1</v>
      </c>
      <c r="N19" s="5">
        <v>1</v>
      </c>
      <c r="AO19" s="5">
        <v>2</v>
      </c>
      <c r="AR19" s="5">
        <v>1</v>
      </c>
      <c r="AV19" s="5">
        <v>2</v>
      </c>
      <c r="AX19" s="5">
        <v>2</v>
      </c>
      <c r="BA19" s="6">
        <v>2</v>
      </c>
      <c r="BB19" s="6">
        <v>2</v>
      </c>
      <c r="BD19" s="5">
        <v>1</v>
      </c>
      <c r="BE19" s="5">
        <v>1</v>
      </c>
      <c r="BF19" s="5">
        <v>2</v>
      </c>
      <c r="BG19" s="5">
        <v>2</v>
      </c>
      <c r="BJ19" s="5">
        <v>1</v>
      </c>
      <c r="BK19" s="5">
        <v>1</v>
      </c>
      <c r="BU19" s="5">
        <v>3</v>
      </c>
      <c r="BV19" s="5">
        <v>1</v>
      </c>
      <c r="BW19" s="5">
        <v>1</v>
      </c>
      <c r="BX19" s="6"/>
      <c r="CA19" s="5">
        <v>1</v>
      </c>
      <c r="CB19" s="5">
        <v>1</v>
      </c>
      <c r="CC19" s="5">
        <v>1</v>
      </c>
      <c r="CD19" s="5">
        <v>1</v>
      </c>
      <c r="CM19" s="5">
        <v>1</v>
      </c>
      <c r="CN19" s="5">
        <v>1</v>
      </c>
      <c r="CO19" s="5">
        <v>2</v>
      </c>
      <c r="CR19" s="5">
        <v>1</v>
      </c>
      <c r="CU19" s="5">
        <v>2</v>
      </c>
      <c r="DK19" s="5"/>
      <c r="DL19" s="5"/>
      <c r="DM19" s="5"/>
      <c r="DN19" s="5"/>
      <c r="DO19" s="5"/>
      <c r="DP19" s="5">
        <v>2</v>
      </c>
      <c r="DQ19" s="5"/>
      <c r="EV19" s="2"/>
      <c r="EW19" s="2"/>
      <c r="EX19" s="2"/>
      <c r="EY19" s="2"/>
      <c r="EZ19" s="2"/>
      <c r="FA19" s="2"/>
      <c r="FB19" s="2"/>
      <c r="FM19" s="2"/>
      <c r="FN19" s="2"/>
      <c r="FO19" s="2"/>
    </row>
    <row r="20" spans="1:174" x14ac:dyDescent="0.2">
      <c r="A20" s="42">
        <v>7007</v>
      </c>
      <c r="B20" s="5" t="str">
        <f>VLOOKUP(A20,Suministros!$A:$B,2,0)</f>
        <v>Espiga de AºGº para Cruceta y Aislador 56-2, de 356 mm longitud y Accesorios</v>
      </c>
      <c r="C20" s="6" t="str">
        <f>""&amp;VLOOKUP(A20,Suministros!$A:$C,3,0)</f>
        <v>und</v>
      </c>
      <c r="BA20" s="6"/>
      <c r="BB20" s="6"/>
      <c r="BX20" s="6"/>
      <c r="DK20" s="5"/>
      <c r="DL20" s="5"/>
      <c r="DM20" s="5"/>
      <c r="DN20" s="5"/>
      <c r="DO20" s="5"/>
      <c r="DP20" s="5"/>
      <c r="DQ20" s="5"/>
      <c r="EV20" s="2"/>
      <c r="EW20" s="2"/>
      <c r="EX20" s="2"/>
      <c r="EY20" s="2"/>
      <c r="EZ20" s="2"/>
      <c r="FA20" s="2"/>
      <c r="FB20" s="2"/>
    </row>
    <row r="21" spans="1:174" x14ac:dyDescent="0.2">
      <c r="A21" s="42">
        <v>7008</v>
      </c>
      <c r="B21" s="5" t="str">
        <f>VLOOKUP(A21,Suministros!$A:$B,2,0)</f>
        <v>Espiga de AºGº para Cruceta y Aislador 56-3, de 381 mm longitud y Accesorios</v>
      </c>
      <c r="C21" s="6" t="str">
        <f>""&amp;VLOOKUP(A21,Suministros!$A:$C,3,0)</f>
        <v>und</v>
      </c>
      <c r="Q21" s="5">
        <v>2</v>
      </c>
      <c r="R21" s="5">
        <v>2</v>
      </c>
      <c r="S21" s="5">
        <v>4</v>
      </c>
      <c r="T21" s="5">
        <v>4</v>
      </c>
      <c r="AB21" s="5">
        <v>2</v>
      </c>
      <c r="AC21" s="5">
        <v>2</v>
      </c>
      <c r="AD21" s="5">
        <v>2</v>
      </c>
      <c r="AE21" s="5">
        <v>2</v>
      </c>
      <c r="AF21" s="5">
        <v>2</v>
      </c>
      <c r="AG21" s="5">
        <v>2</v>
      </c>
      <c r="AH21" s="5">
        <v>2</v>
      </c>
      <c r="AI21" s="5">
        <v>2</v>
      </c>
      <c r="AJ21" s="5">
        <v>2</v>
      </c>
      <c r="AO21" s="5">
        <v>2</v>
      </c>
      <c r="AP21" s="5">
        <v>4</v>
      </c>
      <c r="AR21" s="5">
        <v>1</v>
      </c>
      <c r="AS21" s="5">
        <v>2</v>
      </c>
      <c r="AT21" s="5">
        <v>2</v>
      </c>
      <c r="BA21" s="6"/>
      <c r="BB21" s="6"/>
      <c r="BD21" s="5">
        <v>2</v>
      </c>
      <c r="BE21" s="5">
        <v>2</v>
      </c>
      <c r="BF21" s="5">
        <v>4</v>
      </c>
      <c r="BG21" s="5">
        <v>4</v>
      </c>
      <c r="BO21" s="5">
        <v>3</v>
      </c>
      <c r="BP21" s="5">
        <v>6</v>
      </c>
      <c r="BR21" s="5">
        <v>3</v>
      </c>
      <c r="BV21" s="5">
        <v>2</v>
      </c>
      <c r="BW21" s="5">
        <v>2</v>
      </c>
      <c r="BX21" s="6">
        <v>3</v>
      </c>
      <c r="BY21" s="5">
        <v>2</v>
      </c>
      <c r="BZ21" s="5">
        <v>2</v>
      </c>
      <c r="CA21" s="5">
        <v>2</v>
      </c>
      <c r="CB21" s="5">
        <v>2</v>
      </c>
      <c r="CC21" s="5">
        <v>2</v>
      </c>
      <c r="CD21" s="5">
        <v>2</v>
      </c>
      <c r="CI21" s="5">
        <v>3</v>
      </c>
      <c r="CJ21" s="5">
        <v>6</v>
      </c>
      <c r="CK21" s="5">
        <v>5</v>
      </c>
      <c r="CL21" s="5">
        <v>3</v>
      </c>
      <c r="CM21" s="5">
        <v>4</v>
      </c>
      <c r="CN21" s="5">
        <v>2</v>
      </c>
      <c r="CO21" s="5">
        <v>4</v>
      </c>
      <c r="CP21" s="5">
        <v>6</v>
      </c>
      <c r="CR21" s="5">
        <v>2</v>
      </c>
      <c r="CS21" s="5">
        <v>3</v>
      </c>
      <c r="CV21" s="5">
        <v>2</v>
      </c>
      <c r="DE21" s="5">
        <v>1</v>
      </c>
      <c r="DF21" s="5">
        <v>2</v>
      </c>
      <c r="DG21" s="5">
        <v>3</v>
      </c>
      <c r="DK21" s="5"/>
      <c r="DL21" s="5"/>
      <c r="DM21" s="5"/>
      <c r="DN21" s="5"/>
      <c r="DO21" s="5"/>
      <c r="DP21" s="5">
        <v>4</v>
      </c>
      <c r="DQ21" s="5"/>
      <c r="DR21" s="2">
        <v>1</v>
      </c>
      <c r="DS21" s="2">
        <v>2</v>
      </c>
      <c r="EV21" s="2"/>
      <c r="EW21" s="2"/>
      <c r="EX21" s="2"/>
      <c r="EY21" s="2"/>
      <c r="EZ21" s="2"/>
      <c r="FA21" s="2"/>
      <c r="FB21" s="2"/>
      <c r="FM21" s="5">
        <v>2</v>
      </c>
      <c r="FN21" s="5">
        <v>4</v>
      </c>
      <c r="FO21" s="5">
        <v>2</v>
      </c>
      <c r="FP21" s="5">
        <v>1</v>
      </c>
      <c r="FQ21" s="5">
        <v>2</v>
      </c>
      <c r="FR21" s="5">
        <v>1</v>
      </c>
    </row>
    <row r="22" spans="1:174" x14ac:dyDescent="0.2">
      <c r="A22" s="42">
        <v>7003</v>
      </c>
      <c r="B22" s="5" t="str">
        <f>VLOOKUP(A22,Suministros!$A:$B,2,0)</f>
        <v>Aislador de Porcelana Tipo Pin, Clase ANSI 56-4</v>
      </c>
      <c r="C22" s="6" t="str">
        <f>""&amp;VLOOKUP(A22,Suministros!$A:$C,3,0)</f>
        <v>und</v>
      </c>
      <c r="BA22" s="6"/>
      <c r="BB22" s="6"/>
      <c r="BX22" s="6"/>
      <c r="DK22" s="5"/>
      <c r="DL22" s="5"/>
      <c r="DM22" s="5"/>
      <c r="DN22" s="5"/>
      <c r="DO22" s="5"/>
      <c r="DP22" s="5"/>
      <c r="DQ22" s="5"/>
      <c r="EV22" s="2"/>
      <c r="EW22" s="2"/>
      <c r="EX22" s="2"/>
      <c r="EY22" s="2"/>
      <c r="EZ22" s="2"/>
      <c r="FA22" s="2"/>
      <c r="FB22" s="2"/>
    </row>
    <row r="23" spans="1:174" x14ac:dyDescent="0.2">
      <c r="A23" s="42">
        <v>7006</v>
      </c>
      <c r="B23" s="5" t="str">
        <f>VLOOKUP(A23,Suministros!$A:$B,2,0)</f>
        <v>Espiga de AºGº de 609 mm longitud, para Cabeza de Poste y Aislador ANSI 56-4</v>
      </c>
      <c r="C23" s="6" t="str">
        <f>""&amp;VLOOKUP(A23,Suministros!$A:$C,3,0)</f>
        <v>und</v>
      </c>
      <c r="BA23" s="6"/>
      <c r="BB23" s="6"/>
      <c r="BX23" s="6"/>
      <c r="DK23" s="5"/>
      <c r="DL23" s="5"/>
      <c r="DM23" s="5"/>
      <c r="DN23" s="5"/>
      <c r="DO23" s="5"/>
      <c r="DP23" s="5"/>
      <c r="DQ23" s="5"/>
      <c r="EV23" s="2"/>
      <c r="EW23" s="2"/>
      <c r="EX23" s="2"/>
      <c r="EY23" s="2"/>
      <c r="EZ23" s="2"/>
      <c r="FA23" s="2"/>
      <c r="FB23" s="2"/>
    </row>
    <row r="24" spans="1:174" x14ac:dyDescent="0.2">
      <c r="A24" s="42">
        <v>7009</v>
      </c>
      <c r="B24" s="5" t="str">
        <f>VLOOKUP(A24,Suministros!$A:$B,2,0)</f>
        <v>Espiga de AºGº para Cruceta y Aislador 56-4, de 432 mm longitud y Accesorios</v>
      </c>
      <c r="C24" s="6" t="str">
        <f>""&amp;VLOOKUP(A24,Suministros!$A:$C,3,0)</f>
        <v>und</v>
      </c>
      <c r="BA24" s="6"/>
      <c r="BB24" s="6"/>
      <c r="BX24" s="6"/>
      <c r="DK24" s="5"/>
      <c r="DL24" s="5"/>
      <c r="DM24" s="5"/>
      <c r="DN24" s="5"/>
      <c r="DO24" s="5"/>
      <c r="DP24" s="5"/>
      <c r="DQ24" s="5"/>
      <c r="EV24" s="2"/>
      <c r="EW24" s="2"/>
      <c r="EX24" s="2"/>
      <c r="EY24" s="2"/>
      <c r="EZ24" s="2"/>
      <c r="FA24" s="2"/>
      <c r="FB24" s="2"/>
    </row>
    <row r="25" spans="1:174" x14ac:dyDescent="0.2">
      <c r="A25" s="42">
        <v>7010</v>
      </c>
      <c r="B25" s="166" t="str">
        <f>VLOOKUP(A25,Suministros!$A:$B,2,0)</f>
        <v>Conjunto Aislador Line Post Polimérico Soporte en Cabeza de Poste: - Braquete de A°G° para Soporte del Aislador Tipo Line Post en Cabeza de Poste. - Aislador Polimérico de 36 kV, Tipo Line Post con Espárrago de 19 mm Ø, 75 mm longitud (Alternativa a Conjunto Aislador-Espiga Cabeza de Poste)</v>
      </c>
      <c r="C25" s="6" t="str">
        <f>""&amp;VLOOKUP(A25,Suministros!$A:$C,3,0)</f>
        <v>und</v>
      </c>
      <c r="BA25" s="6"/>
      <c r="BB25" s="6"/>
      <c r="BX25" s="6"/>
      <c r="DK25" s="5"/>
      <c r="DL25" s="5"/>
      <c r="DM25" s="5"/>
      <c r="DN25" s="5"/>
      <c r="DO25" s="5"/>
      <c r="DP25" s="5"/>
      <c r="DQ25" s="5"/>
      <c r="EV25" s="2"/>
      <c r="EW25" s="2"/>
      <c r="EX25" s="2"/>
      <c r="EY25" s="2"/>
      <c r="EZ25" s="2"/>
      <c r="FA25" s="2"/>
      <c r="FB25" s="2"/>
    </row>
    <row r="26" spans="1:174" x14ac:dyDescent="0.2">
      <c r="A26" s="42">
        <v>7011</v>
      </c>
      <c r="B26" s="5" t="str">
        <f>VLOOKUP(A26,Suministros!$A:$B,2,0)</f>
        <v>Conjunto Aislador Line Post Polimérico en Cruceta: - Aislador Polimérico de 36 kV, Tipo Line Post con Espárrago de 19 mm Ø, 200 mm longitud (Alternativa a Conjunto Aislador-Espiga en Cruceta)</v>
      </c>
      <c r="C26" s="6" t="str">
        <f>""&amp;VLOOKUP(A26,Suministros!$A:$C,3,0)</f>
        <v>und</v>
      </c>
      <c r="BA26" s="6"/>
      <c r="BB26" s="6"/>
      <c r="BX26" s="6"/>
      <c r="DK26" s="5"/>
      <c r="DL26" s="5"/>
      <c r="DM26" s="5"/>
      <c r="DN26" s="5"/>
      <c r="DO26" s="5"/>
      <c r="DP26" s="5"/>
      <c r="DQ26" s="5">
        <v>1</v>
      </c>
      <c r="EV26" s="2"/>
      <c r="EW26" s="2"/>
      <c r="EX26" s="2"/>
      <c r="EY26" s="2"/>
      <c r="EZ26" s="2"/>
      <c r="FA26" s="2"/>
      <c r="FB26" s="2"/>
    </row>
    <row r="27" spans="1:174" x14ac:dyDescent="0.2">
      <c r="A27" s="42">
        <v>7012</v>
      </c>
      <c r="B27" s="5" t="str">
        <f>VLOOKUP(A27,Suministros!$A:$B,2,0)</f>
        <v>Aislador de Porcelana Tipo Carrete, Clase ANSI 53-2</v>
      </c>
      <c r="C27" s="6" t="str">
        <f>""&amp;VLOOKUP(A27,Suministros!$A:$C,3,0)</f>
        <v>und</v>
      </c>
      <c r="BA27" s="6"/>
      <c r="BB27" s="6"/>
      <c r="BX27" s="6"/>
      <c r="DK27" s="5"/>
      <c r="DL27" s="5"/>
      <c r="DM27" s="5"/>
      <c r="DN27" s="5"/>
      <c r="DO27" s="5"/>
      <c r="DP27" s="5"/>
      <c r="DQ27" s="5"/>
      <c r="EV27" s="2"/>
      <c r="EW27" s="2"/>
      <c r="EX27" s="2"/>
      <c r="EY27" s="2"/>
      <c r="EZ27" s="2"/>
      <c r="FA27" s="2"/>
      <c r="FB27" s="2"/>
    </row>
    <row r="28" spans="1:174" x14ac:dyDescent="0.2">
      <c r="A28" s="41" t="s">
        <v>378</v>
      </c>
      <c r="B28" s="16" t="s">
        <v>379</v>
      </c>
      <c r="C28" s="6" t="s">
        <v>1652</v>
      </c>
      <c r="BA28" s="6"/>
      <c r="BB28" s="6"/>
      <c r="BX28" s="6"/>
      <c r="DK28" s="5"/>
      <c r="DL28" s="5"/>
      <c r="DM28" s="5"/>
      <c r="DN28" s="5"/>
      <c r="DO28" s="5"/>
      <c r="DP28" s="5"/>
      <c r="DQ28" s="5"/>
      <c r="EV28" s="2"/>
      <c r="EW28" s="2"/>
      <c r="EX28" s="2"/>
      <c r="EY28" s="2"/>
      <c r="EZ28" s="2"/>
      <c r="FA28" s="2"/>
      <c r="FB28" s="2"/>
    </row>
    <row r="29" spans="1:174" x14ac:dyDescent="0.2">
      <c r="A29" s="42">
        <v>8001</v>
      </c>
      <c r="B29" s="5" t="str">
        <f>VLOOKUP(A29,Suministros!$A:$B,2,0)</f>
        <v>Aislador de Porcelana de Suspensión, Clase ANSI 52-3</v>
      </c>
      <c r="C29" s="6" t="s">
        <v>35</v>
      </c>
      <c r="BA29" s="6"/>
      <c r="BB29" s="6"/>
      <c r="BX29" s="6"/>
      <c r="DK29" s="5"/>
      <c r="DL29" s="5"/>
      <c r="DM29" s="5"/>
      <c r="DN29" s="5"/>
      <c r="DO29" s="5"/>
      <c r="DP29" s="5"/>
      <c r="DQ29" s="5"/>
      <c r="EV29" s="2"/>
      <c r="EW29" s="2"/>
      <c r="EX29" s="2"/>
      <c r="EY29" s="2"/>
      <c r="EZ29" s="2"/>
      <c r="FA29" s="2"/>
      <c r="FB29" s="2"/>
    </row>
    <row r="30" spans="1:174" x14ac:dyDescent="0.2">
      <c r="A30" s="42">
        <v>8002</v>
      </c>
      <c r="B30" s="5" t="str">
        <f>VLOOKUP(A30,Suministros!$A:$B,2,0)</f>
        <v xml:space="preserve">Adaptador Anillo-Bola </v>
      </c>
      <c r="C30" s="6" t="str">
        <f>""&amp;VLOOKUP(A30,Suministros!$A:$C,3,0)</f>
        <v>und</v>
      </c>
      <c r="BA30" s="6"/>
      <c r="BB30" s="6"/>
      <c r="BX30" s="6"/>
      <c r="DK30" s="5"/>
      <c r="DL30" s="5"/>
      <c r="DM30" s="5"/>
      <c r="DN30" s="5"/>
      <c r="DO30" s="5"/>
      <c r="DP30" s="5"/>
      <c r="DQ30" s="5"/>
      <c r="EV30" s="2"/>
      <c r="EW30" s="2"/>
      <c r="EX30" s="2"/>
      <c r="EY30" s="2"/>
      <c r="EZ30" s="2"/>
      <c r="FA30" s="2"/>
      <c r="FB30" s="2"/>
    </row>
    <row r="31" spans="1:174" x14ac:dyDescent="0.2">
      <c r="A31" s="42">
        <v>8003</v>
      </c>
      <c r="B31" s="5" t="str">
        <f>VLOOKUP(A31,Suministros!$A:$B,2,0)</f>
        <v>Adaptador Casquillo-Ojo Largo</v>
      </c>
      <c r="C31" s="6" t="str">
        <f>""&amp;VLOOKUP(A31,Suministros!$A:$C,3,0)</f>
        <v>und</v>
      </c>
      <c r="BA31" s="6"/>
      <c r="BB31" s="6"/>
      <c r="BX31" s="6"/>
      <c r="DK31" s="5"/>
      <c r="DL31" s="5"/>
      <c r="DM31" s="5"/>
      <c r="DN31" s="5"/>
      <c r="DO31" s="5"/>
      <c r="DP31" s="5"/>
      <c r="DQ31" s="5"/>
      <c r="EV31" s="2"/>
      <c r="EW31" s="2"/>
      <c r="EX31" s="2"/>
      <c r="EY31" s="2"/>
      <c r="EZ31" s="2"/>
      <c r="FA31" s="2"/>
      <c r="FB31" s="2"/>
    </row>
    <row r="32" spans="1:174" x14ac:dyDescent="0.2">
      <c r="A32" s="42">
        <v>8004</v>
      </c>
      <c r="B32" s="5" t="str">
        <f>VLOOKUP(A32,Suministros!$A:$B,2,0)</f>
        <v>Grillete Recto</v>
      </c>
      <c r="C32" s="6" t="str">
        <f>""&amp;VLOOKUP(A32,Suministros!$A:$C,3,0)</f>
        <v>und</v>
      </c>
      <c r="BA32" s="6"/>
      <c r="BB32" s="6"/>
      <c r="BX32" s="6"/>
      <c r="DK32" s="5"/>
      <c r="DL32" s="5"/>
      <c r="DM32" s="5"/>
      <c r="DN32" s="5"/>
      <c r="DO32" s="5"/>
      <c r="DP32" s="5"/>
      <c r="DQ32" s="5"/>
      <c r="EV32" s="2"/>
      <c r="EW32" s="2"/>
      <c r="EX32" s="2"/>
      <c r="EY32" s="2"/>
      <c r="EZ32" s="2"/>
      <c r="FA32" s="2"/>
      <c r="FB32" s="2"/>
    </row>
    <row r="33" spans="1:178" x14ac:dyDescent="0.2">
      <c r="A33" s="42">
        <v>8005</v>
      </c>
      <c r="B33" s="5" t="str">
        <f>VLOOKUP(A33,Suministros!$A:$B,2,0)</f>
        <v xml:space="preserve">Aislador Polimerico con Conexión Horquilla (Estructura) y Lengüeta (Linea) de 36 kV, según Especificacion Técnica. </v>
      </c>
      <c r="C33" s="6" t="str">
        <f>""&amp;VLOOKUP(A33,Suministros!$A:$C,3,0)</f>
        <v>und</v>
      </c>
      <c r="F33" s="5">
        <v>1</v>
      </c>
      <c r="G33" s="5">
        <v>2</v>
      </c>
      <c r="H33" s="5">
        <v>2</v>
      </c>
      <c r="I33" s="5">
        <v>1</v>
      </c>
      <c r="J33" s="5">
        <v>1</v>
      </c>
      <c r="K33" s="5">
        <v>1</v>
      </c>
      <c r="M33" s="5">
        <v>1</v>
      </c>
      <c r="N33" s="5">
        <v>1</v>
      </c>
      <c r="O33" s="5">
        <v>2</v>
      </c>
      <c r="P33" s="5">
        <v>2</v>
      </c>
      <c r="U33" s="5">
        <v>2</v>
      </c>
      <c r="V33" s="5">
        <v>4</v>
      </c>
      <c r="W33" s="5">
        <v>4</v>
      </c>
      <c r="X33" s="5">
        <v>4</v>
      </c>
      <c r="Y33" s="5">
        <v>2</v>
      </c>
      <c r="Z33" s="5">
        <v>2</v>
      </c>
      <c r="AA33" s="5">
        <v>2</v>
      </c>
      <c r="AB33" s="5">
        <v>2</v>
      </c>
      <c r="AC33" s="5">
        <v>2</v>
      </c>
      <c r="AD33" s="5">
        <v>2</v>
      </c>
      <c r="AE33" s="5">
        <v>2</v>
      </c>
      <c r="AG33" s="5">
        <v>2</v>
      </c>
      <c r="AH33" s="5">
        <v>2</v>
      </c>
      <c r="AI33" s="5">
        <v>2</v>
      </c>
      <c r="AJ33" s="5">
        <v>2</v>
      </c>
      <c r="AK33" s="5">
        <v>4</v>
      </c>
      <c r="AL33" s="5">
        <v>4</v>
      </c>
      <c r="AM33" s="5">
        <v>4</v>
      </c>
      <c r="AN33" s="5">
        <v>4</v>
      </c>
      <c r="AQ33" s="5">
        <v>4</v>
      </c>
      <c r="AT33" s="5">
        <v>2</v>
      </c>
      <c r="AU33" s="5">
        <v>4</v>
      </c>
      <c r="AV33" s="5">
        <v>2</v>
      </c>
      <c r="AW33" s="5">
        <v>4</v>
      </c>
      <c r="AY33" s="5">
        <v>2</v>
      </c>
      <c r="AZ33" s="5">
        <v>4</v>
      </c>
      <c r="BA33" s="6">
        <v>2</v>
      </c>
      <c r="BB33" s="6">
        <v>2</v>
      </c>
      <c r="BC33" s="5">
        <v>4</v>
      </c>
      <c r="BH33" s="5">
        <v>3</v>
      </c>
      <c r="BI33" s="5">
        <v>6</v>
      </c>
      <c r="BJ33" s="5">
        <v>6</v>
      </c>
      <c r="BK33" s="5">
        <v>6</v>
      </c>
      <c r="BL33" s="5">
        <v>3</v>
      </c>
      <c r="BM33" s="5">
        <v>3</v>
      </c>
      <c r="BN33" s="5">
        <v>3</v>
      </c>
      <c r="BQ33" s="5">
        <v>6</v>
      </c>
      <c r="BR33" s="5">
        <v>3</v>
      </c>
      <c r="BS33" s="5">
        <v>3</v>
      </c>
      <c r="BT33" s="5">
        <v>3</v>
      </c>
      <c r="BU33" s="5">
        <v>6</v>
      </c>
      <c r="BV33" s="5">
        <v>3</v>
      </c>
      <c r="BW33" s="5">
        <v>3</v>
      </c>
      <c r="BX33" s="6">
        <v>3</v>
      </c>
      <c r="BZ33" s="5">
        <v>3</v>
      </c>
      <c r="CA33" s="5">
        <v>3</v>
      </c>
      <c r="CB33" s="5">
        <v>3</v>
      </c>
      <c r="CC33" s="5">
        <v>3</v>
      </c>
      <c r="CD33" s="5">
        <v>3</v>
      </c>
      <c r="CE33" s="5">
        <v>6</v>
      </c>
      <c r="CF33" s="5">
        <v>6</v>
      </c>
      <c r="CG33" s="5">
        <v>6</v>
      </c>
      <c r="CH33" s="5">
        <v>6</v>
      </c>
      <c r="CL33" s="5">
        <v>3</v>
      </c>
      <c r="CM33" s="5">
        <v>3</v>
      </c>
      <c r="CN33" s="5">
        <v>3</v>
      </c>
      <c r="CQ33" s="5">
        <v>6</v>
      </c>
      <c r="CT33" s="5">
        <v>2</v>
      </c>
      <c r="CU33" s="5">
        <v>4</v>
      </c>
      <c r="CX33" s="5">
        <v>4</v>
      </c>
      <c r="CY33" s="5">
        <v>4</v>
      </c>
      <c r="CZ33" s="5">
        <v>6</v>
      </c>
      <c r="DA33" s="5">
        <v>6</v>
      </c>
      <c r="DB33" s="5">
        <v>2</v>
      </c>
      <c r="DC33" s="5">
        <v>4</v>
      </c>
      <c r="DD33" s="5">
        <v>6</v>
      </c>
      <c r="DE33" s="5">
        <v>1</v>
      </c>
      <c r="DF33" s="5">
        <v>2</v>
      </c>
      <c r="DG33" s="5">
        <v>3</v>
      </c>
      <c r="DK33" s="5"/>
      <c r="DL33" s="5"/>
      <c r="DM33" s="5"/>
      <c r="DN33" s="5"/>
      <c r="DO33" s="5"/>
      <c r="DP33" s="5"/>
      <c r="DQ33" s="5"/>
      <c r="EV33" s="2"/>
      <c r="EW33" s="2"/>
      <c r="EX33" s="2"/>
      <c r="EY33" s="2"/>
      <c r="EZ33" s="2"/>
      <c r="FA33" s="2"/>
      <c r="FB33" s="2"/>
      <c r="FC33" s="5">
        <v>2</v>
      </c>
      <c r="FD33" s="5">
        <v>2</v>
      </c>
      <c r="FE33" s="5">
        <v>4</v>
      </c>
      <c r="FF33">
        <v>4</v>
      </c>
      <c r="FG33" s="5">
        <v>6</v>
      </c>
      <c r="FH33" s="5">
        <v>6</v>
      </c>
      <c r="FI33" s="5">
        <v>6</v>
      </c>
      <c r="FJ33" s="5">
        <v>6</v>
      </c>
      <c r="FK33" s="5">
        <v>6</v>
      </c>
      <c r="FL33" s="5">
        <v>6</v>
      </c>
      <c r="FO33" s="5">
        <v>2</v>
      </c>
      <c r="FR33" s="5">
        <v>1</v>
      </c>
      <c r="FU33" s="5">
        <v>3</v>
      </c>
    </row>
    <row r="34" spans="1:178" x14ac:dyDescent="0.2">
      <c r="A34" s="42">
        <v>8006</v>
      </c>
      <c r="B34" s="5" t="str">
        <f>VLOOKUP(A34,Suministros!$A:$B,2,0)</f>
        <v>Cadena compuesto por 2 Aisladores de Porcelana Clase 52-3, dos adaptadores y un grillete. Según Especificaciones Técnicas.</v>
      </c>
      <c r="C34" s="6" t="str">
        <f>""&amp;VLOOKUP(A34,Suministros!$A:$C,3,0)</f>
        <v>und</v>
      </c>
      <c r="BA34" s="6"/>
      <c r="BB34" s="6"/>
      <c r="BX34" s="6"/>
      <c r="DK34" s="5"/>
      <c r="DL34" s="5"/>
      <c r="DM34" s="5"/>
      <c r="DN34" s="5"/>
      <c r="DO34" s="5"/>
      <c r="DP34" s="5"/>
      <c r="DQ34" s="5"/>
      <c r="EV34" s="2"/>
      <c r="EW34" s="2"/>
      <c r="EX34" s="2"/>
      <c r="EY34" s="2"/>
      <c r="EZ34" s="2"/>
      <c r="FA34" s="2"/>
      <c r="FB34" s="2"/>
    </row>
    <row r="35" spans="1:178" x14ac:dyDescent="0.2">
      <c r="A35" s="42">
        <v>8007</v>
      </c>
      <c r="B35" s="5" t="str">
        <f>VLOOKUP(A35,Suministros!$A:$B,2,0)</f>
        <v>Cadena compuesto por 1 Aislador de Porcelana Clase 52-3, dos adaptadores y un grillete. Según Especificaciones Técnicas.</v>
      </c>
      <c r="C35" s="6" t="str">
        <f>""&amp;VLOOKUP(A35,Suministros!$A:$C,3,0)</f>
        <v>und</v>
      </c>
      <c r="BA35" s="6"/>
      <c r="BB35" s="6"/>
      <c r="BX35" s="6"/>
      <c r="DK35" s="5"/>
      <c r="DL35" s="5"/>
      <c r="DM35" s="5"/>
      <c r="DN35" s="5"/>
      <c r="DO35" s="5"/>
      <c r="DP35" s="5"/>
      <c r="DQ35" s="5"/>
      <c r="EV35" s="2"/>
      <c r="EW35" s="2"/>
      <c r="EX35" s="2"/>
      <c r="EY35" s="2"/>
      <c r="EZ35" s="2"/>
      <c r="FA35" s="2"/>
      <c r="FB35" s="2"/>
    </row>
    <row r="36" spans="1:178" x14ac:dyDescent="0.2">
      <c r="A36" s="41" t="s">
        <v>387</v>
      </c>
      <c r="B36" s="16" t="str">
        <f>VLOOKUP(A36,Suministros!$A:$B,2,0)</f>
        <v>ACCESORIOS PARA CONDUCTOR DE ALEACION ALUMINIO</v>
      </c>
      <c r="C36" s="6" t="str">
        <f>""&amp;VLOOKUP(A36,Suministros!$A:$C,3,0)</f>
        <v/>
      </c>
      <c r="BA36" s="6"/>
      <c r="BB36" s="6"/>
      <c r="BX36" s="6"/>
      <c r="DK36" s="5"/>
      <c r="DL36" s="5"/>
      <c r="DM36" s="5"/>
      <c r="DN36" s="5"/>
      <c r="DO36" s="5"/>
      <c r="DP36" s="5"/>
      <c r="DQ36" s="5"/>
      <c r="EV36" s="2"/>
      <c r="EW36" s="2"/>
      <c r="EX36" s="2"/>
      <c r="EY36" s="2"/>
      <c r="EZ36" s="2"/>
      <c r="FA36" s="2"/>
      <c r="FB36" s="2"/>
    </row>
    <row r="37" spans="1:178" x14ac:dyDescent="0.2">
      <c r="A37" s="42">
        <v>10031</v>
      </c>
      <c r="B37" s="5" t="str">
        <f>VLOOKUP(A37,Suministros!$A:$B,2,0)</f>
        <v>Alambre de Amarre Aluminio Recocido de 16 mm²</v>
      </c>
      <c r="C37" s="6" t="str">
        <f>""&amp;VLOOKUP(A37,Suministros!$A:$C,3,0)</f>
        <v>m</v>
      </c>
      <c r="D37" s="5">
        <v>2.5</v>
      </c>
      <c r="E37" s="5">
        <v>5</v>
      </c>
      <c r="H37" s="5">
        <v>2.5</v>
      </c>
      <c r="J37" s="5">
        <v>2.5</v>
      </c>
      <c r="M37" s="5">
        <v>2.5</v>
      </c>
      <c r="N37" s="5">
        <v>2.5</v>
      </c>
      <c r="Q37" s="5">
        <v>5</v>
      </c>
      <c r="R37" s="5">
        <v>5</v>
      </c>
      <c r="S37" s="5">
        <v>10</v>
      </c>
      <c r="T37" s="5">
        <v>10</v>
      </c>
      <c r="AB37" s="5">
        <v>5</v>
      </c>
      <c r="AC37" s="5">
        <v>5</v>
      </c>
      <c r="AD37" s="5">
        <v>5</v>
      </c>
      <c r="AE37" s="5">
        <v>5</v>
      </c>
      <c r="AF37" s="5">
        <v>5</v>
      </c>
      <c r="AG37" s="5">
        <v>5</v>
      </c>
      <c r="AH37" s="5">
        <v>5</v>
      </c>
      <c r="AI37" s="5">
        <v>5</v>
      </c>
      <c r="AJ37" s="5">
        <v>5</v>
      </c>
      <c r="AO37" s="5">
        <v>10</v>
      </c>
      <c r="AP37" s="5">
        <v>10</v>
      </c>
      <c r="AR37" s="5">
        <v>5</v>
      </c>
      <c r="AS37" s="5">
        <v>5</v>
      </c>
      <c r="AT37" s="5">
        <v>5</v>
      </c>
      <c r="AV37" s="5">
        <v>5</v>
      </c>
      <c r="AX37" s="5">
        <v>5</v>
      </c>
      <c r="BA37" s="6">
        <v>5</v>
      </c>
      <c r="BB37" s="6">
        <v>5</v>
      </c>
      <c r="BD37" s="5">
        <v>7.5</v>
      </c>
      <c r="BE37" s="5">
        <v>7.5</v>
      </c>
      <c r="BF37" s="5">
        <v>15</v>
      </c>
      <c r="BG37" s="5">
        <v>15</v>
      </c>
      <c r="BJ37" s="5">
        <v>2.5</v>
      </c>
      <c r="BK37" s="5">
        <v>2.5</v>
      </c>
      <c r="BO37" s="5">
        <v>7.5</v>
      </c>
      <c r="BP37" s="5">
        <v>15</v>
      </c>
      <c r="BU37" s="5">
        <v>7.5</v>
      </c>
      <c r="BV37" s="5">
        <v>7.5</v>
      </c>
      <c r="BW37" s="5">
        <v>7.5</v>
      </c>
      <c r="BX37" s="6">
        <v>7.5</v>
      </c>
      <c r="BY37" s="5">
        <v>7.5</v>
      </c>
      <c r="BZ37" s="5">
        <v>5</v>
      </c>
      <c r="CA37" s="5">
        <v>7.5</v>
      </c>
      <c r="CB37" s="5">
        <v>7.5</v>
      </c>
      <c r="CC37" s="5">
        <v>7.5</v>
      </c>
      <c r="CD37" s="5">
        <v>7.5</v>
      </c>
      <c r="CI37" s="5">
        <v>7.5</v>
      </c>
      <c r="CJ37" s="5">
        <v>10</v>
      </c>
      <c r="CK37" s="5">
        <v>15</v>
      </c>
      <c r="CL37" s="5">
        <v>7.5</v>
      </c>
      <c r="CM37" s="5">
        <v>15</v>
      </c>
      <c r="CN37" s="5">
        <v>7.5</v>
      </c>
      <c r="CO37" s="5">
        <v>15</v>
      </c>
      <c r="CP37" s="5">
        <v>15</v>
      </c>
      <c r="CR37" s="5">
        <v>7.5</v>
      </c>
      <c r="CS37" s="5">
        <v>7.5</v>
      </c>
      <c r="CU37" s="5">
        <v>7.5</v>
      </c>
      <c r="CV37" s="5">
        <v>5</v>
      </c>
      <c r="DE37" s="5">
        <v>2.5</v>
      </c>
      <c r="DF37" s="5">
        <v>5</v>
      </c>
      <c r="DG37" s="5">
        <v>7.5</v>
      </c>
      <c r="DK37" s="5"/>
      <c r="DL37" s="5"/>
      <c r="DM37" s="5"/>
      <c r="DN37" s="5"/>
      <c r="DO37" s="5"/>
      <c r="DP37" s="5">
        <v>15</v>
      </c>
      <c r="DQ37" s="5">
        <v>2.5</v>
      </c>
      <c r="DR37" s="2">
        <v>4.5</v>
      </c>
      <c r="DS37" s="2">
        <v>7.5</v>
      </c>
      <c r="EV37" s="2"/>
      <c r="EW37" s="2"/>
      <c r="EX37" s="2"/>
      <c r="EY37" s="2"/>
      <c r="EZ37" s="2"/>
      <c r="FA37" s="2"/>
      <c r="FB37" s="2"/>
      <c r="FM37" s="5">
        <v>5</v>
      </c>
      <c r="FN37" s="5">
        <v>10</v>
      </c>
      <c r="FO37" s="5">
        <v>5</v>
      </c>
      <c r="FP37" s="5">
        <v>2.5</v>
      </c>
      <c r="FQ37" s="5">
        <v>5</v>
      </c>
      <c r="FR37" s="5">
        <v>2.5</v>
      </c>
    </row>
    <row r="38" spans="1:178" x14ac:dyDescent="0.2">
      <c r="A38" s="41" t="s">
        <v>391</v>
      </c>
      <c r="B38" s="16" t="str">
        <f>VLOOKUP(A38,Suministros!$A:$B,2,0)</f>
        <v>MATERIAL DE FERRETERIA PARA POSTES Y CRUCETAS</v>
      </c>
      <c r="C38" s="6" t="str">
        <f>""&amp;VLOOKUP(A38,Suministros!$A:$C,3,0)</f>
        <v/>
      </c>
      <c r="BA38" s="6"/>
      <c r="BB38" s="6"/>
      <c r="BX38" s="6"/>
      <c r="DK38" s="5"/>
      <c r="DL38" s="5"/>
      <c r="DM38" s="5"/>
      <c r="DN38" s="5"/>
      <c r="DO38" s="5"/>
      <c r="DP38" s="5"/>
      <c r="DQ38" s="5"/>
      <c r="EV38" s="2"/>
      <c r="EW38" s="2"/>
      <c r="EX38" s="2"/>
      <c r="EY38" s="2"/>
      <c r="EZ38" s="2"/>
      <c r="FA38" s="2"/>
      <c r="FB38" s="2"/>
    </row>
    <row r="39" spans="1:178" x14ac:dyDescent="0.2">
      <c r="A39" s="42">
        <v>13036</v>
      </c>
      <c r="B39" s="5" t="str">
        <f>VLOOKUP(A39,Suministros!$A:$B,2,0)</f>
        <v>Arandela Cuadrada Curva de A° G°, 57 x 57 x 5 mm, Agujero de 18 mm Ø</v>
      </c>
      <c r="C39" s="6" t="str">
        <f>""&amp;VLOOKUP(A39,Suministros!$A:$C,3,0)</f>
        <v>und</v>
      </c>
      <c r="D39" s="5">
        <v>2</v>
      </c>
      <c r="F39" s="5">
        <v>2</v>
      </c>
      <c r="G39" s="5">
        <v>4</v>
      </c>
      <c r="H39" s="5">
        <v>4</v>
      </c>
      <c r="I39" s="5">
        <v>2</v>
      </c>
      <c r="J39" s="5">
        <v>4</v>
      </c>
      <c r="K39" s="5">
        <v>2</v>
      </c>
      <c r="M39" s="5">
        <v>6</v>
      </c>
      <c r="N39" s="5">
        <v>6</v>
      </c>
      <c r="O39" s="5">
        <v>3</v>
      </c>
      <c r="P39" s="5">
        <v>3</v>
      </c>
      <c r="Q39" s="5">
        <v>1</v>
      </c>
      <c r="R39" s="5">
        <v>1</v>
      </c>
      <c r="U39" s="5">
        <v>4</v>
      </c>
      <c r="V39" s="5">
        <v>8</v>
      </c>
      <c r="Y39" s="5">
        <v>4</v>
      </c>
      <c r="AD39" s="5">
        <v>8</v>
      </c>
      <c r="AF39" s="5">
        <v>1</v>
      </c>
      <c r="AG39" s="5">
        <v>1</v>
      </c>
      <c r="AH39" s="5">
        <v>1</v>
      </c>
      <c r="AI39" s="5">
        <v>1</v>
      </c>
      <c r="AJ39" s="5">
        <v>1</v>
      </c>
      <c r="AK39" s="5">
        <v>1</v>
      </c>
      <c r="AL39" s="5">
        <v>1</v>
      </c>
      <c r="AM39" s="5">
        <v>1</v>
      </c>
      <c r="AN39" s="5">
        <v>1</v>
      </c>
      <c r="AO39" s="5">
        <v>2</v>
      </c>
      <c r="AR39" s="11">
        <v>3</v>
      </c>
      <c r="AS39" s="5">
        <v>2</v>
      </c>
      <c r="AT39" s="5">
        <v>2</v>
      </c>
      <c r="AU39" s="5">
        <v>6</v>
      </c>
      <c r="AV39" s="5">
        <v>2</v>
      </c>
      <c r="AW39" s="5">
        <v>8</v>
      </c>
      <c r="AX39" s="5">
        <v>4</v>
      </c>
      <c r="AY39" s="5">
        <v>4</v>
      </c>
      <c r="AZ39" s="5">
        <v>8</v>
      </c>
      <c r="BA39" s="6">
        <v>12</v>
      </c>
      <c r="BB39" s="6">
        <v>12</v>
      </c>
      <c r="BC39" s="5">
        <v>6</v>
      </c>
      <c r="BD39" s="5">
        <v>4</v>
      </c>
      <c r="BE39" s="5">
        <v>4</v>
      </c>
      <c r="BF39" s="5">
        <v>3</v>
      </c>
      <c r="BG39" s="5">
        <v>3</v>
      </c>
      <c r="BH39" s="5">
        <v>6</v>
      </c>
      <c r="BI39" s="5">
        <v>12</v>
      </c>
      <c r="BJ39" s="5">
        <v>4</v>
      </c>
      <c r="BK39" s="5">
        <v>4</v>
      </c>
      <c r="BL39" s="5">
        <v>6</v>
      </c>
      <c r="BM39" s="5">
        <v>2</v>
      </c>
      <c r="BN39" s="5">
        <v>2</v>
      </c>
      <c r="BO39" s="5">
        <v>4</v>
      </c>
      <c r="BS39" s="5">
        <v>4</v>
      </c>
      <c r="BT39" s="5">
        <v>6</v>
      </c>
      <c r="BU39" s="5">
        <v>18</v>
      </c>
      <c r="BV39" s="5">
        <v>4</v>
      </c>
      <c r="BW39" s="5">
        <v>4</v>
      </c>
      <c r="BX39" s="6">
        <v>12</v>
      </c>
      <c r="BY39" s="5">
        <v>1</v>
      </c>
      <c r="BZ39" s="5">
        <v>2</v>
      </c>
      <c r="CA39" s="5">
        <v>6</v>
      </c>
      <c r="CB39" s="5">
        <v>6</v>
      </c>
      <c r="CC39" s="5">
        <v>6</v>
      </c>
      <c r="CD39" s="5">
        <v>6</v>
      </c>
      <c r="CE39" s="5">
        <v>3</v>
      </c>
      <c r="CF39" s="5">
        <v>3</v>
      </c>
      <c r="CG39" s="5">
        <v>3</v>
      </c>
      <c r="CH39" s="5">
        <v>3</v>
      </c>
      <c r="CI39" s="5">
        <v>1</v>
      </c>
      <c r="CK39" s="5">
        <v>2</v>
      </c>
      <c r="CL39" s="5">
        <v>1</v>
      </c>
      <c r="CM39" s="5">
        <v>5</v>
      </c>
      <c r="CN39" s="5">
        <v>4</v>
      </c>
      <c r="CR39" s="5">
        <v>4</v>
      </c>
      <c r="CS39" s="5">
        <v>3</v>
      </c>
      <c r="CT39" s="5">
        <v>4</v>
      </c>
      <c r="CU39" s="5">
        <v>12</v>
      </c>
      <c r="CX39" s="5">
        <v>3</v>
      </c>
      <c r="CY39" s="5">
        <v>3</v>
      </c>
      <c r="CZ39" s="5">
        <v>3</v>
      </c>
      <c r="DA39" s="5">
        <v>3</v>
      </c>
      <c r="DB39" s="5">
        <v>1</v>
      </c>
      <c r="DC39" s="5">
        <v>1</v>
      </c>
      <c r="DD39" s="5">
        <v>1</v>
      </c>
      <c r="DH39" s="5">
        <v>3</v>
      </c>
      <c r="DI39" s="5">
        <v>3</v>
      </c>
      <c r="DJ39" s="5">
        <v>3</v>
      </c>
      <c r="DK39" s="5">
        <v>3</v>
      </c>
      <c r="DL39" s="5">
        <v>3</v>
      </c>
      <c r="DM39" s="5">
        <v>3</v>
      </c>
      <c r="DN39" s="5">
        <v>3</v>
      </c>
      <c r="DO39" s="5">
        <v>3</v>
      </c>
      <c r="DP39" s="5">
        <v>2</v>
      </c>
      <c r="DQ39" s="5">
        <v>2</v>
      </c>
      <c r="DR39" s="5">
        <v>3</v>
      </c>
      <c r="DS39" s="5">
        <v>2</v>
      </c>
      <c r="DT39" s="5">
        <v>3</v>
      </c>
      <c r="DU39" s="5">
        <v>6</v>
      </c>
      <c r="DV39" s="5">
        <v>4</v>
      </c>
      <c r="DW39" s="5">
        <v>3</v>
      </c>
      <c r="DX39" s="5">
        <v>3</v>
      </c>
      <c r="DY39" s="5">
        <v>3</v>
      </c>
      <c r="DZ39" s="5">
        <v>5</v>
      </c>
      <c r="EA39" s="5">
        <v>5</v>
      </c>
      <c r="EB39" s="5">
        <v>2</v>
      </c>
      <c r="ED39" s="5">
        <v>4</v>
      </c>
      <c r="EE39" s="5">
        <v>10</v>
      </c>
      <c r="EF39" s="5">
        <v>10</v>
      </c>
      <c r="EG39" s="5">
        <v>5</v>
      </c>
      <c r="EH39" s="5">
        <v>1</v>
      </c>
      <c r="EI39" s="5">
        <v>7</v>
      </c>
      <c r="EJ39" s="2">
        <v>1</v>
      </c>
      <c r="EK39" s="5">
        <v>1</v>
      </c>
      <c r="EN39" s="2">
        <v>4</v>
      </c>
      <c r="EO39" s="2">
        <v>3</v>
      </c>
      <c r="EP39" s="2">
        <v>7</v>
      </c>
      <c r="EQ39" s="2">
        <v>14</v>
      </c>
      <c r="ER39" s="2">
        <v>4</v>
      </c>
      <c r="ES39" s="2">
        <v>7</v>
      </c>
      <c r="ET39" s="2">
        <v>3</v>
      </c>
      <c r="EU39" s="2">
        <v>6</v>
      </c>
      <c r="EV39" s="2"/>
      <c r="EW39" s="2"/>
      <c r="EX39" s="2">
        <v>9</v>
      </c>
      <c r="EY39" s="2">
        <v>3</v>
      </c>
      <c r="EZ39" s="2">
        <v>3</v>
      </c>
      <c r="FA39" s="2"/>
      <c r="FB39" s="2"/>
      <c r="FC39" s="5">
        <v>5</v>
      </c>
      <c r="FD39" s="5">
        <v>5</v>
      </c>
      <c r="FI39" s="5">
        <v>3</v>
      </c>
      <c r="FJ39" s="5">
        <v>3</v>
      </c>
      <c r="FK39" s="5">
        <v>3</v>
      </c>
      <c r="FL39" s="5">
        <v>3</v>
      </c>
      <c r="FM39" s="5">
        <v>2</v>
      </c>
      <c r="FP39" s="5">
        <v>1</v>
      </c>
      <c r="FS39" s="5">
        <v>2</v>
      </c>
      <c r="FT39" s="5">
        <v>3</v>
      </c>
    </row>
    <row r="40" spans="1:178" x14ac:dyDescent="0.2">
      <c r="A40" s="42">
        <v>13035</v>
      </c>
      <c r="B40" s="5" t="str">
        <f>VLOOKUP(A40,Suministros!$A:$B,2,0)</f>
        <v>Arandela Cuadrada Plana de A° G°, 57 x 57 x 5 mm, Agujero de 18 mm Ø</v>
      </c>
      <c r="C40" s="6" t="str">
        <f>""&amp;VLOOKUP(A40,Suministros!$A:$C,3,0)</f>
        <v>und</v>
      </c>
      <c r="M40" s="5">
        <v>1</v>
      </c>
      <c r="N40" s="5">
        <v>1</v>
      </c>
      <c r="O40" s="5">
        <v>1</v>
      </c>
      <c r="P40" s="5">
        <v>1</v>
      </c>
      <c r="Q40" s="5">
        <v>1</v>
      </c>
      <c r="R40" s="5">
        <v>1</v>
      </c>
      <c r="S40" s="5">
        <v>10</v>
      </c>
      <c r="T40" s="5">
        <v>10</v>
      </c>
      <c r="W40" s="5">
        <v>10</v>
      </c>
      <c r="X40" s="5">
        <v>10</v>
      </c>
      <c r="Z40" s="5">
        <v>10</v>
      </c>
      <c r="AA40" s="5">
        <v>10</v>
      </c>
      <c r="AB40" s="5">
        <v>10</v>
      </c>
      <c r="AC40" s="5">
        <v>10</v>
      </c>
      <c r="AD40" s="5">
        <v>2</v>
      </c>
      <c r="AE40" s="5">
        <v>10</v>
      </c>
      <c r="AF40" s="5">
        <v>1</v>
      </c>
      <c r="AG40" s="5">
        <v>11</v>
      </c>
      <c r="AH40" s="5">
        <v>11</v>
      </c>
      <c r="AI40" s="5">
        <v>11</v>
      </c>
      <c r="AJ40" s="5">
        <v>11</v>
      </c>
      <c r="AK40" s="5">
        <v>11</v>
      </c>
      <c r="AL40" s="5">
        <v>11</v>
      </c>
      <c r="AM40" s="5">
        <v>11</v>
      </c>
      <c r="AN40" s="5">
        <v>11</v>
      </c>
      <c r="AO40" s="5">
        <v>2</v>
      </c>
      <c r="AP40" s="5">
        <v>12</v>
      </c>
      <c r="AQ40" s="5">
        <v>12</v>
      </c>
      <c r="AR40" s="5">
        <v>1</v>
      </c>
      <c r="AS40" s="5">
        <v>2</v>
      </c>
      <c r="AT40" s="5">
        <v>13</v>
      </c>
      <c r="BA40" s="6">
        <v>2</v>
      </c>
      <c r="BB40" s="6">
        <v>2</v>
      </c>
      <c r="BC40" s="5">
        <v>2</v>
      </c>
      <c r="BD40" s="5">
        <v>1</v>
      </c>
      <c r="BE40" s="5">
        <v>1</v>
      </c>
      <c r="BF40" s="5">
        <v>10</v>
      </c>
      <c r="BG40" s="5">
        <v>10</v>
      </c>
      <c r="BJ40" s="5">
        <v>10</v>
      </c>
      <c r="BK40" s="5">
        <v>10</v>
      </c>
      <c r="BM40" s="5">
        <v>10</v>
      </c>
      <c r="BN40" s="5">
        <v>10</v>
      </c>
      <c r="BO40" s="5">
        <v>4</v>
      </c>
      <c r="BP40" s="5">
        <v>8</v>
      </c>
      <c r="BQ40" s="5">
        <v>20</v>
      </c>
      <c r="BR40" s="5">
        <v>20</v>
      </c>
      <c r="BS40" s="5">
        <v>16</v>
      </c>
      <c r="BV40" s="5">
        <v>10</v>
      </c>
      <c r="BW40" s="5">
        <v>10</v>
      </c>
      <c r="BX40" s="6">
        <v>3</v>
      </c>
      <c r="BY40" s="5">
        <v>1</v>
      </c>
      <c r="BZ40" s="5">
        <v>10</v>
      </c>
      <c r="CA40" s="5">
        <v>11</v>
      </c>
      <c r="CB40" s="5">
        <v>11</v>
      </c>
      <c r="CC40" s="5">
        <v>11</v>
      </c>
      <c r="CD40" s="5">
        <v>11</v>
      </c>
      <c r="CE40" s="5">
        <v>11</v>
      </c>
      <c r="CF40" s="5">
        <v>11</v>
      </c>
      <c r="CG40" s="5">
        <v>11</v>
      </c>
      <c r="CH40" s="5">
        <v>11</v>
      </c>
      <c r="CI40" s="5">
        <v>1</v>
      </c>
      <c r="CJ40" s="5">
        <v>8</v>
      </c>
      <c r="CK40" s="5">
        <v>2</v>
      </c>
      <c r="CL40" s="5">
        <v>11</v>
      </c>
      <c r="CM40" s="5">
        <v>11</v>
      </c>
      <c r="CN40" s="5">
        <v>10</v>
      </c>
      <c r="CO40" s="5">
        <v>12</v>
      </c>
      <c r="CP40" s="5">
        <v>18</v>
      </c>
      <c r="CQ40" s="5">
        <v>18</v>
      </c>
      <c r="CR40" s="5">
        <v>2</v>
      </c>
      <c r="CS40" s="5">
        <v>3</v>
      </c>
      <c r="CV40" s="5">
        <v>6</v>
      </c>
      <c r="CX40" s="5">
        <v>11</v>
      </c>
      <c r="CY40" s="5">
        <v>11</v>
      </c>
      <c r="CZ40" s="5">
        <v>11</v>
      </c>
      <c r="DA40" s="5">
        <v>11</v>
      </c>
      <c r="DB40" s="5">
        <v>7</v>
      </c>
      <c r="DC40" s="5">
        <v>11</v>
      </c>
      <c r="DD40" s="5">
        <v>15</v>
      </c>
      <c r="DE40" s="5">
        <v>6</v>
      </c>
      <c r="DF40" s="5">
        <v>12</v>
      </c>
      <c r="DG40" s="5">
        <v>18</v>
      </c>
      <c r="DH40" s="5">
        <v>2</v>
      </c>
      <c r="DI40" s="5">
        <v>3</v>
      </c>
      <c r="DJ40" s="5">
        <v>1</v>
      </c>
      <c r="DK40" s="5">
        <v>1</v>
      </c>
      <c r="DL40" s="5">
        <v>1</v>
      </c>
      <c r="DM40" s="5">
        <v>1</v>
      </c>
      <c r="DN40" s="5">
        <v>1</v>
      </c>
      <c r="DO40" s="5">
        <v>1</v>
      </c>
      <c r="DP40" s="5">
        <v>4</v>
      </c>
      <c r="DQ40" s="5">
        <v>1</v>
      </c>
      <c r="DS40" s="5">
        <v>2</v>
      </c>
      <c r="DX40" s="2">
        <v>1</v>
      </c>
      <c r="DY40" s="2">
        <v>1</v>
      </c>
      <c r="DZ40" s="2">
        <v>1</v>
      </c>
      <c r="EA40" s="2">
        <v>1</v>
      </c>
      <c r="EB40" s="2">
        <v>1</v>
      </c>
      <c r="EC40" s="2">
        <v>10</v>
      </c>
      <c r="EH40" s="2">
        <v>10</v>
      </c>
      <c r="EI40" s="2">
        <v>1</v>
      </c>
      <c r="EJ40" s="2">
        <v>11</v>
      </c>
      <c r="EK40" s="2">
        <v>11</v>
      </c>
      <c r="EL40" s="2">
        <v>30</v>
      </c>
      <c r="EM40" s="2">
        <v>30</v>
      </c>
      <c r="EN40" s="2">
        <v>1</v>
      </c>
      <c r="EO40" s="2">
        <v>12</v>
      </c>
      <c r="ER40" s="2">
        <v>10</v>
      </c>
      <c r="ET40" s="2">
        <v>20</v>
      </c>
      <c r="EU40" s="2">
        <v>6</v>
      </c>
      <c r="EV40" s="2">
        <v>12</v>
      </c>
      <c r="EW40" s="2">
        <v>28</v>
      </c>
      <c r="EX40" s="2">
        <v>1</v>
      </c>
      <c r="EY40" s="2">
        <v>11</v>
      </c>
      <c r="EZ40" s="2">
        <v>11</v>
      </c>
      <c r="FA40" s="2">
        <v>38</v>
      </c>
      <c r="FB40" s="2">
        <v>38</v>
      </c>
      <c r="FC40" s="5">
        <v>1</v>
      </c>
      <c r="FD40" s="5">
        <v>1</v>
      </c>
      <c r="FE40" s="5">
        <v>30</v>
      </c>
      <c r="FF40" s="5">
        <v>30</v>
      </c>
      <c r="FG40" s="5">
        <v>38</v>
      </c>
      <c r="FH40" s="5">
        <v>38</v>
      </c>
      <c r="FI40" s="5">
        <v>10</v>
      </c>
      <c r="FJ40" s="5">
        <v>10</v>
      </c>
      <c r="FK40" s="5">
        <v>10</v>
      </c>
      <c r="FL40" s="5">
        <v>10</v>
      </c>
      <c r="FM40" s="5">
        <v>2</v>
      </c>
      <c r="FN40" s="5">
        <v>12</v>
      </c>
      <c r="FO40" s="5">
        <v>12</v>
      </c>
      <c r="FP40" s="5">
        <v>1</v>
      </c>
      <c r="FQ40" s="5">
        <v>6</v>
      </c>
      <c r="FR40" s="5">
        <v>6</v>
      </c>
      <c r="FT40" s="5">
        <v>3</v>
      </c>
      <c r="FU40" s="5">
        <v>6</v>
      </c>
    </row>
    <row r="41" spans="1:178" x14ac:dyDescent="0.2">
      <c r="A41" s="42">
        <v>13034</v>
      </c>
      <c r="B41" s="5" t="str">
        <f>VLOOKUP(A41,Suministros!$A:$B,2,0)</f>
        <v>Arandela Cuadrada Plana de A° G°, 76 x 76 x 5 mm, Agujero de 21 mm Ø</v>
      </c>
      <c r="C41" s="6" t="str">
        <f>""&amp;VLOOKUP(A41,Suministros!$A:$C,3,0)</f>
        <v>und</v>
      </c>
      <c r="BA41" s="6"/>
      <c r="BB41" s="6"/>
      <c r="BX41" s="6"/>
      <c r="DK41" s="5"/>
      <c r="DL41" s="5"/>
      <c r="DM41" s="5"/>
      <c r="DN41" s="5"/>
      <c r="DO41" s="5"/>
      <c r="DP41" s="5">
        <v>4</v>
      </c>
      <c r="DQ41" s="5"/>
      <c r="EV41" s="2"/>
      <c r="EW41" s="2"/>
      <c r="EX41" s="2"/>
      <c r="EY41" s="2"/>
      <c r="EZ41" s="2"/>
      <c r="FA41" s="2"/>
      <c r="FB41" s="2"/>
    </row>
    <row r="42" spans="1:178" x14ac:dyDescent="0.2">
      <c r="A42" s="42">
        <v>13031</v>
      </c>
      <c r="B42" s="5" t="str">
        <f>VLOOKUP(A42,Suministros!$A:$B,2,0)</f>
        <v>Braquete Angular de A°G° de 16 mm Ø, provisto de ojales</v>
      </c>
      <c r="C42" s="6" t="str">
        <f>""&amp;VLOOKUP(A42,Suministros!$A:$C,3,0)</f>
        <v>und</v>
      </c>
      <c r="BA42" s="6"/>
      <c r="BB42" s="6"/>
      <c r="BS42" s="5">
        <v>3</v>
      </c>
      <c r="BX42" s="6"/>
      <c r="DK42" s="5"/>
      <c r="DL42" s="5"/>
      <c r="DM42" s="5"/>
      <c r="DN42" s="5"/>
      <c r="DO42" s="5"/>
      <c r="DP42" s="5"/>
      <c r="DQ42" s="5"/>
      <c r="EV42" s="2"/>
      <c r="EW42" s="2"/>
      <c r="EX42" s="2"/>
      <c r="EY42" s="2"/>
      <c r="EZ42" s="2"/>
      <c r="FA42" s="2"/>
      <c r="FB42" s="2"/>
    </row>
    <row r="43" spans="1:178" x14ac:dyDescent="0.2">
      <c r="A43" s="42">
        <v>13029</v>
      </c>
      <c r="B43" s="5" t="str">
        <f>VLOOKUP(A43,Suministros!$A:$B,2,0)</f>
        <v>Brazo-Soporte (Riostra) de Perfil Angular de A°G° de 38 x 38 x 5 mm y 710 mm longitud</v>
      </c>
      <c r="C43" s="6" t="str">
        <f>""&amp;VLOOKUP(A43,Suministros!$A:$C,3,0)</f>
        <v>und</v>
      </c>
      <c r="M43" s="5">
        <v>1</v>
      </c>
      <c r="N43" s="5">
        <v>1</v>
      </c>
      <c r="O43" s="5">
        <v>1</v>
      </c>
      <c r="P43" s="5">
        <v>1</v>
      </c>
      <c r="Q43" s="5">
        <v>2</v>
      </c>
      <c r="R43" s="5">
        <v>2</v>
      </c>
      <c r="S43" s="5">
        <v>4</v>
      </c>
      <c r="T43" s="5">
        <v>4</v>
      </c>
      <c r="W43" s="5">
        <v>4</v>
      </c>
      <c r="X43" s="5">
        <v>4</v>
      </c>
      <c r="Z43" s="5">
        <v>4</v>
      </c>
      <c r="AA43" s="5">
        <v>4</v>
      </c>
      <c r="AB43" s="5">
        <v>4</v>
      </c>
      <c r="AC43" s="5">
        <v>4</v>
      </c>
      <c r="AD43" s="5">
        <v>2</v>
      </c>
      <c r="AE43" s="5">
        <v>4</v>
      </c>
      <c r="AF43" s="5">
        <v>2</v>
      </c>
      <c r="AG43" s="5">
        <v>6</v>
      </c>
      <c r="AH43" s="5">
        <v>6</v>
      </c>
      <c r="AI43" s="5">
        <v>6</v>
      </c>
      <c r="AJ43" s="5">
        <v>6</v>
      </c>
      <c r="AK43" s="5">
        <v>6</v>
      </c>
      <c r="AL43" s="5">
        <v>6</v>
      </c>
      <c r="AM43" s="5">
        <v>6</v>
      </c>
      <c r="AN43" s="5">
        <v>6</v>
      </c>
      <c r="AO43" s="5">
        <v>2</v>
      </c>
      <c r="AR43" s="5">
        <v>1</v>
      </c>
      <c r="AT43" s="5">
        <v>1</v>
      </c>
      <c r="BA43" s="6">
        <v>2</v>
      </c>
      <c r="BB43" s="6">
        <v>2</v>
      </c>
      <c r="BC43" s="5">
        <v>2</v>
      </c>
      <c r="BD43" s="5">
        <v>2</v>
      </c>
      <c r="BE43" s="5">
        <v>2</v>
      </c>
      <c r="BF43" s="5">
        <v>4</v>
      </c>
      <c r="BG43" s="5">
        <v>4</v>
      </c>
      <c r="BJ43" s="5">
        <v>4</v>
      </c>
      <c r="BK43" s="5">
        <v>4</v>
      </c>
      <c r="BM43" s="5">
        <v>4</v>
      </c>
      <c r="BN43" s="5">
        <v>4</v>
      </c>
      <c r="BV43" s="5">
        <v>4</v>
      </c>
      <c r="BW43" s="5">
        <v>4</v>
      </c>
      <c r="BX43" s="6">
        <v>3</v>
      </c>
      <c r="BY43" s="5">
        <v>2</v>
      </c>
      <c r="BZ43" s="5">
        <v>4</v>
      </c>
      <c r="CA43" s="5">
        <v>6</v>
      </c>
      <c r="CB43" s="5">
        <v>6</v>
      </c>
      <c r="CC43" s="5">
        <v>6</v>
      </c>
      <c r="CD43" s="5">
        <v>6</v>
      </c>
      <c r="CE43" s="5">
        <v>6</v>
      </c>
      <c r="CF43" s="5">
        <v>6</v>
      </c>
      <c r="CG43" s="5">
        <v>6</v>
      </c>
      <c r="CH43" s="5">
        <v>6</v>
      </c>
      <c r="CK43" s="5">
        <v>2</v>
      </c>
      <c r="CL43" s="5">
        <v>4</v>
      </c>
      <c r="CM43" s="5">
        <v>6</v>
      </c>
      <c r="CN43" s="5">
        <v>4</v>
      </c>
      <c r="CO43" s="5">
        <v>4</v>
      </c>
      <c r="CR43" s="5">
        <v>2</v>
      </c>
      <c r="CV43" s="5">
        <v>2</v>
      </c>
      <c r="CX43" s="5">
        <v>6</v>
      </c>
      <c r="CY43" s="5">
        <v>6</v>
      </c>
      <c r="CZ43" s="5">
        <v>6</v>
      </c>
      <c r="DA43" s="5">
        <v>6</v>
      </c>
      <c r="DE43" s="5">
        <v>2</v>
      </c>
      <c r="DH43" s="5">
        <v>1</v>
      </c>
      <c r="DI43" s="5">
        <v>1</v>
      </c>
      <c r="DJ43" s="5">
        <v>1</v>
      </c>
      <c r="DK43" s="5">
        <v>1</v>
      </c>
      <c r="DL43" s="5">
        <v>2</v>
      </c>
      <c r="DM43" s="5">
        <v>2</v>
      </c>
      <c r="DN43" s="5">
        <v>2</v>
      </c>
      <c r="DO43" s="5">
        <v>2</v>
      </c>
      <c r="DP43" s="5">
        <v>4</v>
      </c>
      <c r="DQ43" s="5">
        <v>1</v>
      </c>
      <c r="EV43" s="2"/>
      <c r="EW43" s="2"/>
      <c r="EX43" s="2"/>
      <c r="EY43" s="2"/>
      <c r="EZ43" s="2"/>
      <c r="FA43" s="2"/>
      <c r="FB43" s="2"/>
      <c r="FC43" s="5">
        <v>1</v>
      </c>
      <c r="FD43" s="5">
        <v>1</v>
      </c>
      <c r="FE43" s="5">
        <v>12</v>
      </c>
      <c r="FF43">
        <v>12</v>
      </c>
      <c r="FG43" s="5">
        <v>12</v>
      </c>
      <c r="FH43" s="5">
        <v>12</v>
      </c>
      <c r="FI43" s="5">
        <v>4</v>
      </c>
      <c r="FJ43">
        <v>4</v>
      </c>
      <c r="FK43" s="5">
        <v>4</v>
      </c>
      <c r="FL43">
        <v>4</v>
      </c>
      <c r="FO43" s="5">
        <v>2</v>
      </c>
      <c r="FR43" s="5">
        <v>2</v>
      </c>
      <c r="FS43" s="5">
        <v>2</v>
      </c>
      <c r="FT43" s="5">
        <v>1</v>
      </c>
    </row>
    <row r="44" spans="1:178" x14ac:dyDescent="0.2">
      <c r="A44" s="42">
        <v>13032</v>
      </c>
      <c r="B44" s="5" t="str">
        <f>VLOOKUP(A44,Suministros!$A:$B,2,0)</f>
        <v>Perfil "C" de A°G° de 76 x 38 x 6,35 mm y 0,60 m de longitud</v>
      </c>
      <c r="C44" s="6" t="str">
        <f>""&amp;VLOOKUP(A44,Suministros!$A:$C,3,0)</f>
        <v>und</v>
      </c>
      <c r="BA44" s="6"/>
      <c r="BB44" s="6"/>
      <c r="BX44" s="6"/>
      <c r="DK44" s="5"/>
      <c r="DL44" s="5"/>
      <c r="DM44" s="5"/>
      <c r="DN44" s="5"/>
      <c r="DO44" s="5"/>
      <c r="DP44" s="5">
        <v>2</v>
      </c>
      <c r="DQ44" s="5"/>
      <c r="EV44" s="2"/>
      <c r="EW44" s="2"/>
      <c r="EX44" s="2"/>
      <c r="EY44" s="2"/>
      <c r="EZ44" s="2"/>
      <c r="FA44" s="2"/>
      <c r="FB44" s="2"/>
    </row>
    <row r="45" spans="1:178" x14ac:dyDescent="0.2">
      <c r="A45" s="42">
        <v>13001</v>
      </c>
      <c r="B45" s="5" t="str">
        <f>VLOOKUP(A45,Suministros!$A:$B,2,0)</f>
        <v>Perno Cabeza Coche de AºGº de 13 mm Ø x 152 mm longitud, 76 mm maquinado, con Arandela, Tuerca y Contratuerca</v>
      </c>
      <c r="C45" s="6" t="str">
        <f>""&amp;VLOOKUP(A45,Suministros!$A:$C,3,0)</f>
        <v>und</v>
      </c>
      <c r="M45" s="5">
        <v>1</v>
      </c>
      <c r="N45" s="5">
        <v>1</v>
      </c>
      <c r="O45" s="5">
        <v>1</v>
      </c>
      <c r="P45" s="5">
        <v>1</v>
      </c>
      <c r="Q45" s="5">
        <v>2</v>
      </c>
      <c r="R45" s="5">
        <v>2</v>
      </c>
      <c r="S45" s="5">
        <v>4</v>
      </c>
      <c r="T45" s="5">
        <v>4</v>
      </c>
      <c r="W45" s="5">
        <v>4</v>
      </c>
      <c r="X45" s="5">
        <v>4</v>
      </c>
      <c r="Z45" s="5">
        <v>4</v>
      </c>
      <c r="AA45" s="5">
        <v>4</v>
      </c>
      <c r="AB45" s="5">
        <v>4</v>
      </c>
      <c r="AC45" s="5">
        <v>4</v>
      </c>
      <c r="AD45" s="11">
        <v>2</v>
      </c>
      <c r="AE45" s="5">
        <v>4</v>
      </c>
      <c r="AF45" s="5">
        <v>2</v>
      </c>
      <c r="AG45" s="5">
        <v>6</v>
      </c>
      <c r="AH45" s="5">
        <v>6</v>
      </c>
      <c r="AI45" s="5">
        <v>6</v>
      </c>
      <c r="AJ45" s="5">
        <v>6</v>
      </c>
      <c r="AK45" s="5">
        <v>6</v>
      </c>
      <c r="AL45" s="5">
        <v>6</v>
      </c>
      <c r="AM45" s="5">
        <v>6</v>
      </c>
      <c r="AN45" s="5">
        <v>6</v>
      </c>
      <c r="AO45" s="5">
        <v>2</v>
      </c>
      <c r="AP45" s="5">
        <v>4</v>
      </c>
      <c r="AQ45" s="5">
        <v>4</v>
      </c>
      <c r="AR45" s="5">
        <v>1</v>
      </c>
      <c r="AS45" s="5">
        <v>2</v>
      </c>
      <c r="AT45" s="5">
        <v>5</v>
      </c>
      <c r="BA45" s="6">
        <v>2</v>
      </c>
      <c r="BB45" s="6">
        <v>2</v>
      </c>
      <c r="BC45" s="5">
        <v>2</v>
      </c>
      <c r="BD45" s="5">
        <v>2</v>
      </c>
      <c r="BE45" s="5">
        <v>2</v>
      </c>
      <c r="BF45" s="5">
        <v>4</v>
      </c>
      <c r="BG45" s="5">
        <v>4</v>
      </c>
      <c r="BJ45" s="5">
        <v>4</v>
      </c>
      <c r="BK45" s="5">
        <v>4</v>
      </c>
      <c r="BM45" s="5">
        <v>4</v>
      </c>
      <c r="BN45" s="5">
        <v>4</v>
      </c>
      <c r="BV45" s="5">
        <v>4</v>
      </c>
      <c r="BW45" s="5">
        <v>4</v>
      </c>
      <c r="BX45" s="6">
        <v>3</v>
      </c>
      <c r="BY45" s="5">
        <v>2</v>
      </c>
      <c r="BZ45" s="5">
        <v>4</v>
      </c>
      <c r="CA45" s="5">
        <v>6</v>
      </c>
      <c r="CB45" s="5">
        <v>6</v>
      </c>
      <c r="CC45" s="5">
        <v>6</v>
      </c>
      <c r="CD45" s="5">
        <v>6</v>
      </c>
      <c r="CE45" s="5">
        <v>6</v>
      </c>
      <c r="CF45" s="5">
        <v>6</v>
      </c>
      <c r="CG45" s="5">
        <v>6</v>
      </c>
      <c r="CH45" s="5">
        <v>6</v>
      </c>
      <c r="CI45" s="5">
        <v>1</v>
      </c>
      <c r="CJ45" s="5">
        <v>2</v>
      </c>
      <c r="CK45" s="5">
        <v>3</v>
      </c>
      <c r="CL45" s="5">
        <v>3</v>
      </c>
      <c r="CM45" s="5">
        <v>4</v>
      </c>
      <c r="CN45" s="5">
        <v>4</v>
      </c>
      <c r="CO45" s="5">
        <v>4</v>
      </c>
      <c r="CP45" s="5">
        <v>6</v>
      </c>
      <c r="CQ45" s="5">
        <v>6</v>
      </c>
      <c r="CR45" s="5">
        <v>2</v>
      </c>
      <c r="CS45" s="5">
        <v>3</v>
      </c>
      <c r="CX45" s="5">
        <v>6</v>
      </c>
      <c r="CY45" s="5">
        <v>6</v>
      </c>
      <c r="CZ45" s="5">
        <v>6</v>
      </c>
      <c r="DA45" s="5">
        <v>6</v>
      </c>
      <c r="DB45" s="5">
        <v>3</v>
      </c>
      <c r="DC45" s="5">
        <v>3</v>
      </c>
      <c r="DD45" s="5">
        <v>3</v>
      </c>
      <c r="DE45" s="5">
        <v>4</v>
      </c>
      <c r="DF45" s="5">
        <v>4</v>
      </c>
      <c r="DG45" s="5">
        <v>4</v>
      </c>
      <c r="DH45" s="5">
        <v>1</v>
      </c>
      <c r="DI45" s="5">
        <v>1</v>
      </c>
      <c r="DJ45" s="5">
        <v>1</v>
      </c>
      <c r="DK45" s="5">
        <v>1</v>
      </c>
      <c r="DL45" s="5">
        <v>2</v>
      </c>
      <c r="DM45" s="5">
        <v>2</v>
      </c>
      <c r="DN45" s="5">
        <v>2</v>
      </c>
      <c r="DO45" s="5">
        <v>2</v>
      </c>
      <c r="DP45" s="5">
        <v>4</v>
      </c>
      <c r="DQ45" s="5">
        <v>1</v>
      </c>
      <c r="EV45" s="2"/>
      <c r="EW45" s="2"/>
      <c r="EX45" s="2"/>
      <c r="EY45" s="2"/>
      <c r="EZ45" s="2"/>
      <c r="FA45" s="2"/>
      <c r="FB45" s="2"/>
      <c r="FG45" s="5">
        <v>12</v>
      </c>
      <c r="FH45" s="5">
        <v>12</v>
      </c>
      <c r="FI45" s="5">
        <v>12</v>
      </c>
      <c r="FJ45" s="5">
        <v>12</v>
      </c>
      <c r="FK45" s="5">
        <v>12</v>
      </c>
      <c r="FL45" s="5">
        <v>12</v>
      </c>
      <c r="FM45" s="5">
        <v>2</v>
      </c>
      <c r="FN45" s="5">
        <v>4</v>
      </c>
      <c r="FO45" s="5">
        <v>2</v>
      </c>
      <c r="FP45" s="5">
        <v>1</v>
      </c>
      <c r="FQ45" s="5">
        <v>2</v>
      </c>
      <c r="FR45" s="5">
        <v>2</v>
      </c>
      <c r="FT45" s="5">
        <v>1</v>
      </c>
    </row>
    <row r="46" spans="1:178" x14ac:dyDescent="0.2">
      <c r="A46" s="42">
        <v>13002</v>
      </c>
      <c r="B46" s="5" t="str">
        <f>VLOOKUP(A46,Suministros!$A:$B,2,0)</f>
        <v>Perno Cabeza Coche de AºGº de 13 mm Ø x 102 mm longitud, 50 mm maquinado, con Arandela, Tuerca y Contratuerca</v>
      </c>
      <c r="C46" s="6" t="str">
        <f>""&amp;VLOOKUP(A46,Suministros!$A:$C,3,0)</f>
        <v>und</v>
      </c>
      <c r="AD46" s="11"/>
      <c r="BA46" s="6"/>
      <c r="BB46" s="6"/>
      <c r="BX46" s="6"/>
      <c r="DK46" s="5"/>
      <c r="DL46" s="5"/>
      <c r="DM46" s="5"/>
      <c r="DN46" s="5"/>
      <c r="DO46" s="5"/>
      <c r="DP46" s="5"/>
      <c r="DQ46" s="5"/>
      <c r="EV46" s="2"/>
      <c r="EW46" s="2"/>
      <c r="EX46" s="2"/>
      <c r="EY46" s="2"/>
      <c r="EZ46" s="2"/>
      <c r="FA46" s="2"/>
      <c r="FB46" s="2"/>
    </row>
    <row r="47" spans="1:178" x14ac:dyDescent="0.2">
      <c r="A47" s="42">
        <v>13023</v>
      </c>
      <c r="B47" s="5" t="str">
        <f>VLOOKUP(A47,Suministros!$A:$B,2,0)</f>
        <v>Perno con Horquilla de A°G° de 16 mm Ø x 203 mm longitud, provisto de Pasador, Tuerca y Contratuerca</v>
      </c>
      <c r="C47" s="6" t="str">
        <f>""&amp;VLOOKUP(A47,Suministros!$A:$C,3,0)</f>
        <v>und</v>
      </c>
      <c r="BA47" s="6"/>
      <c r="BB47" s="6"/>
      <c r="BS47" s="5">
        <v>6</v>
      </c>
      <c r="BX47" s="6"/>
      <c r="DK47" s="5"/>
      <c r="DL47" s="5"/>
      <c r="DM47" s="5"/>
      <c r="DN47" s="5"/>
      <c r="DO47" s="5"/>
      <c r="DP47" s="5"/>
      <c r="DQ47" s="5"/>
      <c r="EV47" s="2"/>
      <c r="EW47" s="2"/>
      <c r="EX47" s="2"/>
      <c r="EY47" s="2"/>
      <c r="EZ47" s="2"/>
      <c r="FA47" s="2"/>
      <c r="FB47" s="2"/>
    </row>
    <row r="48" spans="1:178" x14ac:dyDescent="0.2">
      <c r="A48" s="42">
        <v>13005</v>
      </c>
      <c r="B48" s="5" t="str">
        <f>VLOOKUP(A48,Suministros!$A:$B,2,0)</f>
        <v>Perno de A°G° de 13 mm Ø x 254 mm, provisto de Tuerca y  Contratuerca</v>
      </c>
      <c r="C48" s="6" t="str">
        <f>""&amp;VLOOKUP(A48,Suministros!$A:$C,3,0)</f>
        <v>und</v>
      </c>
      <c r="D48" s="79"/>
      <c r="E48" s="79"/>
      <c r="F48" s="79"/>
      <c r="G48" s="79"/>
      <c r="H48" s="79"/>
      <c r="I48" s="79"/>
      <c r="J48" s="79"/>
      <c r="K48" s="79"/>
      <c r="L48" s="79"/>
      <c r="M48" s="79"/>
      <c r="N48" s="79"/>
      <c r="Q48" s="79"/>
      <c r="R48" s="79"/>
      <c r="S48" s="79"/>
      <c r="T48" s="79"/>
      <c r="U48" s="79"/>
      <c r="V48" s="79"/>
      <c r="W48" s="79"/>
      <c r="X48" s="79"/>
      <c r="Y48" s="79"/>
      <c r="Z48" s="79"/>
      <c r="AA48" s="79"/>
      <c r="AB48" s="79"/>
      <c r="AC48" s="79"/>
      <c r="AD48" s="79"/>
      <c r="AE48" s="79"/>
      <c r="AF48" s="79"/>
      <c r="AG48" s="79"/>
      <c r="AH48" s="79"/>
      <c r="AI48" s="79"/>
      <c r="AJ48" s="79"/>
      <c r="AO48" s="79"/>
      <c r="AP48" s="79"/>
      <c r="AQ48" s="79"/>
      <c r="AR48" s="79"/>
      <c r="AS48" s="79"/>
      <c r="AT48" s="79"/>
      <c r="AU48" s="79"/>
      <c r="AV48" s="79"/>
      <c r="AW48" s="79"/>
      <c r="AX48" s="79"/>
      <c r="AY48" s="79"/>
      <c r="AZ48" s="79"/>
      <c r="BA48" s="6"/>
      <c r="BB48" s="6"/>
      <c r="BD48" s="79"/>
      <c r="BE48" s="79"/>
      <c r="BF48" s="79"/>
      <c r="BG48" s="79"/>
      <c r="BH48" s="79"/>
      <c r="BI48" s="79"/>
      <c r="BJ48" s="79"/>
      <c r="BK48" s="79"/>
      <c r="BL48" s="79"/>
      <c r="BM48" s="79"/>
      <c r="BN48" s="79"/>
      <c r="BO48" s="79"/>
      <c r="BP48" s="79"/>
      <c r="BQ48" s="79"/>
      <c r="BR48" s="79"/>
      <c r="BS48" s="79"/>
      <c r="BT48" s="79"/>
      <c r="BU48" s="79"/>
      <c r="BV48" s="79"/>
      <c r="BW48" s="79"/>
      <c r="BX48" s="167"/>
      <c r="BY48" s="79"/>
      <c r="BZ48" s="79"/>
      <c r="CA48" s="79"/>
      <c r="CB48" s="79"/>
      <c r="CC48" s="79"/>
      <c r="CD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c r="DJ48" s="79"/>
      <c r="DK48" s="79"/>
      <c r="DL48" s="79"/>
      <c r="DM48" s="79"/>
      <c r="DN48" s="79"/>
      <c r="DO48" s="79"/>
      <c r="DP48" s="79"/>
      <c r="DQ48" s="79"/>
      <c r="DR48" s="79"/>
      <c r="DS48" s="79"/>
      <c r="DT48" s="79"/>
      <c r="DU48" s="79"/>
      <c r="DV48" s="79"/>
      <c r="DW48" s="79"/>
      <c r="DX48" s="79"/>
      <c r="DY48" s="79"/>
      <c r="DZ48" s="79"/>
      <c r="EA48" s="79"/>
      <c r="EB48" s="79"/>
      <c r="EC48" s="79"/>
      <c r="ED48" s="79"/>
      <c r="EE48" s="79"/>
      <c r="EF48" s="79"/>
      <c r="EG48" s="79"/>
      <c r="EH48" s="79"/>
      <c r="EI48" s="79"/>
      <c r="EJ48" s="79"/>
      <c r="EK48" s="79"/>
      <c r="EL48" s="79"/>
      <c r="EM48" s="79"/>
      <c r="EN48" s="79"/>
      <c r="EO48" s="79"/>
      <c r="EP48" s="79"/>
      <c r="EQ48" s="79"/>
      <c r="ER48" s="79"/>
      <c r="ES48" s="79"/>
      <c r="ET48" s="79"/>
      <c r="EU48" s="79"/>
      <c r="EV48" s="79"/>
      <c r="EW48" s="79"/>
      <c r="EX48" s="79"/>
      <c r="EY48" s="79"/>
      <c r="EZ48" s="79"/>
      <c r="FA48" s="79"/>
      <c r="FB48" s="79"/>
      <c r="FC48" s="79"/>
      <c r="FD48" s="79"/>
      <c r="FE48" s="79"/>
      <c r="FF48" s="79"/>
      <c r="FG48" s="79"/>
      <c r="FI48" s="79"/>
      <c r="FJ48" s="79"/>
      <c r="FK48" s="79"/>
      <c r="FL48" s="79"/>
      <c r="FM48" s="79"/>
      <c r="FN48" s="79"/>
      <c r="FO48" s="79"/>
      <c r="FP48" s="79"/>
      <c r="FQ48" s="79"/>
      <c r="FR48" s="79"/>
      <c r="FS48" s="79"/>
      <c r="FT48" s="79"/>
      <c r="FU48" s="79"/>
      <c r="FV48" s="79"/>
    </row>
    <row r="49" spans="1:178" x14ac:dyDescent="0.2">
      <c r="A49" s="42">
        <v>13006</v>
      </c>
      <c r="B49" s="5" t="str">
        <f>VLOOKUP(A49,Suministros!$A:$B,2,0)</f>
        <v>Perno de A°G° de 13 mm Ø x 305 mm, provisto de Tuerca y  Contratuerca</v>
      </c>
      <c r="C49" s="6" t="str">
        <f>""&amp;VLOOKUP(A49,Suministros!$A:$C,3,0)</f>
        <v>und</v>
      </c>
      <c r="D49" s="79"/>
      <c r="E49" s="79"/>
      <c r="F49" s="79"/>
      <c r="G49" s="79"/>
      <c r="H49" s="79"/>
      <c r="I49" s="79"/>
      <c r="J49" s="79"/>
      <c r="K49" s="79"/>
      <c r="L49" s="79"/>
      <c r="M49" s="79"/>
      <c r="N49" s="79"/>
      <c r="Q49" s="79"/>
      <c r="R49" s="79"/>
      <c r="S49" s="79"/>
      <c r="T49" s="79"/>
      <c r="U49" s="79"/>
      <c r="V49" s="79"/>
      <c r="W49" s="79"/>
      <c r="X49" s="79"/>
      <c r="Y49" s="79"/>
      <c r="Z49" s="79"/>
      <c r="AA49" s="79"/>
      <c r="AB49" s="79"/>
      <c r="AC49" s="79"/>
      <c r="AD49" s="79"/>
      <c r="AE49" s="79"/>
      <c r="AF49" s="79"/>
      <c r="AG49" s="79"/>
      <c r="AH49" s="79"/>
      <c r="AI49" s="79"/>
      <c r="AJ49" s="79"/>
      <c r="AO49" s="79"/>
      <c r="AP49" s="79"/>
      <c r="AQ49" s="79"/>
      <c r="AR49" s="79"/>
      <c r="AS49" s="79"/>
      <c r="AT49" s="79"/>
      <c r="AU49" s="79"/>
      <c r="AV49" s="79"/>
      <c r="AW49" s="79"/>
      <c r="AX49" s="79"/>
      <c r="AY49" s="79"/>
      <c r="AZ49" s="79"/>
      <c r="BA49" s="6"/>
      <c r="BB49" s="6"/>
      <c r="BD49" s="79"/>
      <c r="BE49" s="79"/>
      <c r="BF49" s="79"/>
      <c r="BG49" s="79"/>
      <c r="BH49" s="79"/>
      <c r="BI49" s="79"/>
      <c r="BJ49" s="79"/>
      <c r="BK49" s="79"/>
      <c r="BL49" s="79"/>
      <c r="BM49" s="79"/>
      <c r="BN49" s="79"/>
      <c r="BO49" s="79"/>
      <c r="BP49" s="79"/>
      <c r="BQ49" s="79"/>
      <c r="BR49" s="79"/>
      <c r="BS49" s="79"/>
      <c r="BT49" s="79"/>
      <c r="BU49" s="79"/>
      <c r="BV49" s="79"/>
      <c r="BW49" s="79"/>
      <c r="BX49" s="167"/>
      <c r="BY49" s="79"/>
      <c r="BZ49" s="79"/>
      <c r="CA49" s="79"/>
      <c r="CB49" s="79"/>
      <c r="CC49" s="79"/>
      <c r="CD49" s="79"/>
      <c r="CI49" s="79"/>
      <c r="CJ49" s="79"/>
      <c r="CK49" s="79"/>
      <c r="CL49" s="79"/>
      <c r="CM49" s="79"/>
      <c r="CN49" s="79"/>
      <c r="CO49" s="79"/>
      <c r="CP49" s="79"/>
      <c r="CQ49" s="79"/>
      <c r="CR49" s="79"/>
      <c r="CS49" s="79"/>
      <c r="CT49" s="79"/>
      <c r="CU49" s="79"/>
      <c r="CV49" s="79"/>
      <c r="CW49" s="79"/>
      <c r="CX49" s="79"/>
      <c r="CY49" s="79"/>
      <c r="CZ49" s="79"/>
      <c r="DA49" s="79"/>
      <c r="DB49" s="79"/>
      <c r="DC49" s="79"/>
      <c r="DD49" s="79"/>
      <c r="DE49" s="79"/>
      <c r="DF49" s="79"/>
      <c r="DG49" s="79"/>
      <c r="DH49" s="79"/>
      <c r="DI49" s="79"/>
      <c r="DJ49" s="79"/>
      <c r="DK49" s="79"/>
      <c r="DL49" s="79"/>
      <c r="DM49" s="79"/>
      <c r="DN49" s="79"/>
      <c r="DO49" s="79"/>
      <c r="DP49" s="79"/>
      <c r="DQ49" s="79"/>
      <c r="DR49" s="79"/>
      <c r="DS49" s="79"/>
      <c r="DT49" s="168"/>
      <c r="DU49" s="168"/>
      <c r="DV49" s="168"/>
      <c r="DW49" s="168"/>
      <c r="DX49" s="168"/>
      <c r="DY49" s="168"/>
      <c r="DZ49" s="168"/>
      <c r="EA49" s="168"/>
      <c r="EB49" s="168"/>
      <c r="EC49" s="168"/>
      <c r="ED49" s="168"/>
      <c r="EE49" s="168"/>
      <c r="EF49" s="168"/>
      <c r="EG49" s="168"/>
      <c r="EH49" s="168"/>
      <c r="EI49" s="168"/>
      <c r="EJ49" s="168"/>
      <c r="EK49" s="168"/>
      <c r="EL49" s="168"/>
      <c r="EM49" s="168"/>
      <c r="EN49" s="168"/>
      <c r="EO49" s="168"/>
      <c r="EP49" s="168"/>
      <c r="EQ49" s="168"/>
      <c r="ER49" s="168"/>
      <c r="ES49" s="168"/>
      <c r="ET49" s="168"/>
      <c r="EU49" s="168"/>
      <c r="EV49" s="168"/>
      <c r="EW49" s="168"/>
      <c r="EX49" s="168"/>
      <c r="EY49" s="168"/>
      <c r="EZ49" s="168"/>
      <c r="FA49" s="168"/>
      <c r="FB49" s="168"/>
      <c r="FC49" s="168"/>
      <c r="FD49" s="168"/>
      <c r="FE49" s="79"/>
      <c r="FF49" s="79"/>
      <c r="FG49" s="79"/>
      <c r="FI49" s="79"/>
      <c r="FJ49" s="79"/>
      <c r="FK49" s="79"/>
      <c r="FL49" s="79"/>
      <c r="FM49" s="79"/>
      <c r="FN49" s="79"/>
      <c r="FO49" s="79"/>
      <c r="FP49" s="79"/>
      <c r="FQ49" s="79"/>
      <c r="FR49" s="79"/>
      <c r="FS49" s="79"/>
      <c r="FT49" s="79"/>
      <c r="FU49" s="79"/>
      <c r="FV49" s="79"/>
    </row>
    <row r="50" spans="1:178" x14ac:dyDescent="0.2">
      <c r="A50" s="42">
        <v>13008</v>
      </c>
      <c r="B50" s="5" t="str">
        <f>VLOOKUP(A50,Suministros!$A:$B,2,0)</f>
        <v>Perno de A°G° de 16 mm Ø x 254 mm, provisto de Tuerca y  Contratuerca</v>
      </c>
      <c r="C50" s="6" t="str">
        <f>""&amp;VLOOKUP(A50,Suministros!$A:$C,3,0)</f>
        <v>und</v>
      </c>
      <c r="F50" s="11"/>
      <c r="BA50" s="6"/>
      <c r="BB50" s="6"/>
      <c r="BX50" s="6"/>
      <c r="DK50" s="5"/>
      <c r="DL50" s="5"/>
      <c r="DM50" s="5"/>
      <c r="DN50" s="5"/>
      <c r="DO50" s="5"/>
      <c r="DP50" s="5"/>
      <c r="DQ50" s="5"/>
      <c r="DR50" s="5"/>
      <c r="DS50" s="5"/>
      <c r="EV50" s="2"/>
      <c r="EW50" s="2"/>
      <c r="EX50" s="2"/>
      <c r="EY50" s="2"/>
      <c r="EZ50" s="2"/>
      <c r="FA50" s="2"/>
      <c r="FB50" s="2"/>
    </row>
    <row r="51" spans="1:178" x14ac:dyDescent="0.2">
      <c r="A51" s="42">
        <v>13009</v>
      </c>
      <c r="B51" s="5" t="str">
        <f>VLOOKUP(A51,Suministros!$A:$B,2,0)</f>
        <v>Perno de A°G° de 16 mm Ø x 305 mm, provisto de Tuerca y  Contratuerca</v>
      </c>
      <c r="C51" s="6" t="str">
        <f>""&amp;VLOOKUP(A51,Suministros!$A:$C,3,0)</f>
        <v>und</v>
      </c>
      <c r="BA51" s="6"/>
      <c r="BB51" s="6"/>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row>
    <row r="52" spans="1:178" x14ac:dyDescent="0.2">
      <c r="A52" s="42">
        <v>13010</v>
      </c>
      <c r="B52" s="5" t="str">
        <f>VLOOKUP(A52,Suministros!$A:$B,2,0)</f>
        <v>Perno de A°G° de 16 mm Ø x 356 mm, provisto de Tuerca y  Contratuerca</v>
      </c>
      <c r="C52" s="6" t="str">
        <f>""&amp;VLOOKUP(A52,Suministros!$A:$C,3,0)</f>
        <v>und</v>
      </c>
      <c r="M52" s="5">
        <v>1</v>
      </c>
      <c r="N52" s="5">
        <v>1</v>
      </c>
      <c r="O52" s="5">
        <v>1</v>
      </c>
      <c r="P52" s="5">
        <v>1</v>
      </c>
      <c r="Q52" s="5">
        <v>1</v>
      </c>
      <c r="R52" s="5">
        <v>1</v>
      </c>
      <c r="AD52" s="5">
        <v>2</v>
      </c>
      <c r="AF52" s="5">
        <v>1</v>
      </c>
      <c r="AG52" s="5">
        <v>1</v>
      </c>
      <c r="AH52" s="5">
        <v>1</v>
      </c>
      <c r="AI52" s="5">
        <v>1</v>
      </c>
      <c r="AJ52" s="5">
        <v>1</v>
      </c>
      <c r="AO52" s="5">
        <v>1</v>
      </c>
      <c r="AR52" s="5">
        <v>1</v>
      </c>
      <c r="AS52" s="5">
        <v>2</v>
      </c>
      <c r="BA52" s="6">
        <v>2</v>
      </c>
      <c r="BB52" s="6">
        <v>2</v>
      </c>
      <c r="BC52" s="5">
        <v>2</v>
      </c>
      <c r="BD52" s="5">
        <v>1</v>
      </c>
      <c r="BE52" s="5">
        <v>1</v>
      </c>
      <c r="BO52" s="5">
        <v>4</v>
      </c>
      <c r="BS52" s="5">
        <v>4</v>
      </c>
      <c r="BX52" s="6">
        <v>3</v>
      </c>
      <c r="BY52" s="5">
        <v>1</v>
      </c>
      <c r="CI52" s="5">
        <v>1</v>
      </c>
      <c r="CK52" s="5">
        <v>2</v>
      </c>
      <c r="CL52" s="5">
        <v>1</v>
      </c>
      <c r="CM52" s="5">
        <v>1</v>
      </c>
      <c r="CR52" s="5">
        <v>2</v>
      </c>
      <c r="CS52" s="5">
        <v>3</v>
      </c>
      <c r="DH52" s="5">
        <v>1</v>
      </c>
      <c r="DI52" s="5">
        <v>1</v>
      </c>
      <c r="DJ52" s="5">
        <v>1</v>
      </c>
      <c r="DK52" s="5">
        <v>1</v>
      </c>
      <c r="DL52" s="5">
        <v>1</v>
      </c>
      <c r="DM52" s="5">
        <v>1</v>
      </c>
      <c r="DN52" s="5">
        <v>1</v>
      </c>
      <c r="DO52" s="5">
        <v>1</v>
      </c>
      <c r="DP52" s="5">
        <v>8</v>
      </c>
      <c r="DQ52" s="5">
        <v>1</v>
      </c>
      <c r="EV52" s="2"/>
      <c r="EW52" s="2"/>
      <c r="EX52" s="2"/>
      <c r="EY52" s="2"/>
      <c r="EZ52" s="2"/>
      <c r="FA52" s="2"/>
      <c r="FB52" s="2"/>
      <c r="FC52" s="5">
        <v>1</v>
      </c>
      <c r="FD52" s="5">
        <v>1</v>
      </c>
      <c r="FT52" s="5">
        <v>1</v>
      </c>
    </row>
    <row r="53" spans="1:178" x14ac:dyDescent="0.2">
      <c r="A53" s="42">
        <v>13013</v>
      </c>
      <c r="B53" s="5" t="str">
        <f>VLOOKUP(A53,Suministros!$A:$B,2,0)</f>
        <v>Perno de A°G° de 16 mm Ø x 508 mm, provisto de Tuerca y  Contratuerca</v>
      </c>
      <c r="C53" s="6" t="str">
        <f>""&amp;VLOOKUP(A53,Suministros!$A:$C,3,0)</f>
        <v>und</v>
      </c>
      <c r="E53" s="5">
        <v>2</v>
      </c>
      <c r="BA53" s="6"/>
      <c r="BB53" s="6"/>
      <c r="BF53" s="5">
        <v>2</v>
      </c>
      <c r="BG53" s="5">
        <v>2</v>
      </c>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FC53" s="5">
        <v>2</v>
      </c>
      <c r="FD53" s="5">
        <v>2</v>
      </c>
    </row>
    <row r="54" spans="1:178" x14ac:dyDescent="0.2">
      <c r="A54" s="42">
        <v>13017</v>
      </c>
      <c r="B54" s="5" t="str">
        <f>VLOOKUP(A54,Suministros!$A:$B,2,0)</f>
        <v>Perno de A°G° de 19 mm Ø x 508 mm, provisto de Tuerca y  Contratuerca</v>
      </c>
      <c r="C54" s="6" t="str">
        <f>""&amp;VLOOKUP(A54,Suministros!$A:$C,3,0)</f>
        <v>und</v>
      </c>
      <c r="BA54" s="6"/>
      <c r="BB54" s="6"/>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FU54" s="5">
        <v>2</v>
      </c>
    </row>
    <row r="55" spans="1:178" x14ac:dyDescent="0.2">
      <c r="A55" s="42">
        <v>13015</v>
      </c>
      <c r="B55" s="5" t="str">
        <f>VLOOKUP(A55,Suministros!$A:$B,2,0)</f>
        <v>Perno Doble Armado de A°G° de 16 mm Ø  x 508 mm, provisto de  4 Tuercas y 4 Contratuercas</v>
      </c>
      <c r="C55" s="6" t="str">
        <f>""&amp;VLOOKUP(A55,Suministros!$A:$C,3,0)</f>
        <v>und</v>
      </c>
      <c r="S55" s="5">
        <v>3</v>
      </c>
      <c r="T55" s="5">
        <v>3</v>
      </c>
      <c r="W55" s="5">
        <v>3</v>
      </c>
      <c r="X55" s="5">
        <v>3</v>
      </c>
      <c r="Z55" s="5">
        <v>3</v>
      </c>
      <c r="AA55" s="5">
        <v>3</v>
      </c>
      <c r="AB55" s="5">
        <v>3</v>
      </c>
      <c r="AC55" s="5">
        <v>3</v>
      </c>
      <c r="AE55" s="5">
        <v>3</v>
      </c>
      <c r="AG55" s="5">
        <v>3</v>
      </c>
      <c r="AH55" s="5">
        <v>3</v>
      </c>
      <c r="AI55" s="5">
        <v>3</v>
      </c>
      <c r="AJ55" s="5">
        <v>3</v>
      </c>
      <c r="AK55" s="5">
        <v>3</v>
      </c>
      <c r="AL55" s="5">
        <v>3</v>
      </c>
      <c r="AM55" s="5">
        <v>3</v>
      </c>
      <c r="AN55" s="5">
        <v>3</v>
      </c>
      <c r="AO55" s="5">
        <v>2</v>
      </c>
      <c r="AP55" s="5">
        <v>4</v>
      </c>
      <c r="AQ55" s="5">
        <v>4</v>
      </c>
      <c r="AT55" s="5">
        <v>4</v>
      </c>
      <c r="BA55" s="6"/>
      <c r="BB55" s="6"/>
      <c r="BF55" s="5">
        <v>3</v>
      </c>
      <c r="BG55" s="5">
        <v>3</v>
      </c>
      <c r="BJ55" s="5">
        <v>3</v>
      </c>
      <c r="BK55" s="5">
        <v>3</v>
      </c>
      <c r="BM55" s="5">
        <v>3</v>
      </c>
      <c r="BN55" s="5">
        <v>3</v>
      </c>
      <c r="BP55" s="5">
        <v>4</v>
      </c>
      <c r="BQ55" s="5">
        <v>7</v>
      </c>
      <c r="BR55" s="5">
        <v>7</v>
      </c>
      <c r="BV55" s="5">
        <v>3</v>
      </c>
      <c r="BW55" s="5">
        <v>3</v>
      </c>
      <c r="BZ55" s="5">
        <v>3</v>
      </c>
      <c r="CA55" s="5">
        <v>3</v>
      </c>
      <c r="CB55" s="5">
        <v>3</v>
      </c>
      <c r="CC55" s="5">
        <v>3</v>
      </c>
      <c r="CD55" s="5">
        <v>3</v>
      </c>
      <c r="CE55" s="5">
        <v>3</v>
      </c>
      <c r="CF55" s="5">
        <v>3</v>
      </c>
      <c r="CG55" s="5">
        <v>3</v>
      </c>
      <c r="CH55" s="5">
        <v>3</v>
      </c>
      <c r="CJ55" s="5">
        <v>2</v>
      </c>
      <c r="CL55" s="5">
        <v>3</v>
      </c>
      <c r="CM55" s="5">
        <v>3</v>
      </c>
      <c r="CN55" s="5">
        <v>3</v>
      </c>
      <c r="CO55" s="5">
        <v>4</v>
      </c>
      <c r="CP55" s="5">
        <v>6</v>
      </c>
      <c r="CV55" s="5">
        <v>2</v>
      </c>
      <c r="CX55" s="5">
        <v>3</v>
      </c>
      <c r="CY55" s="5">
        <v>3</v>
      </c>
      <c r="CZ55" s="5">
        <v>3</v>
      </c>
      <c r="DA55" s="5">
        <v>3</v>
      </c>
      <c r="DE55" s="5">
        <v>2</v>
      </c>
      <c r="DF55" s="5">
        <v>4</v>
      </c>
      <c r="DG55" s="5">
        <v>6</v>
      </c>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FE55" s="5">
        <v>9</v>
      </c>
      <c r="FF55" s="5">
        <v>9</v>
      </c>
      <c r="FG55" s="5">
        <v>11</v>
      </c>
      <c r="FH55" s="5">
        <v>11</v>
      </c>
      <c r="FI55" s="5">
        <v>11</v>
      </c>
      <c r="FJ55" s="5">
        <v>11</v>
      </c>
      <c r="FK55" s="5">
        <v>11</v>
      </c>
      <c r="FL55" s="5">
        <v>11</v>
      </c>
      <c r="FN55" s="5">
        <v>4</v>
      </c>
      <c r="FO55" s="5">
        <v>4</v>
      </c>
      <c r="FQ55" s="5">
        <v>2</v>
      </c>
      <c r="FR55" s="5">
        <v>2</v>
      </c>
    </row>
    <row r="56" spans="1:178" x14ac:dyDescent="0.2">
      <c r="A56" s="42">
        <v>13021</v>
      </c>
      <c r="B56" s="5" t="str">
        <f>VLOOKUP(A56,Suministros!$A:$B,2,0)</f>
        <v>Perno Ojo de A°G° de 16 mm Ø  x 356 mm, provisto de Tuerca  y Contratuerca</v>
      </c>
      <c r="C56" s="6" t="str">
        <f>""&amp;VLOOKUP(A56,Suministros!$A:$C,3,0)</f>
        <v>und</v>
      </c>
      <c r="BA56" s="6"/>
      <c r="BB56" s="6"/>
      <c r="BX56" s="6"/>
      <c r="DK56" s="5"/>
      <c r="DL56" s="5"/>
      <c r="DM56" s="5"/>
      <c r="DN56" s="5"/>
      <c r="DO56" s="5"/>
      <c r="DP56" s="5"/>
      <c r="DQ56" s="5"/>
      <c r="EV56" s="2"/>
      <c r="EW56" s="2"/>
      <c r="EX56" s="2"/>
      <c r="EY56" s="2"/>
      <c r="EZ56" s="2"/>
      <c r="FA56" s="2"/>
      <c r="FB56" s="2"/>
    </row>
    <row r="57" spans="1:178" x14ac:dyDescent="0.2">
      <c r="A57" s="42">
        <v>13019</v>
      </c>
      <c r="B57" s="5" t="str">
        <f>VLOOKUP(A57,Suministros!$A:$B,2,0)</f>
        <v>Perno Ojo de A°G° de 16 mm Ø  x 254 mm, provisto de Tuerca  y Contratuerca</v>
      </c>
      <c r="C57" s="6" t="str">
        <f>""&amp;VLOOKUP(A57,Suministros!$A:$C,3,0)</f>
        <v>und</v>
      </c>
      <c r="BA57" s="6"/>
      <c r="BB57" s="6"/>
      <c r="BX57" s="6"/>
      <c r="DK57" s="5"/>
      <c r="DL57" s="5"/>
      <c r="DM57" s="5"/>
      <c r="DN57" s="5"/>
      <c r="DO57" s="5"/>
      <c r="DP57" s="5"/>
      <c r="DQ57" s="5"/>
      <c r="EV57" s="2"/>
      <c r="EW57" s="2"/>
      <c r="EX57" s="2"/>
      <c r="EY57" s="2"/>
      <c r="EZ57" s="2"/>
      <c r="FA57" s="2"/>
      <c r="FB57" s="2"/>
    </row>
    <row r="58" spans="1:178" x14ac:dyDescent="0.2">
      <c r="A58" s="42">
        <v>13020</v>
      </c>
      <c r="B58" s="5" t="str">
        <f>VLOOKUP(A58,Suministros!$A:$B,2,0)</f>
        <v>Perno Ojo de A°G° de 16 mm Ø  x 305 mm, provisto de Tuerca  y Contratuerca</v>
      </c>
      <c r="C58" s="6" t="str">
        <f>""&amp;VLOOKUP(A58,Suministros!$A:$C,3,0)</f>
        <v>und</v>
      </c>
      <c r="BA58" s="6"/>
      <c r="BB58" s="6"/>
      <c r="BX58" s="6"/>
      <c r="FC58" s="5">
        <v>1</v>
      </c>
      <c r="FD58" s="5">
        <v>1</v>
      </c>
    </row>
    <row r="59" spans="1:178" x14ac:dyDescent="0.2">
      <c r="A59" s="42">
        <v>13022</v>
      </c>
      <c r="B59" s="5" t="str">
        <f>VLOOKUP(A59,Suministros!$A:$B,2,0)</f>
        <v>Perno Simple Borde de A°G° de 16 mm Ø x 425 mm longitud, 152 mm maquinado, provisto de dos tuercas, una contratuerca y un pasador de seguridad</v>
      </c>
      <c r="C59" s="6" t="str">
        <f>""&amp;VLOOKUP(A59,Suministros!$A:$C,3,0)</f>
        <v>und</v>
      </c>
      <c r="BA59" s="6"/>
      <c r="BB59" s="6"/>
      <c r="BX59" s="6"/>
      <c r="DK59" s="5"/>
      <c r="DL59" s="5"/>
      <c r="DM59" s="5"/>
      <c r="DN59" s="5"/>
      <c r="DO59" s="5"/>
      <c r="DP59" s="5"/>
      <c r="DQ59" s="5"/>
      <c r="DR59" s="2">
        <v>1</v>
      </c>
      <c r="EV59" s="2"/>
      <c r="EW59" s="2"/>
      <c r="EX59" s="2"/>
      <c r="EY59" s="2"/>
      <c r="EZ59" s="2"/>
      <c r="FA59" s="2"/>
      <c r="FB59" s="2"/>
    </row>
    <row r="60" spans="1:178" x14ac:dyDescent="0.2">
      <c r="A60" s="42">
        <v>13040</v>
      </c>
      <c r="B60" s="5" t="str">
        <f>VLOOKUP(A60,Suministros!$A:$B,2,0)</f>
        <v>Placa de Identificación y/o codificación de Estructura y accesorios de fijación</v>
      </c>
      <c r="C60" s="6" t="str">
        <f>""&amp;VLOOKUP(A60,Suministros!$A:$C,3,0)</f>
        <v>und</v>
      </c>
      <c r="BA60" s="6"/>
      <c r="BB60" s="6"/>
      <c r="BX60" s="6"/>
      <c r="DK60" s="5"/>
      <c r="DL60" s="5"/>
      <c r="DM60" s="5"/>
      <c r="DN60" s="5"/>
      <c r="DO60" s="5"/>
      <c r="DP60" s="5"/>
      <c r="DQ60" s="5"/>
      <c r="EV60" s="2"/>
      <c r="EW60" s="2"/>
      <c r="EX60" s="2"/>
      <c r="EY60" s="2"/>
      <c r="EZ60" s="2"/>
      <c r="FA60" s="2"/>
      <c r="FB60" s="2"/>
    </row>
    <row r="61" spans="1:178" x14ac:dyDescent="0.2">
      <c r="A61" s="42">
        <v>13041</v>
      </c>
      <c r="B61" s="5" t="str">
        <f>VLOOKUP(A61,Suministros!$A:$B,2,0)</f>
        <v>Placa de Secuencia de Fases y accesorios de fijación</v>
      </c>
      <c r="C61" s="6" t="str">
        <f>""&amp;VLOOKUP(A61,Suministros!$A:$C,3,0)</f>
        <v>und</v>
      </c>
      <c r="BA61" s="6"/>
      <c r="BB61" s="6"/>
      <c r="BX61" s="6"/>
      <c r="DK61" s="5"/>
      <c r="DL61" s="5"/>
      <c r="DM61" s="5"/>
      <c r="DN61" s="5"/>
      <c r="DO61" s="5"/>
      <c r="DP61" s="5"/>
      <c r="DQ61" s="5"/>
      <c r="EV61" s="2"/>
      <c r="EW61" s="2"/>
      <c r="EX61" s="2"/>
      <c r="EY61" s="2"/>
      <c r="EZ61" s="2"/>
      <c r="FA61" s="2"/>
      <c r="FB61" s="2"/>
    </row>
    <row r="62" spans="1:178" x14ac:dyDescent="0.2">
      <c r="A62" s="42">
        <v>13039</v>
      </c>
      <c r="B62" s="5" t="str">
        <f>VLOOKUP(A62,Suministros!$A:$B,2,0)</f>
        <v>Placa de Señal de Peligro y accesorios de fijación</v>
      </c>
      <c r="C62" s="6" t="str">
        <f>""&amp;VLOOKUP(A62,Suministros!$A:$C,3,0)</f>
        <v>und</v>
      </c>
      <c r="BA62" s="6"/>
      <c r="BB62" s="6"/>
      <c r="BX62" s="6"/>
      <c r="DK62" s="5"/>
      <c r="DL62" s="5"/>
      <c r="DM62" s="5"/>
      <c r="DN62" s="5"/>
      <c r="DO62" s="5"/>
      <c r="DP62" s="5"/>
      <c r="DQ62" s="5"/>
      <c r="EV62" s="2"/>
      <c r="EW62" s="2"/>
      <c r="EX62" s="2"/>
      <c r="EY62" s="2"/>
      <c r="EZ62" s="2"/>
      <c r="FA62" s="2"/>
      <c r="FB62" s="2"/>
    </row>
    <row r="63" spans="1:178" x14ac:dyDescent="0.2">
      <c r="A63" s="42">
        <v>13024</v>
      </c>
      <c r="B63" s="5" t="str">
        <f>VLOOKUP(A63,Suministros!$A:$B,2,0)</f>
        <v>Portalínea Unipolar de A°G° de 149 mm x 85 mm, Platina de 38 mm x 5 mm Sección, Pin de 16 mm Ø</v>
      </c>
      <c r="C63" s="6" t="str">
        <f>""&amp;VLOOKUP(A63,Suministros!$A:$C,3,0)</f>
        <v>und</v>
      </c>
      <c r="BA63" s="6"/>
      <c r="BB63" s="6"/>
      <c r="BX63" s="6"/>
      <c r="DK63" s="5"/>
      <c r="DL63" s="5"/>
      <c r="DM63" s="5"/>
      <c r="DN63" s="5"/>
      <c r="DO63" s="5"/>
      <c r="DP63" s="5"/>
      <c r="DQ63" s="5"/>
      <c r="EV63" s="2"/>
      <c r="EW63" s="2"/>
      <c r="EX63" s="2"/>
      <c r="EY63" s="2"/>
      <c r="EZ63" s="2"/>
      <c r="FA63" s="2"/>
      <c r="FB63" s="2"/>
    </row>
    <row r="64" spans="1:178" x14ac:dyDescent="0.2">
      <c r="A64" s="42">
        <v>13033</v>
      </c>
      <c r="B64" s="5" t="str">
        <f>VLOOKUP(A64,Suministros!$A:$B,2,0)</f>
        <v>Soporte Separador de Poste para Recloser con Platina A°G° de 300 mm x 8 mm</v>
      </c>
      <c r="C64" s="6" t="str">
        <f>""&amp;VLOOKUP(A64,Suministros!$A:$C,3,0)</f>
        <v>und</v>
      </c>
      <c r="BA64" s="6"/>
      <c r="BB64" s="6"/>
      <c r="BX64" s="6"/>
      <c r="DK64" s="5"/>
      <c r="DL64" s="5"/>
      <c r="DM64" s="5"/>
      <c r="DN64" s="5"/>
      <c r="DO64" s="5"/>
      <c r="DP64" s="5"/>
      <c r="DQ64" s="5"/>
      <c r="EV64" s="2"/>
      <c r="EW64" s="2"/>
      <c r="EX64" s="2"/>
      <c r="EY64" s="2"/>
      <c r="EZ64" s="2"/>
      <c r="FA64" s="2"/>
      <c r="FB64" s="2"/>
    </row>
    <row r="65" spans="1:174" x14ac:dyDescent="0.2">
      <c r="A65" s="42">
        <v>13027</v>
      </c>
      <c r="B65" s="5" t="str">
        <f>VLOOKUP(A65,Suministros!$A:$B,2,0)</f>
        <v>Soporte Separador de Vertice de Poste de A°G° fabricado con  Platina de 76 x 6,4 mm</v>
      </c>
      <c r="C65" s="6" t="str">
        <f>""&amp;VLOOKUP(A65,Suministros!$A:$C,3,0)</f>
        <v>und</v>
      </c>
      <c r="E65" s="5">
        <v>2</v>
      </c>
      <c r="AO65" s="5">
        <v>2</v>
      </c>
      <c r="BA65" s="6"/>
      <c r="BB65" s="6"/>
      <c r="BF65" s="5">
        <v>2</v>
      </c>
      <c r="BG65" s="5">
        <v>2</v>
      </c>
      <c r="BX65" s="6"/>
      <c r="CO65" s="5">
        <v>2</v>
      </c>
      <c r="DK65" s="5"/>
      <c r="DL65" s="5"/>
      <c r="DM65" s="5"/>
      <c r="DN65" s="5"/>
      <c r="DO65" s="5"/>
      <c r="DP65" s="5"/>
      <c r="DQ65" s="5"/>
      <c r="EV65" s="2"/>
      <c r="EW65" s="2"/>
      <c r="EX65" s="2"/>
      <c r="EY65" s="2"/>
      <c r="EZ65" s="2"/>
      <c r="FA65" s="2"/>
      <c r="FB65" s="2"/>
    </row>
    <row r="66" spans="1:174" x14ac:dyDescent="0.2">
      <c r="A66" s="42">
        <v>13026</v>
      </c>
      <c r="B66" s="5" t="str">
        <f>VLOOKUP(A66,Suministros!$A:$B,2,0)</f>
        <v>Tirafondo de A°G° de 13 mm ø  x 102 mm de longitud</v>
      </c>
      <c r="C66" s="6" t="str">
        <f>""&amp;VLOOKUP(A66,Suministros!$A:$C,3,0)</f>
        <v>und</v>
      </c>
      <c r="BA66" s="6"/>
      <c r="BB66" s="6"/>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row>
    <row r="67" spans="1:174" x14ac:dyDescent="0.2">
      <c r="A67" s="42">
        <v>13028</v>
      </c>
      <c r="B67" s="5" t="str">
        <f>VLOOKUP(A67,Suministros!$A:$B,2,0)</f>
        <v>Tubo Espaciador de A°G° de 19 mm Ø  x 38 mm longitud</v>
      </c>
      <c r="C67" s="6" t="str">
        <f>""&amp;VLOOKUP(A67,Suministros!$A:$C,3,0)</f>
        <v>und</v>
      </c>
      <c r="E67" s="5">
        <v>2</v>
      </c>
      <c r="AO67" s="5">
        <v>2</v>
      </c>
      <c r="BA67" s="6"/>
      <c r="BB67" s="6"/>
      <c r="BF67" s="5">
        <v>2</v>
      </c>
      <c r="BG67" s="5">
        <v>2</v>
      </c>
      <c r="BX67" s="6"/>
      <c r="CO67" s="5">
        <v>2</v>
      </c>
      <c r="DK67" s="5"/>
      <c r="DL67" s="5"/>
      <c r="DM67" s="5"/>
      <c r="DN67" s="5"/>
      <c r="DO67" s="5"/>
      <c r="DP67" s="5"/>
      <c r="DQ67" s="5"/>
      <c r="DS67" s="2">
        <v>2</v>
      </c>
      <c r="EV67" s="2"/>
      <c r="EW67" s="2"/>
      <c r="EX67" s="2"/>
      <c r="EY67" s="2"/>
      <c r="EZ67" s="2"/>
      <c r="FA67" s="2"/>
      <c r="FB67" s="2"/>
    </row>
    <row r="68" spans="1:174" x14ac:dyDescent="0.2">
      <c r="A68" s="42">
        <v>13025</v>
      </c>
      <c r="B68" s="5" t="str">
        <f>VLOOKUP(A68,Suministros!$A:$B,2,0)</f>
        <v>Tuerca-Ojo para Perno de 16 mm Ø</v>
      </c>
      <c r="C68" s="6" t="str">
        <f>""&amp;VLOOKUP(A68,Suministros!$A:$C,3,0)</f>
        <v>und</v>
      </c>
      <c r="H68" s="5">
        <v>1</v>
      </c>
      <c r="O68" s="5">
        <v>1</v>
      </c>
      <c r="P68" s="5">
        <v>1</v>
      </c>
      <c r="W68" s="5">
        <v>4</v>
      </c>
      <c r="X68" s="5">
        <v>4</v>
      </c>
      <c r="Z68" s="5">
        <v>2</v>
      </c>
      <c r="AA68" s="5">
        <v>2</v>
      </c>
      <c r="AB68" s="5">
        <v>2</v>
      </c>
      <c r="AC68" s="5">
        <v>2</v>
      </c>
      <c r="AE68" s="5">
        <v>2</v>
      </c>
      <c r="AG68" s="5">
        <v>2</v>
      </c>
      <c r="AH68" s="5">
        <v>2</v>
      </c>
      <c r="AI68" s="5">
        <v>2</v>
      </c>
      <c r="AJ68" s="5">
        <v>2</v>
      </c>
      <c r="AK68" s="5">
        <v>4</v>
      </c>
      <c r="AL68" s="5">
        <v>4</v>
      </c>
      <c r="AM68" s="5">
        <v>4</v>
      </c>
      <c r="AN68" s="5">
        <v>4</v>
      </c>
      <c r="AQ68" s="5">
        <v>4</v>
      </c>
      <c r="AT68" s="5">
        <v>2</v>
      </c>
      <c r="BA68" s="6"/>
      <c r="BB68" s="6"/>
      <c r="BC68" s="5">
        <v>2</v>
      </c>
      <c r="BJ68" s="5">
        <v>5</v>
      </c>
      <c r="BK68" s="5">
        <v>5</v>
      </c>
      <c r="BM68" s="5">
        <v>2</v>
      </c>
      <c r="BN68" s="5">
        <v>2</v>
      </c>
      <c r="BQ68" s="5">
        <v>6</v>
      </c>
      <c r="BR68" s="5">
        <v>3</v>
      </c>
      <c r="BV68" s="5">
        <v>2</v>
      </c>
      <c r="BW68" s="5">
        <v>2</v>
      </c>
      <c r="BX68" s="6"/>
      <c r="BZ68" s="5">
        <v>2</v>
      </c>
      <c r="CA68" s="5">
        <v>2</v>
      </c>
      <c r="CB68" s="5">
        <v>2</v>
      </c>
      <c r="CC68" s="5">
        <v>2</v>
      </c>
      <c r="CD68" s="5">
        <v>2</v>
      </c>
      <c r="CE68" s="5">
        <v>5</v>
      </c>
      <c r="CF68" s="5">
        <v>5</v>
      </c>
      <c r="CG68" s="5">
        <v>5</v>
      </c>
      <c r="CH68" s="5">
        <v>5</v>
      </c>
      <c r="CL68" s="5">
        <v>3</v>
      </c>
      <c r="CM68" s="5">
        <v>3</v>
      </c>
      <c r="CN68" s="5">
        <v>3</v>
      </c>
      <c r="CQ68" s="5">
        <v>6</v>
      </c>
      <c r="CX68" s="5">
        <v>4</v>
      </c>
      <c r="CY68" s="5">
        <v>4</v>
      </c>
      <c r="CZ68" s="5">
        <v>5</v>
      </c>
      <c r="DA68" s="5">
        <v>5</v>
      </c>
      <c r="DB68" s="5">
        <v>2</v>
      </c>
      <c r="DC68" s="5">
        <v>4</v>
      </c>
      <c r="DD68" s="5">
        <v>6</v>
      </c>
      <c r="DE68" s="5">
        <v>1</v>
      </c>
      <c r="DF68" s="5">
        <v>2</v>
      </c>
      <c r="DG68" s="5">
        <v>2</v>
      </c>
      <c r="DK68" s="5"/>
      <c r="DL68" s="5"/>
      <c r="DM68" s="5"/>
      <c r="DN68" s="5"/>
      <c r="DO68" s="5"/>
      <c r="DP68" s="5"/>
      <c r="DQ68" s="5"/>
      <c r="EV68" s="2"/>
      <c r="EW68" s="2"/>
      <c r="EX68" s="2"/>
      <c r="EY68" s="2"/>
      <c r="EZ68" s="2"/>
      <c r="FA68" s="2"/>
      <c r="FB68" s="2"/>
      <c r="FO68" s="5">
        <v>2</v>
      </c>
      <c r="FR68" s="5">
        <v>1</v>
      </c>
    </row>
    <row r="69" spans="1:174" x14ac:dyDescent="0.2">
      <c r="A69" s="42">
        <v>13030</v>
      </c>
      <c r="B69" s="5" t="str">
        <f>VLOOKUP(A69,Suministros!$A:$B,2,0)</f>
        <v>Brazo-Soporte (Riostra) de Perfil Angular de A°G° de 38 x 38 x 5 mm y 1350 mm longitud</v>
      </c>
      <c r="C69" s="6" t="str">
        <f>""&amp;VLOOKUP(A69,Suministros!$A:$C,3,0)</f>
        <v>und</v>
      </c>
      <c r="AP69" s="5">
        <v>4</v>
      </c>
      <c r="AQ69" s="5">
        <v>4</v>
      </c>
      <c r="AS69" s="5">
        <v>2</v>
      </c>
      <c r="AT69" s="5">
        <v>4</v>
      </c>
      <c r="BA69" s="6"/>
      <c r="BB69" s="6"/>
      <c r="BX69" s="6"/>
      <c r="CI69" s="5">
        <v>2</v>
      </c>
      <c r="CJ69" s="5">
        <v>2</v>
      </c>
      <c r="CK69" s="5">
        <v>1</v>
      </c>
      <c r="CL69" s="5">
        <v>1</v>
      </c>
      <c r="CP69" s="5">
        <v>6</v>
      </c>
      <c r="CQ69" s="5">
        <v>6</v>
      </c>
      <c r="CS69" s="5">
        <v>3</v>
      </c>
      <c r="DB69" s="5">
        <v>3</v>
      </c>
      <c r="DC69" s="5">
        <v>3</v>
      </c>
      <c r="DD69" s="5">
        <v>3</v>
      </c>
      <c r="DF69" s="5">
        <v>4</v>
      </c>
      <c r="DG69" s="5">
        <v>4</v>
      </c>
      <c r="DK69" s="5"/>
      <c r="DL69" s="5"/>
      <c r="DM69" s="5"/>
      <c r="DN69" s="5"/>
      <c r="DO69" s="5"/>
      <c r="DP69" s="5"/>
      <c r="DQ69" s="5"/>
      <c r="EV69" s="2"/>
      <c r="EW69" s="2"/>
      <c r="EX69" s="2"/>
      <c r="EY69" s="2"/>
      <c r="EZ69" s="2"/>
      <c r="FA69" s="2"/>
      <c r="FB69" s="2"/>
      <c r="FM69" s="5">
        <v>2</v>
      </c>
      <c r="FN69" s="5">
        <v>4</v>
      </c>
      <c r="FP69" s="5">
        <v>1</v>
      </c>
      <c r="FQ69" s="5">
        <v>2</v>
      </c>
    </row>
    <row r="70" spans="1:174" x14ac:dyDescent="0.2">
      <c r="A70" s="42">
        <v>13003</v>
      </c>
      <c r="B70" s="5" t="str">
        <f>VLOOKUP(A70,Suministros!$A:$B,2,0)</f>
        <v>Perno de A°G° de 13 mm Ø x 152 mm, provisto de Tuerca y  Contratuerca</v>
      </c>
      <c r="C70" s="6" t="str">
        <f>""&amp;VLOOKUP(A70,Suministros!$A:$C,3,0)</f>
        <v>und</v>
      </c>
      <c r="BA70" s="6"/>
      <c r="BB70" s="6"/>
      <c r="BX70" s="6"/>
      <c r="DK70" s="5"/>
      <c r="DL70" s="5"/>
      <c r="DM70" s="5"/>
      <c r="DN70" s="5"/>
      <c r="DO70" s="5"/>
      <c r="DP70" s="5"/>
      <c r="DQ70" s="5"/>
      <c r="EV70" s="2"/>
      <c r="EW70" s="2"/>
      <c r="EX70" s="2"/>
      <c r="EY70" s="2"/>
      <c r="EZ70" s="2"/>
      <c r="FA70" s="2"/>
      <c r="FB70" s="2"/>
    </row>
    <row r="71" spans="1:174" x14ac:dyDescent="0.2">
      <c r="A71" s="42">
        <v>13004</v>
      </c>
      <c r="B71" s="5" t="str">
        <f>VLOOKUP(A71,Suministros!$A:$B,2,0)</f>
        <v>Perno de A°G° de 13 mm Ø x 203 mm, provisto de Tuerca y  Contratuerca</v>
      </c>
      <c r="C71" s="6" t="str">
        <f>""&amp;VLOOKUP(A71,Suministros!$A:$C,3,0)</f>
        <v>und</v>
      </c>
      <c r="BA71" s="6"/>
      <c r="BB71" s="6"/>
      <c r="BX71" s="6"/>
      <c r="DK71" s="5"/>
      <c r="DL71" s="5"/>
      <c r="DM71" s="5"/>
      <c r="DN71" s="5"/>
      <c r="DO71" s="5"/>
      <c r="DP71" s="5"/>
      <c r="DQ71" s="5"/>
      <c r="EV71" s="2"/>
      <c r="EW71" s="2"/>
      <c r="EX71" s="2"/>
      <c r="EY71" s="2"/>
      <c r="EZ71" s="2"/>
      <c r="FA71" s="2"/>
      <c r="FB71" s="2"/>
    </row>
    <row r="72" spans="1:174" x14ac:dyDescent="0.2">
      <c r="A72" s="42">
        <v>13007</v>
      </c>
      <c r="B72" s="5" t="str">
        <f>VLOOKUP(A72,Suministros!$A:$B,2,0)</f>
        <v>Perno de A°G° de 16 mm Ø x 203 mm, provisto de Tuerca y  Contratuerca</v>
      </c>
      <c r="C72" s="6" t="str">
        <f>""&amp;VLOOKUP(A72,Suministros!$A:$C,3,0)</f>
        <v>und</v>
      </c>
      <c r="BA72" s="6"/>
      <c r="BB72" s="6"/>
      <c r="BX72" s="6"/>
      <c r="DK72" s="5"/>
      <c r="DL72" s="5"/>
      <c r="DM72" s="5"/>
      <c r="DN72" s="5"/>
      <c r="DO72" s="5"/>
      <c r="DP72" s="5"/>
      <c r="DQ72" s="5"/>
      <c r="EV72" s="2"/>
      <c r="EW72" s="2"/>
      <c r="EX72" s="2"/>
      <c r="EY72" s="2"/>
      <c r="EZ72" s="2"/>
      <c r="FA72" s="2"/>
      <c r="FB72" s="2"/>
    </row>
    <row r="73" spans="1:174" x14ac:dyDescent="0.2">
      <c r="A73" s="42">
        <v>13011</v>
      </c>
      <c r="B73" s="5" t="str">
        <f>VLOOKUP(A73,Suministros!$A:$B,2,0)</f>
        <v>Perno de A°G° de 16 mm Ø x 406 mm, provisto de Tuerca y  Contratuerca</v>
      </c>
      <c r="C73" s="6" t="str">
        <f>""&amp;VLOOKUP(A73,Suministros!$A:$C,3,0)</f>
        <v>und</v>
      </c>
      <c r="BA73" s="6"/>
      <c r="BB73" s="6"/>
      <c r="BX73" s="6"/>
      <c r="DK73" s="5"/>
      <c r="DL73" s="5"/>
      <c r="DM73" s="5"/>
      <c r="DN73" s="5"/>
      <c r="DO73" s="5"/>
      <c r="DP73" s="5"/>
      <c r="DQ73" s="5"/>
      <c r="EV73" s="2"/>
      <c r="EW73" s="2"/>
      <c r="EX73" s="2"/>
      <c r="EY73" s="2"/>
      <c r="EZ73" s="2"/>
      <c r="FA73" s="2"/>
      <c r="FB73" s="2"/>
    </row>
    <row r="74" spans="1:174" x14ac:dyDescent="0.2">
      <c r="A74" s="42">
        <v>13012</v>
      </c>
      <c r="B74" s="5" t="str">
        <f>VLOOKUP(A74,Suministros!$A:$B,2,0)</f>
        <v>Perno de A°G° de 16 mm Ø x 457 mm, provisto de Tuerca y  Contratuerca</v>
      </c>
      <c r="C74" s="6" t="str">
        <f>""&amp;VLOOKUP(A74,Suministros!$A:$C,3,0)</f>
        <v>und</v>
      </c>
      <c r="BA74" s="6"/>
      <c r="BB74" s="6"/>
      <c r="BX74" s="6"/>
      <c r="DK74" s="5"/>
      <c r="DL74" s="5"/>
      <c r="DM74" s="5"/>
      <c r="DN74" s="5"/>
      <c r="DO74" s="5"/>
      <c r="DP74" s="5"/>
      <c r="DQ74" s="5"/>
      <c r="EV74" s="2"/>
      <c r="EW74" s="2"/>
      <c r="EX74" s="2"/>
      <c r="EY74" s="2"/>
      <c r="EZ74" s="2"/>
      <c r="FA74" s="2"/>
      <c r="FB74" s="2"/>
    </row>
    <row r="75" spans="1:174" x14ac:dyDescent="0.2">
      <c r="A75" s="42">
        <v>13014</v>
      </c>
      <c r="B75" s="5" t="str">
        <f>VLOOKUP(A75,Suministros!$A:$B,2,0)</f>
        <v>Perno Doble Armado de A°G° de 16 mm Ø  x 457 mm, provisto de  4 Tuercas y 4 Contratuercas</v>
      </c>
      <c r="C75" s="6" t="str">
        <f>""&amp;VLOOKUP(A75,Suministros!$A:$C,3,0)</f>
        <v>und</v>
      </c>
      <c r="BA75" s="6"/>
      <c r="BB75" s="6"/>
      <c r="BX75" s="6"/>
      <c r="DK75" s="5"/>
      <c r="DL75" s="5"/>
      <c r="DM75" s="5"/>
      <c r="DN75" s="5"/>
      <c r="DO75" s="5"/>
      <c r="DP75" s="5"/>
      <c r="DQ75" s="5"/>
      <c r="EV75" s="2"/>
      <c r="EW75" s="2"/>
      <c r="EX75" s="2"/>
      <c r="EY75" s="2"/>
      <c r="EZ75" s="2"/>
      <c r="FA75" s="2"/>
      <c r="FB75" s="2"/>
    </row>
    <row r="76" spans="1:174" x14ac:dyDescent="0.2">
      <c r="A76" s="42">
        <v>13016</v>
      </c>
      <c r="B76" s="5" t="str">
        <f>VLOOKUP(A76,Suministros!$A:$B,2,0)</f>
        <v>Perno de A°G° de 19 mm Ø x 457 mm, provisto de Tuerca y  Contratuerca</v>
      </c>
      <c r="C76" s="6" t="str">
        <f>""&amp;VLOOKUP(A76,Suministros!$A:$C,3,0)</f>
        <v>und</v>
      </c>
      <c r="BA76" s="6"/>
      <c r="BB76" s="6"/>
      <c r="BX76" s="6"/>
      <c r="DK76" s="5"/>
      <c r="DL76" s="5"/>
      <c r="DM76" s="5"/>
      <c r="DN76" s="5"/>
      <c r="DO76" s="5"/>
      <c r="DP76" s="5"/>
      <c r="DQ76" s="5"/>
      <c r="EV76" s="2"/>
      <c r="EW76" s="2"/>
      <c r="EX76" s="2"/>
      <c r="EY76" s="2"/>
      <c r="EZ76" s="2"/>
      <c r="FA76" s="2"/>
      <c r="FB76" s="2"/>
    </row>
    <row r="77" spans="1:174" x14ac:dyDescent="0.2">
      <c r="A77" s="42">
        <v>13037</v>
      </c>
      <c r="B77" s="5" t="str">
        <f>VLOOKUP(A77,Suministros!$A:$B,2,0)</f>
        <v>Arandela Cuadrada Plana de A° G°, 57 x 57 x 5 mm, Agujero de 14 mm Ø</v>
      </c>
      <c r="C77" s="6" t="str">
        <f>""&amp;VLOOKUP(A77,Suministros!$A:$C,3,0)</f>
        <v>und</v>
      </c>
      <c r="BA77" s="6"/>
      <c r="BB77" s="6"/>
      <c r="BX77" s="6"/>
      <c r="DK77" s="5"/>
      <c r="DL77" s="5"/>
      <c r="DM77" s="5"/>
      <c r="DN77" s="5"/>
      <c r="DO77" s="5"/>
      <c r="DP77" s="5"/>
      <c r="DQ77" s="5"/>
      <c r="EV77" s="2"/>
      <c r="EW77" s="2"/>
      <c r="EX77" s="2"/>
      <c r="EY77" s="2"/>
      <c r="EZ77" s="2"/>
      <c r="FA77" s="2"/>
      <c r="FB77" s="2"/>
    </row>
    <row r="78" spans="1:174" x14ac:dyDescent="0.2">
      <c r="A78" s="42">
        <v>13018</v>
      </c>
      <c r="B78" s="5" t="str">
        <f>VLOOKUP(A78,Suministros!$A:$B,2,0)</f>
        <v>Perno Ojo de A°G° de 16 mm Ø  x 203 mm, provisto de Tuerca  y Contratuerca</v>
      </c>
      <c r="C78" s="6" t="str">
        <f>""&amp;VLOOKUP(A78,Suministros!$A:$C,3,0)</f>
        <v>und</v>
      </c>
      <c r="BA78" s="6"/>
      <c r="BB78" s="6"/>
      <c r="BX78" s="6"/>
      <c r="DK78" s="5"/>
      <c r="DL78" s="5"/>
      <c r="DM78" s="5"/>
      <c r="DN78" s="5"/>
      <c r="DO78" s="5"/>
      <c r="DP78" s="5"/>
      <c r="DQ78" s="5"/>
      <c r="EV78" s="2"/>
      <c r="EW78" s="2"/>
      <c r="EX78" s="2"/>
      <c r="EY78" s="2"/>
      <c r="EZ78" s="2"/>
      <c r="FA78" s="2"/>
      <c r="FB78" s="2"/>
    </row>
    <row r="79" spans="1:174" x14ac:dyDescent="0.2">
      <c r="A79" s="42">
        <v>13038</v>
      </c>
      <c r="B79" s="5" t="str">
        <f>VLOOKUP(A79,Suministros!$A:$B,2,0)</f>
        <v>Plantillas para Identificación y/o codificación de Postes (Peligro, Identificación y/o codificación y Fases)</v>
      </c>
      <c r="C79" s="6" t="str">
        <f>""&amp;VLOOKUP(A79,Suministros!$A:$C,3,0)</f>
        <v>und-0+</v>
      </c>
      <c r="BA79" s="6"/>
      <c r="BB79" s="6"/>
      <c r="BX79" s="6"/>
      <c r="DK79" s="5"/>
      <c r="DL79" s="5"/>
      <c r="DM79" s="5"/>
      <c r="DN79" s="5"/>
      <c r="DO79" s="5"/>
      <c r="DP79" s="5"/>
      <c r="DQ79" s="5"/>
      <c r="EV79" s="2"/>
      <c r="EW79" s="2"/>
      <c r="EX79" s="2"/>
      <c r="EY79" s="2"/>
      <c r="EZ79" s="2"/>
      <c r="FA79" s="2"/>
      <c r="FB79" s="2"/>
    </row>
    <row r="80" spans="1:174" x14ac:dyDescent="0.2">
      <c r="A80" s="41" t="s">
        <v>434</v>
      </c>
      <c r="B80" s="16" t="str">
        <f>VLOOKUP(A80,Suministros!$A:$B,2,0)</f>
        <v>MATERIAL PARA PUESTA A TIERRA</v>
      </c>
      <c r="C80" s="6" t="str">
        <f>""&amp;VLOOKUP(A80,Suministros!$A:$C,3,0)</f>
        <v/>
      </c>
      <c r="BA80" s="6"/>
      <c r="BB80" s="6"/>
      <c r="BX80" s="6"/>
      <c r="DK80" s="5"/>
      <c r="DL80" s="5"/>
      <c r="DM80" s="5"/>
      <c r="DN80" s="5"/>
      <c r="DO80" s="5"/>
      <c r="DP80" s="5"/>
      <c r="DQ80" s="5"/>
      <c r="EV80" s="2"/>
      <c r="EW80" s="2"/>
      <c r="EX80" s="2"/>
      <c r="EY80" s="2"/>
      <c r="EZ80" s="2"/>
      <c r="FA80" s="2"/>
      <c r="FB80" s="2"/>
    </row>
    <row r="81" spans="1:177" x14ac:dyDescent="0.2">
      <c r="A81" s="42">
        <v>15008</v>
      </c>
      <c r="B81" s="5" t="str">
        <f>VLOOKUP(A81,Suministros!$A:$B,2,0)</f>
        <v>Conector de Cobre tipo Perno Partido para Cable de Acero con Recubrimiento Metalúrgico de Cobre de 4 AWG (21,15 mm2)</v>
      </c>
      <c r="C81" s="6" t="str">
        <f>""&amp;VLOOKUP(A81,Suministros!$A:$C,3,0)</f>
        <v>und</v>
      </c>
      <c r="BA81" s="6"/>
      <c r="BB81" s="6"/>
      <c r="BX81" s="6"/>
      <c r="DK81" s="5"/>
      <c r="DL81" s="5"/>
      <c r="DM81" s="5"/>
      <c r="DN81" s="5"/>
      <c r="DO81" s="5"/>
      <c r="DP81" s="5"/>
      <c r="DQ81" s="5"/>
      <c r="EV81" s="2"/>
      <c r="EW81" s="2"/>
      <c r="EX81" s="2"/>
      <c r="EY81" s="2"/>
      <c r="EZ81" s="2"/>
      <c r="FA81" s="2"/>
      <c r="FB81" s="2"/>
      <c r="FC81" s="5">
        <v>1</v>
      </c>
      <c r="FD81" s="5">
        <v>2</v>
      </c>
      <c r="FE81" s="5">
        <v>2</v>
      </c>
      <c r="FF81">
        <v>4</v>
      </c>
      <c r="FG81" s="5">
        <v>3</v>
      </c>
      <c r="FH81" s="5">
        <v>6</v>
      </c>
      <c r="FI81" s="5">
        <v>2</v>
      </c>
      <c r="FJ81" s="5">
        <v>5</v>
      </c>
      <c r="FK81" s="5">
        <v>2</v>
      </c>
      <c r="FL81" s="5">
        <v>5</v>
      </c>
    </row>
    <row r="82" spans="1:177" x14ac:dyDescent="0.2">
      <c r="A82" s="42">
        <v>15004</v>
      </c>
      <c r="B82" s="5" t="str">
        <f>VLOOKUP(A82,Suministros!$A:$B,2,0)</f>
        <v>Plancha Doblada de Cobre para toma a Tierra de Espigas y/o Pernos</v>
      </c>
      <c r="C82" s="6" t="str">
        <f>""&amp;VLOOKUP(A82,Suministros!$A:$C,3,0)</f>
        <v>und</v>
      </c>
      <c r="E82" s="5">
        <v>1</v>
      </c>
      <c r="F82" s="5">
        <v>1</v>
      </c>
      <c r="G82" s="5">
        <v>2</v>
      </c>
      <c r="H82" s="5">
        <v>2</v>
      </c>
      <c r="I82" s="5">
        <v>1</v>
      </c>
      <c r="J82" s="5">
        <v>2</v>
      </c>
      <c r="K82" s="5">
        <v>1</v>
      </c>
      <c r="M82" s="5">
        <v>2</v>
      </c>
      <c r="N82" s="5">
        <v>2</v>
      </c>
      <c r="O82" s="5">
        <v>1</v>
      </c>
      <c r="P82" s="5">
        <v>1</v>
      </c>
      <c r="Q82" s="5">
        <v>2</v>
      </c>
      <c r="R82" s="5">
        <v>2</v>
      </c>
      <c r="S82" s="5">
        <v>2</v>
      </c>
      <c r="T82" s="5">
        <v>2</v>
      </c>
      <c r="U82" s="5">
        <v>2</v>
      </c>
      <c r="V82" s="5">
        <v>4</v>
      </c>
      <c r="W82" s="5">
        <v>2</v>
      </c>
      <c r="X82" s="5">
        <v>2</v>
      </c>
      <c r="Y82" s="5">
        <v>2</v>
      </c>
      <c r="Z82" s="5">
        <v>2</v>
      </c>
      <c r="AA82" s="5">
        <v>2</v>
      </c>
      <c r="AB82" s="5">
        <v>4</v>
      </c>
      <c r="AC82" s="5">
        <v>4</v>
      </c>
      <c r="AD82" s="5">
        <v>4</v>
      </c>
      <c r="AE82" s="5">
        <v>4</v>
      </c>
      <c r="AF82" s="5">
        <v>2</v>
      </c>
      <c r="AG82" s="5">
        <v>4</v>
      </c>
      <c r="AH82" s="5">
        <v>4</v>
      </c>
      <c r="AI82" s="5">
        <v>4</v>
      </c>
      <c r="AJ82" s="5">
        <v>4</v>
      </c>
      <c r="AK82" s="5">
        <v>2</v>
      </c>
      <c r="AL82" s="5">
        <v>2</v>
      </c>
      <c r="AM82" s="5">
        <v>2</v>
      </c>
      <c r="AN82" s="5">
        <v>2</v>
      </c>
      <c r="AO82" s="5">
        <v>2</v>
      </c>
      <c r="AP82" s="5">
        <v>4</v>
      </c>
      <c r="AQ82" s="5">
        <v>2</v>
      </c>
      <c r="AR82" s="5">
        <v>2</v>
      </c>
      <c r="AS82" s="5">
        <v>2</v>
      </c>
      <c r="AT82" s="5">
        <v>4</v>
      </c>
      <c r="AU82" s="5">
        <v>3</v>
      </c>
      <c r="AV82" s="5">
        <v>2</v>
      </c>
      <c r="AW82" s="5">
        <v>4</v>
      </c>
      <c r="AX82" s="5">
        <v>2</v>
      </c>
      <c r="AY82" s="5">
        <v>2</v>
      </c>
      <c r="AZ82" s="5">
        <v>4</v>
      </c>
      <c r="BA82" s="6">
        <v>4</v>
      </c>
      <c r="BB82" s="6">
        <v>4</v>
      </c>
      <c r="BC82" s="5">
        <v>2</v>
      </c>
      <c r="BD82" s="5">
        <v>3</v>
      </c>
      <c r="BE82" s="5">
        <v>3</v>
      </c>
      <c r="BF82" s="5">
        <v>3</v>
      </c>
      <c r="BG82" s="5">
        <v>3</v>
      </c>
      <c r="BH82" s="5">
        <v>3</v>
      </c>
      <c r="BI82" s="5">
        <v>6</v>
      </c>
      <c r="BJ82" s="5">
        <v>3</v>
      </c>
      <c r="BK82" s="5">
        <v>3</v>
      </c>
      <c r="BL82" s="5">
        <v>3</v>
      </c>
      <c r="BM82" s="5">
        <v>3</v>
      </c>
      <c r="BN82" s="5">
        <v>3</v>
      </c>
      <c r="BO82" s="5">
        <v>3</v>
      </c>
      <c r="BP82" s="5">
        <v>3</v>
      </c>
      <c r="BQ82" s="5">
        <v>3</v>
      </c>
      <c r="BR82" s="5">
        <v>6</v>
      </c>
      <c r="BS82" s="5">
        <v>3</v>
      </c>
      <c r="BT82" s="5">
        <v>3</v>
      </c>
      <c r="BU82" s="5">
        <v>6</v>
      </c>
      <c r="BV82" s="5">
        <v>6</v>
      </c>
      <c r="BW82" s="5">
        <v>6</v>
      </c>
      <c r="BX82" s="6">
        <v>6</v>
      </c>
      <c r="BY82" s="5">
        <v>3</v>
      </c>
      <c r="BZ82" s="5">
        <v>3</v>
      </c>
      <c r="CA82" s="5">
        <v>6</v>
      </c>
      <c r="CB82" s="5">
        <v>6</v>
      </c>
      <c r="CC82" s="5">
        <v>6</v>
      </c>
      <c r="CD82" s="5">
        <v>6</v>
      </c>
      <c r="CE82" s="5">
        <v>3</v>
      </c>
      <c r="CF82" s="5">
        <v>3</v>
      </c>
      <c r="CG82" s="5">
        <v>3</v>
      </c>
      <c r="CH82" s="5">
        <v>3</v>
      </c>
      <c r="CI82" s="5">
        <v>3</v>
      </c>
      <c r="CJ82" s="5">
        <v>3</v>
      </c>
      <c r="CK82" s="5">
        <v>3</v>
      </c>
      <c r="CL82" s="5">
        <v>3</v>
      </c>
      <c r="CM82" s="5">
        <v>3</v>
      </c>
      <c r="CN82" s="5">
        <v>3</v>
      </c>
      <c r="CO82" s="5">
        <v>3</v>
      </c>
      <c r="CP82" s="5">
        <v>3</v>
      </c>
      <c r="CQ82" s="5">
        <v>3</v>
      </c>
      <c r="CR82" s="5">
        <v>3</v>
      </c>
      <c r="CS82" s="5">
        <v>3</v>
      </c>
      <c r="DF82" s="5">
        <v>4</v>
      </c>
      <c r="DG82" s="5">
        <v>4</v>
      </c>
      <c r="DK82" s="5"/>
      <c r="DL82" s="5"/>
      <c r="DM82" s="5"/>
      <c r="DN82" s="5"/>
      <c r="DO82" s="5"/>
      <c r="DP82" s="5"/>
      <c r="DQ82" s="5"/>
      <c r="EV82" s="2"/>
      <c r="EW82" s="2"/>
      <c r="EX82" s="2"/>
      <c r="EY82" s="2"/>
      <c r="EZ82" s="2"/>
      <c r="FA82" s="2"/>
      <c r="FB82" s="2"/>
      <c r="FU82" s="5">
        <v>3</v>
      </c>
    </row>
    <row r="83" spans="1:177" x14ac:dyDescent="0.2">
      <c r="A83" s="41" t="s">
        <v>438</v>
      </c>
      <c r="B83" s="16" t="str">
        <f>VLOOKUP(A83,Suministros!$A:$B,2,0)</f>
        <v>CABLE DE ACERO RECUBIERTO DE COBRE</v>
      </c>
      <c r="C83" s="6" t="str">
        <f>""&amp;VLOOKUP(A83,Suministros!$A:$C,3,0)</f>
        <v/>
      </c>
      <c r="BA83" s="6"/>
      <c r="BB83" s="6"/>
      <c r="BX83" s="6"/>
      <c r="DK83" s="5"/>
      <c r="DL83" s="5"/>
      <c r="DM83" s="5"/>
      <c r="DN83" s="5"/>
      <c r="DO83" s="5"/>
      <c r="DP83" s="5"/>
      <c r="DQ83" s="5"/>
      <c r="EV83" s="2"/>
      <c r="EW83" s="2"/>
      <c r="EX83" s="2"/>
      <c r="EY83" s="2"/>
      <c r="EZ83" s="2"/>
      <c r="FA83" s="2"/>
      <c r="FB83" s="2"/>
    </row>
    <row r="84" spans="1:177" x14ac:dyDescent="0.2">
      <c r="A84" s="42">
        <v>12001</v>
      </c>
      <c r="B84" s="5" t="str">
        <f>VLOOKUP(A84,Suministros!$A:$B,2,0)</f>
        <v>Cable de Acero con Recubrimiento Metalúrgico de Cu de 6 AWG (13,30 mm²), para Puesta a Tierra</v>
      </c>
      <c r="C84" s="6" t="str">
        <f>""&amp;VLOOKUP(A84,Suministros!$A:$C,3,0)</f>
        <v>m</v>
      </c>
      <c r="BA84" s="6"/>
      <c r="BB84" s="6"/>
      <c r="BX84" s="6"/>
      <c r="DK84" s="5"/>
      <c r="DL84" s="5"/>
      <c r="DM84" s="5"/>
      <c r="DN84" s="5"/>
      <c r="DO84" s="5"/>
      <c r="DP84" s="5"/>
      <c r="DQ84" s="5"/>
      <c r="EV84" s="2"/>
      <c r="EW84" s="2"/>
      <c r="EX84" s="2"/>
      <c r="EY84" s="2"/>
      <c r="EZ84" s="2"/>
      <c r="FA84" s="2"/>
      <c r="FB84" s="2"/>
    </row>
    <row r="85" spans="1:177" x14ac:dyDescent="0.2">
      <c r="A85" s="42">
        <v>12002</v>
      </c>
      <c r="B85" s="5" t="str">
        <f>VLOOKUP(A85,Suministros!$A:$B,2,0)</f>
        <v>Cable de Acero con Recubrimiento Metalúrgico de Cu de 4 AWG (21,15 mm²), para Puesta a Tierra</v>
      </c>
      <c r="C85" s="6" t="str">
        <f>""&amp;VLOOKUP(A85,Suministros!$A:$C,3,0)</f>
        <v>m</v>
      </c>
      <c r="P85"/>
      <c r="BA85" s="6"/>
      <c r="BB85" s="6"/>
      <c r="BX85" s="6"/>
      <c r="DK85" s="5"/>
      <c r="DL85" s="5"/>
      <c r="DM85" s="5"/>
      <c r="DN85" s="5"/>
      <c r="DO85" s="5"/>
      <c r="DP85" s="5"/>
      <c r="DQ85" s="5"/>
      <c r="EV85" s="2"/>
      <c r="EW85" s="2"/>
      <c r="EX85" s="2"/>
      <c r="EY85" s="2"/>
      <c r="EZ85" s="2"/>
      <c r="FA85" s="2"/>
      <c r="FB85" s="2"/>
      <c r="FC85" s="5">
        <v>1</v>
      </c>
      <c r="FD85" s="5">
        <v>2</v>
      </c>
      <c r="FE85" s="5">
        <v>2</v>
      </c>
      <c r="FF85">
        <v>5</v>
      </c>
      <c r="FG85" s="5">
        <v>3.5</v>
      </c>
      <c r="FH85" s="5">
        <v>7</v>
      </c>
      <c r="FI85" s="5">
        <v>3</v>
      </c>
      <c r="FJ85" s="5">
        <v>6</v>
      </c>
      <c r="FK85" s="5">
        <v>3</v>
      </c>
      <c r="FL85" s="5">
        <v>6</v>
      </c>
    </row>
    <row r="86" spans="1:177" x14ac:dyDescent="0.2">
      <c r="A86" s="42">
        <v>12003</v>
      </c>
      <c r="B86" s="5" t="str">
        <f>VLOOKUP(A86,Suministros!$A:$B,2,0)</f>
        <v>Cable de Acero con Recubrimiento Metalúrgico de Cu de 2 AWG (33,62 mm²), para Puesta a Tierra</v>
      </c>
      <c r="C86" s="6" t="str">
        <f>""&amp;VLOOKUP(A86,Suministros!$A:$C,3,0)</f>
        <v>m</v>
      </c>
      <c r="BA86" s="6"/>
      <c r="BB86" s="6"/>
      <c r="BX86" s="6"/>
      <c r="DK86" s="5"/>
      <c r="DL86" s="5"/>
      <c r="DM86" s="5"/>
      <c r="DN86" s="5"/>
      <c r="DO86" s="5"/>
      <c r="DP86" s="5"/>
      <c r="DQ86" s="5"/>
      <c r="EV86" s="2"/>
      <c r="EW86" s="2"/>
      <c r="EX86" s="2"/>
      <c r="EY86" s="2"/>
      <c r="EZ86" s="2"/>
      <c r="FA86" s="2"/>
      <c r="FB86" s="2"/>
    </row>
    <row r="87" spans="1:177" x14ac:dyDescent="0.2">
      <c r="A87" s="41" t="s">
        <v>443</v>
      </c>
      <c r="B87" s="16" t="str">
        <f>VLOOKUP(A87,Suministros!$A:$B,2,0)</f>
        <v>EQUIPO DE MEDICION EN MEDIA TENSION</v>
      </c>
      <c r="C87" s="6" t="str">
        <f>""&amp;VLOOKUP(A87,Suministros!$A:$C,3,0)</f>
        <v/>
      </c>
      <c r="BA87" s="6"/>
      <c r="BB87" s="6"/>
      <c r="BX87" s="6"/>
      <c r="DK87" s="5"/>
      <c r="DL87" s="5"/>
      <c r="DM87" s="5"/>
      <c r="DN87" s="5"/>
      <c r="DO87" s="5"/>
      <c r="DP87" s="5"/>
      <c r="DQ87" s="5"/>
      <c r="EV87" s="2"/>
      <c r="EW87" s="2"/>
      <c r="EX87" s="2"/>
      <c r="EY87" s="2"/>
      <c r="EZ87" s="2"/>
      <c r="FA87" s="2"/>
      <c r="FB87" s="2"/>
    </row>
    <row r="88" spans="1:177" x14ac:dyDescent="0.2">
      <c r="A88" s="42">
        <v>17001</v>
      </c>
      <c r="B88" s="5" t="str">
        <f>VLOOKUP(A88,Suministros!$A:$B,2,0)</f>
        <v xml:space="preserve">Transformador de Corriente y Tensión Mixto en 22 kV, Bifásico, 30 VA, cl 0,2, 22/0,22 kV, 2-5/5 A. </v>
      </c>
      <c r="C88" s="6" t="str">
        <f>""&amp;VLOOKUP(A88,Suministros!$A:$C,3,0)</f>
        <v>und</v>
      </c>
      <c r="BA88" s="6"/>
      <c r="BB88" s="6"/>
      <c r="BX88" s="6"/>
      <c r="DK88" s="5"/>
      <c r="DL88" s="5"/>
      <c r="DM88" s="5"/>
      <c r="DN88" s="5"/>
      <c r="DO88" s="5"/>
      <c r="DP88" s="5"/>
      <c r="DQ88" s="5"/>
      <c r="EV88" s="2"/>
      <c r="EW88" s="2"/>
      <c r="EX88" s="2"/>
      <c r="EY88" s="2"/>
      <c r="EZ88" s="2"/>
      <c r="FA88" s="2"/>
      <c r="FB88" s="2"/>
    </row>
    <row r="89" spans="1:177" x14ac:dyDescent="0.2">
      <c r="A89" s="42">
        <v>17002</v>
      </c>
      <c r="B89" s="5" t="str">
        <f>VLOOKUP(A89,Suministros!$A:$B,2,0)</f>
        <v xml:space="preserve">Transformador de Corriente y Tensión Mixto en 22,9 kV, Trifásico, 30 VA, cl 0,2, 22.9/0,22 kV, 1-5/5 A. </v>
      </c>
      <c r="C89" s="6" t="str">
        <f>""&amp;VLOOKUP(A89,Suministros!$A:$C,3,0)</f>
        <v>und</v>
      </c>
      <c r="BA89" s="6"/>
      <c r="BB89" s="6"/>
      <c r="BX89" s="6"/>
      <c r="DK89" s="5"/>
      <c r="DL89" s="5"/>
      <c r="DM89" s="5"/>
      <c r="DN89" s="5"/>
      <c r="DO89" s="5"/>
      <c r="DP89" s="5"/>
      <c r="DQ89" s="5"/>
      <c r="EV89" s="2"/>
      <c r="EW89" s="2"/>
      <c r="EX89" s="2"/>
      <c r="EY89" s="2"/>
      <c r="EZ89" s="2"/>
      <c r="FA89" s="2"/>
      <c r="FB89" s="2"/>
    </row>
    <row r="90" spans="1:177" x14ac:dyDescent="0.2">
      <c r="A90" s="42">
        <v>17003</v>
      </c>
      <c r="B90" s="5" t="str">
        <f>VLOOKUP(A90,Suministros!$A:$B,2,0)</f>
        <v>Medidor Electrónico A1RL+, 120 - 480 V, 5 A, 3 hilos, cl. 0,5</v>
      </c>
      <c r="C90" s="6" t="str">
        <f>""&amp;VLOOKUP(A90,Suministros!$A:$C,3,0)</f>
        <v>und</v>
      </c>
      <c r="BA90" s="6"/>
      <c r="BB90" s="6"/>
      <c r="BX90" s="6"/>
      <c r="DK90" s="5"/>
      <c r="DL90" s="5"/>
      <c r="DM90" s="5"/>
      <c r="DN90" s="5"/>
      <c r="DO90" s="5"/>
      <c r="DP90" s="5"/>
      <c r="DQ90" s="5"/>
      <c r="EV90" s="2"/>
      <c r="EW90" s="2"/>
      <c r="EX90" s="2"/>
      <c r="EY90" s="2"/>
      <c r="EZ90" s="2"/>
      <c r="FA90" s="2"/>
      <c r="FB90" s="2"/>
    </row>
    <row r="91" spans="1:177" x14ac:dyDescent="0.2">
      <c r="A91" s="42">
        <v>17004</v>
      </c>
      <c r="B91" s="5" t="str">
        <f>VLOOKUP(A91,Suministros!$A:$B,2,0)</f>
        <v>Caja Portamedidor Tipo LTM</v>
      </c>
      <c r="C91" s="6" t="str">
        <f>""&amp;VLOOKUP(A91,Suministros!$A:$C,3,0)</f>
        <v>und</v>
      </c>
      <c r="BA91" s="6"/>
      <c r="BB91" s="6"/>
      <c r="BX91" s="6"/>
      <c r="DK91" s="5"/>
      <c r="DL91" s="5"/>
      <c r="DM91" s="5"/>
      <c r="DN91" s="5"/>
      <c r="DO91" s="5"/>
      <c r="DP91" s="5"/>
      <c r="DQ91" s="5"/>
      <c r="EV91" s="2"/>
      <c r="EW91" s="2"/>
      <c r="EX91" s="2"/>
      <c r="EY91" s="2"/>
      <c r="EZ91" s="2"/>
      <c r="FA91" s="2"/>
      <c r="FB91" s="2"/>
    </row>
    <row r="92" spans="1:177" x14ac:dyDescent="0.2">
      <c r="A92" s="42">
        <v>17005</v>
      </c>
      <c r="B92" s="5" t="str">
        <f>VLOOKUP(A92,Suministros!$A:$B,2,0)</f>
        <v>Tubo Plastico de PVC SAP de 32 mm ø x 3,0 m, con curva de plastico de 32 mm ø x 90º</v>
      </c>
      <c r="C92" s="6" t="str">
        <f>""&amp;VLOOKUP(A92,Suministros!$A:$C,3,0)</f>
        <v>und</v>
      </c>
      <c r="BA92" s="6"/>
      <c r="BB92" s="6"/>
      <c r="BX92" s="6"/>
      <c r="DK92" s="5"/>
      <c r="DL92" s="5"/>
      <c r="DM92" s="5"/>
      <c r="DN92" s="5"/>
      <c r="DO92" s="5"/>
      <c r="DP92" s="5"/>
      <c r="DQ92" s="5"/>
      <c r="EV92" s="2"/>
      <c r="EW92" s="2"/>
      <c r="EX92" s="2"/>
      <c r="EY92" s="2"/>
      <c r="EZ92" s="2"/>
      <c r="FA92" s="2"/>
      <c r="FB92" s="2"/>
    </row>
    <row r="93" spans="1:177" x14ac:dyDescent="0.2">
      <c r="A93" s="42">
        <v>17006</v>
      </c>
      <c r="B93" s="5" t="str">
        <f>VLOOKUP(A93,Suministros!$A:$B,2,0)</f>
        <v>Conductor NLT 2 x 6 mm2</v>
      </c>
      <c r="C93" s="6" t="str">
        <f>""&amp;VLOOKUP(A93,Suministros!$A:$C,3,0)</f>
        <v>m</v>
      </c>
      <c r="BA93" s="6"/>
      <c r="BB93" s="6"/>
      <c r="BX93" s="6"/>
      <c r="DK93" s="5"/>
      <c r="DL93" s="5"/>
      <c r="DM93" s="5"/>
      <c r="DN93" s="5"/>
      <c r="DO93" s="5"/>
      <c r="DP93" s="5"/>
      <c r="DQ93" s="5"/>
      <c r="EV93" s="2"/>
      <c r="EW93" s="2"/>
      <c r="EX93" s="2"/>
      <c r="EY93" s="2"/>
      <c r="EZ93" s="2"/>
      <c r="FA93" s="2"/>
      <c r="FB93" s="2"/>
    </row>
    <row r="94" spans="1:177" x14ac:dyDescent="0.2">
      <c r="A94" s="42">
        <v>17007</v>
      </c>
      <c r="B94" s="5" t="str">
        <f>VLOOKUP(A94,Suministros!$A:$B,2,0)</f>
        <v>Rejilla de Protección</v>
      </c>
      <c r="C94" s="6" t="str">
        <f>""&amp;VLOOKUP(A94,Suministros!$A:$C,3,0)</f>
        <v>und</v>
      </c>
      <c r="BA94" s="6"/>
      <c r="BB94" s="6"/>
      <c r="BX94" s="6"/>
      <c r="DK94" s="5"/>
      <c r="DL94" s="5"/>
      <c r="DM94" s="5"/>
      <c r="DN94" s="5"/>
      <c r="DO94" s="5"/>
      <c r="DP94" s="5"/>
      <c r="DQ94" s="5"/>
      <c r="EV94" s="2"/>
      <c r="EW94" s="2"/>
      <c r="EX94" s="2"/>
      <c r="EY94" s="2"/>
      <c r="EZ94" s="2"/>
      <c r="FA94" s="2"/>
      <c r="FB94" s="2"/>
    </row>
    <row r="95" spans="1:177" x14ac:dyDescent="0.2">
      <c r="A95" s="41" t="s">
        <v>452</v>
      </c>
      <c r="B95" s="16" t="str">
        <f>VLOOKUP(A95,Suministros!$A:$B,2,0)</f>
        <v>OTROS MATERIALES DE CONCRETO ARMADO</v>
      </c>
      <c r="C95" s="6" t="str">
        <f>""&amp;VLOOKUP(A95,Suministros!$A:$C,3,0)</f>
        <v/>
      </c>
      <c r="BA95" s="6"/>
      <c r="BB95" s="6"/>
      <c r="BX95" s="6"/>
      <c r="DK95" s="5"/>
      <c r="DL95" s="5"/>
      <c r="DM95" s="5"/>
      <c r="DN95" s="5"/>
      <c r="DO95" s="5"/>
      <c r="DP95" s="5"/>
      <c r="DQ95" s="5"/>
      <c r="EV95" s="2"/>
      <c r="EW95" s="2"/>
      <c r="EX95" s="2"/>
      <c r="EY95" s="2"/>
      <c r="EZ95" s="2"/>
      <c r="FA95" s="2"/>
      <c r="FB95" s="2"/>
    </row>
    <row r="96" spans="1:177" x14ac:dyDescent="0.2">
      <c r="A96" s="42">
        <v>6001</v>
      </c>
      <c r="B96" s="5" t="str">
        <f>VLOOKUP(A96,Suministros!$A:$B,2,0)</f>
        <v>Cruceta de C.A.V. Z / 1,5 / 300 / 300 / 150 daN (Z / L / T / F / V)</v>
      </c>
      <c r="C96" s="6" t="str">
        <f>""&amp;VLOOKUP(A96,Suministros!$A:$C,3,0)</f>
        <v>und</v>
      </c>
      <c r="BA96" s="6"/>
      <c r="BB96" s="6"/>
      <c r="BX96" s="6"/>
      <c r="DK96" s="5"/>
      <c r="DL96" s="5"/>
      <c r="DM96" s="5"/>
      <c r="DN96" s="5"/>
      <c r="DO96" s="5"/>
      <c r="DP96" s="5"/>
      <c r="DQ96" s="5"/>
      <c r="EV96" s="2"/>
      <c r="EW96" s="2"/>
      <c r="EX96" s="2"/>
      <c r="EY96" s="2"/>
      <c r="EZ96" s="2"/>
      <c r="FA96" s="2"/>
      <c r="FB96" s="2"/>
    </row>
    <row r="97" spans="1:177" x14ac:dyDescent="0.2">
      <c r="A97" s="42">
        <v>6002</v>
      </c>
      <c r="B97" s="5" t="str">
        <f>VLOOKUP(A97,Suministros!$A:$B,2,0)</f>
        <v>Cruceta de C.A.V. Z / 2,0 / 300 / 300 / 150 daN (Z / L / T / F / V)</v>
      </c>
      <c r="C97" s="6" t="str">
        <f>""&amp;VLOOKUP(A97,Suministros!$A:$C,3,0)</f>
        <v>und</v>
      </c>
      <c r="BA97" s="6"/>
      <c r="BB97" s="6"/>
      <c r="BX97" s="6"/>
      <c r="DK97" s="5"/>
      <c r="DL97" s="5"/>
      <c r="DM97" s="5"/>
      <c r="DN97" s="5"/>
      <c r="DO97" s="5"/>
      <c r="DP97" s="5"/>
      <c r="DQ97" s="5"/>
      <c r="EV97" s="2"/>
      <c r="EW97" s="2"/>
      <c r="EX97" s="2"/>
      <c r="EY97" s="2"/>
      <c r="EZ97" s="2"/>
      <c r="FA97" s="2"/>
      <c r="FB97" s="2"/>
    </row>
    <row r="98" spans="1:177" x14ac:dyDescent="0.2">
      <c r="A98" s="42">
        <v>6003</v>
      </c>
      <c r="B98" s="5" t="str">
        <f>VLOOKUP(A98,Suministros!$A:$B,2,0)</f>
        <v>Cruceta de C.A.V. Z / 2,5 / 300 / 300 / 150 daN (Z / L / T / F / V)</v>
      </c>
      <c r="C98" s="6" t="str">
        <f>""&amp;VLOOKUP(A98,Suministros!$A:$C,3,0)</f>
        <v>und</v>
      </c>
      <c r="BA98" s="6"/>
      <c r="BB98" s="6"/>
      <c r="BX98" s="6"/>
      <c r="DK98" s="5"/>
      <c r="DL98" s="5"/>
      <c r="DM98" s="5"/>
      <c r="DN98" s="5"/>
      <c r="DO98" s="5"/>
      <c r="DP98" s="5"/>
      <c r="DQ98" s="5"/>
      <c r="EV98" s="2"/>
      <c r="EW98" s="2"/>
      <c r="EX98" s="2"/>
      <c r="EY98" s="2"/>
      <c r="EZ98" s="2"/>
      <c r="FA98" s="2"/>
      <c r="FB98" s="2"/>
    </row>
    <row r="99" spans="1:177" x14ac:dyDescent="0.2">
      <c r="A99" s="42">
        <v>6004</v>
      </c>
      <c r="B99" s="5" t="str">
        <f>VLOOKUP(A99,Suministros!$A:$B,2,0)</f>
        <v>Cruceta Asimétrica de C.A.V. Za / 1,5 / 0,9 / 250 / 200 / 100 daN (Za / L / L1/ T / F / V)</v>
      </c>
      <c r="C99" s="6" t="str">
        <f>""&amp;VLOOKUP(A99,Suministros!$A:$C,3,0)</f>
        <v>und</v>
      </c>
      <c r="BA99" s="6"/>
      <c r="BB99" s="6"/>
      <c r="BX99" s="6"/>
      <c r="DK99" s="5"/>
      <c r="DL99" s="5"/>
      <c r="DM99" s="5"/>
      <c r="DN99" s="5"/>
      <c r="DO99" s="5"/>
      <c r="DP99" s="5"/>
      <c r="DQ99" s="5"/>
      <c r="EV99" s="2"/>
      <c r="EW99" s="2"/>
      <c r="EX99" s="2"/>
      <c r="EY99" s="2"/>
      <c r="EZ99" s="2"/>
      <c r="FA99" s="2"/>
      <c r="FB99" s="2"/>
    </row>
    <row r="100" spans="1:177" x14ac:dyDescent="0.2">
      <c r="A100" s="42">
        <v>6005</v>
      </c>
      <c r="B100" s="5" t="str">
        <f>VLOOKUP(A100,Suministros!$A:$B,2,0)</f>
        <v>Ménsula de C.A.V. M / 1,2 / 250 / 150 / 150 daN (M / L / T / F / V)</v>
      </c>
      <c r="C100" s="6" t="str">
        <f>""&amp;VLOOKUP(A100,Suministros!$A:$C,3,0)</f>
        <v>und</v>
      </c>
      <c r="BA100" s="6"/>
      <c r="BB100" s="6"/>
      <c r="BX100" s="6"/>
      <c r="DK100" s="5"/>
      <c r="DL100" s="5"/>
      <c r="DM100" s="5"/>
      <c r="DN100" s="5"/>
      <c r="DO100" s="5"/>
      <c r="DP100" s="5"/>
      <c r="DQ100" s="5"/>
      <c r="EV100" s="2"/>
      <c r="EW100" s="2"/>
      <c r="EX100" s="2"/>
      <c r="EY100" s="2"/>
      <c r="EZ100" s="2"/>
      <c r="FA100" s="2"/>
      <c r="FB100" s="2"/>
      <c r="FU100" s="5">
        <v>3</v>
      </c>
    </row>
    <row r="101" spans="1:177" x14ac:dyDescent="0.2">
      <c r="A101" s="42">
        <v>6006</v>
      </c>
      <c r="B101" s="5" t="str">
        <f>VLOOKUP(A101,Suministros!$A:$B,2,0)</f>
        <v>Ménsula de C.A.V. M / 2,0 / 250 / 150 / 150 daN (M / L / T / F / V)</v>
      </c>
      <c r="C101" s="6" t="str">
        <f>""&amp;VLOOKUP(A101,Suministros!$A:$C,3,0)</f>
        <v>und</v>
      </c>
      <c r="BA101" s="6"/>
      <c r="BB101" s="6"/>
      <c r="BX101" s="6"/>
      <c r="DK101" s="5"/>
      <c r="DL101" s="5"/>
      <c r="DM101" s="5"/>
      <c r="DN101" s="5"/>
      <c r="DO101" s="5"/>
      <c r="DP101" s="5"/>
      <c r="DQ101" s="5"/>
      <c r="EV101" s="2"/>
      <c r="EW101" s="2"/>
      <c r="EX101" s="2"/>
      <c r="EY101" s="2"/>
      <c r="EZ101" s="2"/>
      <c r="FA101" s="2"/>
      <c r="FB101" s="2"/>
    </row>
    <row r="102" spans="1:177" x14ac:dyDescent="0.2">
      <c r="A102" s="42">
        <v>6007</v>
      </c>
      <c r="B102" s="5" t="str">
        <f>VLOOKUP(A102,Suministros!$A:$B,2,0)</f>
        <v>Palomilla Doble de Concreto de 2,20 m para poste, carga de trabajo de 100 daN</v>
      </c>
      <c r="C102" s="6" t="str">
        <f>""&amp;VLOOKUP(A102,Suministros!$A:$C,3,0)</f>
        <v>und</v>
      </c>
      <c r="BA102" s="6"/>
      <c r="BB102" s="6"/>
      <c r="BX102" s="6"/>
      <c r="DK102" s="5"/>
      <c r="DL102" s="5"/>
      <c r="DM102" s="5"/>
      <c r="DN102" s="5"/>
      <c r="DO102" s="5"/>
      <c r="DP102" s="5"/>
      <c r="DQ102" s="5"/>
      <c r="EV102" s="2"/>
      <c r="EW102" s="2"/>
      <c r="EX102" s="2"/>
      <c r="EY102" s="2"/>
      <c r="EZ102" s="2"/>
      <c r="FA102" s="2"/>
      <c r="FB102" s="2"/>
    </row>
    <row r="103" spans="1:177" x14ac:dyDescent="0.2">
      <c r="A103" s="42">
        <v>6008</v>
      </c>
      <c r="B103" s="5" t="str">
        <f>VLOOKUP(A103,Suministros!$A:$B,2,0)</f>
        <v>Plataforma de Concreto Soporte de Transformador de 2,20 m, carga de trabajo de 500 daN</v>
      </c>
      <c r="C103" s="6" t="str">
        <f>""&amp;VLOOKUP(A103,Suministros!$A:$C,3,0)</f>
        <v>und</v>
      </c>
      <c r="BA103" s="6"/>
      <c r="BB103" s="6"/>
      <c r="BX103" s="6"/>
      <c r="DK103" s="5"/>
      <c r="DL103" s="5"/>
      <c r="DM103" s="5"/>
      <c r="DN103" s="5"/>
      <c r="DO103" s="5"/>
      <c r="DP103" s="5"/>
      <c r="DQ103" s="5"/>
      <c r="EV103" s="2"/>
      <c r="EW103" s="2"/>
      <c r="EX103" s="2"/>
      <c r="EY103" s="2"/>
      <c r="EZ103" s="2"/>
      <c r="FA103" s="2"/>
      <c r="FB103" s="2"/>
    </row>
    <row r="104" spans="1:177" x14ac:dyDescent="0.2">
      <c r="A104" s="42">
        <v>6009</v>
      </c>
      <c r="B104" s="5" t="str">
        <f>VLOOKUP(A104,Suministros!$A:$B,2,0)</f>
        <v>Plataforma de Concreto Soporte de Transformador de 2,20 m, carga de trabajo de 1500 daN</v>
      </c>
      <c r="C104" s="6" t="str">
        <f>""&amp;VLOOKUP(A104,Suministros!$A:$C,3,0)</f>
        <v>und</v>
      </c>
      <c r="BA104" s="6"/>
      <c r="BB104" s="6"/>
      <c r="BX104" s="6"/>
      <c r="DK104" s="5"/>
      <c r="DL104" s="5"/>
      <c r="DM104" s="5"/>
      <c r="DN104" s="5"/>
      <c r="DO104" s="5"/>
      <c r="DP104" s="5"/>
      <c r="DQ104" s="5"/>
      <c r="EV104" s="2"/>
      <c r="EW104" s="2"/>
      <c r="EX104" s="2"/>
      <c r="EY104" s="2"/>
      <c r="EZ104" s="2"/>
      <c r="FA104" s="2"/>
      <c r="FB104" s="2"/>
    </row>
    <row r="105" spans="1:177" x14ac:dyDescent="0.2">
      <c r="A105" s="41" t="s">
        <v>463</v>
      </c>
      <c r="B105" s="16" t="str">
        <f>VLOOKUP(A105,Suministros!$A:$B,2,0)</f>
        <v>CONDUCTOR DE COBRE</v>
      </c>
      <c r="C105" s="6" t="str">
        <f>""&amp;VLOOKUP(A105,Suministros!$A:$C,3,0)</f>
        <v/>
      </c>
      <c r="BA105" s="6"/>
      <c r="BB105" s="6"/>
      <c r="BX105" s="6"/>
      <c r="DK105" s="5"/>
      <c r="DL105" s="5"/>
      <c r="DM105" s="5"/>
      <c r="DN105" s="5"/>
      <c r="DO105" s="5"/>
      <c r="DP105" s="5"/>
      <c r="DQ105" s="5"/>
      <c r="EV105" s="2"/>
      <c r="EW105" s="2"/>
      <c r="EX105" s="2"/>
      <c r="EY105" s="2"/>
      <c r="EZ105" s="2"/>
      <c r="FA105" s="2"/>
      <c r="FB105" s="2"/>
    </row>
    <row r="106" spans="1:177" x14ac:dyDescent="0.2">
      <c r="A106" s="42">
        <v>11001</v>
      </c>
      <c r="B106" s="5" t="str">
        <f>VLOOKUP(A106,Suministros!$A:$B,2,0)</f>
        <v>Conductor de Cobre Recocido, Cableado, de 16 mm², para Puesta a Tierra</v>
      </c>
      <c r="C106" s="6" t="str">
        <f>""&amp;VLOOKUP(A106,Suministros!$A:$C,3,0)</f>
        <v>m</v>
      </c>
      <c r="BA106" s="6"/>
      <c r="BB106" s="6"/>
      <c r="BX106" s="6"/>
      <c r="DK106" s="5"/>
      <c r="DL106" s="5"/>
      <c r="DM106" s="5"/>
      <c r="DN106" s="5"/>
      <c r="DO106" s="5"/>
      <c r="DP106" s="5"/>
      <c r="DQ106" s="5"/>
      <c r="EV106" s="2"/>
      <c r="EW106" s="2"/>
      <c r="EX106" s="2"/>
      <c r="EY106" s="2"/>
      <c r="EZ106" s="2"/>
      <c r="FA106" s="2"/>
      <c r="FB106" s="2"/>
    </row>
    <row r="107" spans="1:177" x14ac:dyDescent="0.2">
      <c r="A107" s="42">
        <v>11002</v>
      </c>
      <c r="B107" s="5" t="str">
        <f>VLOOKUP(A107,Suministros!$A:$B,2,0)</f>
        <v>Conductor de Cobre Recocido, Cableado, de 25 mm², para Puesta a Tierra</v>
      </c>
      <c r="C107" s="6" t="str">
        <f>""&amp;VLOOKUP(A107,Suministros!$A:$C,3,0)</f>
        <v>m</v>
      </c>
      <c r="BA107" s="6"/>
      <c r="BB107" s="6"/>
      <c r="BX107" s="6"/>
      <c r="DK107" s="5"/>
      <c r="DL107" s="5"/>
      <c r="DM107" s="5"/>
      <c r="DN107" s="5"/>
      <c r="DO107" s="5"/>
      <c r="DP107" s="5"/>
      <c r="DQ107" s="5"/>
      <c r="EV107" s="2"/>
      <c r="EW107" s="2"/>
      <c r="EX107" s="2"/>
      <c r="EY107" s="2"/>
      <c r="EZ107" s="2"/>
      <c r="FA107" s="2"/>
      <c r="FB107" s="2"/>
    </row>
    <row r="108" spans="1:177" x14ac:dyDescent="0.2">
      <c r="A108" s="42">
        <v>11003</v>
      </c>
      <c r="B108" s="5" t="str">
        <f>VLOOKUP(A108,Suministros!$A:$B,2,0)</f>
        <v>Conductor de Cobre Recocido, Cableado, de 35 mm², para Puesta a Tierra</v>
      </c>
      <c r="C108" s="6" t="str">
        <f>""&amp;VLOOKUP(A108,Suministros!$A:$C,3,0)</f>
        <v>m</v>
      </c>
      <c r="BA108" s="6"/>
      <c r="BB108" s="6"/>
      <c r="BX108" s="6"/>
      <c r="DK108" s="5"/>
      <c r="DL108" s="5"/>
      <c r="DM108" s="5"/>
      <c r="DN108" s="5"/>
      <c r="DO108" s="5"/>
      <c r="DP108" s="5"/>
      <c r="DQ108" s="5"/>
      <c r="EV108" s="2"/>
      <c r="EW108" s="2"/>
      <c r="EX108" s="2"/>
      <c r="EY108" s="2"/>
      <c r="EZ108" s="2"/>
      <c r="FA108" s="2"/>
      <c r="FB108" s="2"/>
    </row>
    <row r="109" spans="1:177" x14ac:dyDescent="0.2">
      <c r="A109" s="42">
        <v>11004</v>
      </c>
      <c r="B109" s="5" t="str">
        <f>VLOOKUP(A109,Suministros!$A:$B,2,0)</f>
        <v>Conductor de Cobre Recocido, Cableado, de 50 mm², para Puesta a Tierra</v>
      </c>
      <c r="C109" s="6" t="str">
        <f>""&amp;VLOOKUP(A109,Suministros!$A:$C,3,0)</f>
        <v>m</v>
      </c>
      <c r="BA109" s="6"/>
      <c r="BB109" s="6"/>
      <c r="BX109" s="6"/>
      <c r="DK109" s="5"/>
      <c r="DL109" s="5"/>
      <c r="DM109" s="5"/>
      <c r="DN109" s="5"/>
      <c r="DO109" s="5"/>
      <c r="DP109" s="5"/>
      <c r="DQ109" s="5"/>
      <c r="EV109" s="2"/>
      <c r="EW109" s="2"/>
      <c r="EX109" s="2"/>
      <c r="EY109" s="2"/>
      <c r="EZ109" s="2"/>
      <c r="FA109" s="2"/>
      <c r="FB109" s="2"/>
    </row>
    <row r="110" spans="1:177" x14ac:dyDescent="0.2">
      <c r="A110" s="42">
        <v>11005</v>
      </c>
      <c r="B110" s="5" t="str">
        <f>VLOOKUP(A110,Suministros!$A:$B,2,0)</f>
        <v>Conductor de Cobre Recocido, Cableado, de 70 mm², para Puesta a Tierra</v>
      </c>
      <c r="C110" s="6" t="str">
        <f>""&amp;VLOOKUP(A110,Suministros!$A:$C,3,0)</f>
        <v>m</v>
      </c>
      <c r="BA110" s="6"/>
      <c r="BB110" s="6"/>
      <c r="BX110" s="6"/>
      <c r="DK110" s="5"/>
      <c r="DL110" s="5"/>
      <c r="DM110" s="5"/>
      <c r="DN110" s="5"/>
      <c r="DO110" s="5"/>
      <c r="DP110" s="5"/>
      <c r="DQ110" s="5"/>
      <c r="EV110" s="2"/>
      <c r="EW110" s="2"/>
      <c r="EX110" s="2"/>
      <c r="EY110" s="2"/>
      <c r="EZ110" s="2"/>
      <c r="FA110" s="2"/>
      <c r="FB110" s="2"/>
    </row>
    <row r="111" spans="1:177" x14ac:dyDescent="0.2">
      <c r="A111" s="41" t="s">
        <v>470</v>
      </c>
      <c r="B111" s="16" t="str">
        <f>VLOOKUP(A111,Suministros!$A:$B,2,0)</f>
        <v>EQUIPO DE PROTECCION Y MANIOBRA</v>
      </c>
      <c r="C111" s="6" t="str">
        <f>""&amp;VLOOKUP(A111,Suministros!$A:$C,3,0)</f>
        <v/>
      </c>
      <c r="D111" s="6"/>
      <c r="E111" s="6"/>
      <c r="F111" s="6"/>
      <c r="G111" s="6"/>
      <c r="H111" s="6"/>
      <c r="I111" s="6"/>
      <c r="J111" s="6"/>
      <c r="K111" s="6"/>
      <c r="L111" s="6"/>
      <c r="O111" s="6"/>
      <c r="AU111" s="2"/>
      <c r="BA111" s="6"/>
      <c r="BB111" s="6"/>
      <c r="BX111" s="6"/>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FA111" s="2"/>
      <c r="FB111" s="2"/>
      <c r="FC111" s="2"/>
      <c r="FD111" s="2"/>
      <c r="FE111" s="2"/>
      <c r="FF111" s="2"/>
      <c r="FG111" s="2"/>
      <c r="FH111" s="2"/>
      <c r="FI111" s="2"/>
      <c r="FJ111" s="2"/>
      <c r="FK111" s="2"/>
      <c r="FL111" s="2"/>
    </row>
    <row r="112" spans="1:177" x14ac:dyDescent="0.2">
      <c r="A112" s="42">
        <v>16001</v>
      </c>
      <c r="B112" s="5" t="str">
        <f>VLOOKUP(A112,Suministros!$A:$B,2,0)</f>
        <v>Seccionador Fusible Unipolar Tipo Expulsion (Cut-Out) de 27/38 kV, 100A, 150 kV-BIL.</v>
      </c>
      <c r="C112" s="6" t="str">
        <f>""&amp;VLOOKUP(A112,Suministros!$A:$C,3,0)</f>
        <v>und</v>
      </c>
      <c r="D112" s="6"/>
      <c r="E112" s="6"/>
      <c r="F112" s="6"/>
      <c r="G112" s="6"/>
      <c r="H112" s="6"/>
      <c r="I112" s="6"/>
      <c r="J112" s="6"/>
      <c r="K112" s="6"/>
      <c r="L112" s="6"/>
      <c r="M112" s="5">
        <v>1</v>
      </c>
      <c r="N112" s="5">
        <v>1</v>
      </c>
      <c r="O112" s="6">
        <v>1</v>
      </c>
      <c r="P112" s="5">
        <v>1</v>
      </c>
      <c r="AG112" s="5">
        <v>2</v>
      </c>
      <c r="AH112" s="5">
        <v>2</v>
      </c>
      <c r="AI112" s="5">
        <v>2</v>
      </c>
      <c r="AJ112" s="5">
        <v>2</v>
      </c>
      <c r="AK112" s="5">
        <v>2</v>
      </c>
      <c r="AL112" s="5">
        <v>2</v>
      </c>
      <c r="AM112" s="5">
        <v>2</v>
      </c>
      <c r="AN112" s="5">
        <v>2</v>
      </c>
      <c r="AT112" s="2"/>
      <c r="AU112" s="2"/>
      <c r="AV112" s="2"/>
      <c r="AW112" s="2"/>
      <c r="BA112" s="6">
        <v>2</v>
      </c>
      <c r="BB112" s="6">
        <v>2</v>
      </c>
      <c r="BC112" s="5">
        <v>2</v>
      </c>
      <c r="BX112" s="6"/>
      <c r="CA112" s="5">
        <v>3</v>
      </c>
      <c r="CB112" s="5">
        <v>3</v>
      </c>
      <c r="CC112" s="5">
        <v>3</v>
      </c>
      <c r="CD112" s="5">
        <v>3</v>
      </c>
      <c r="CE112" s="5">
        <v>3</v>
      </c>
      <c r="CF112" s="5">
        <v>3</v>
      </c>
      <c r="CG112" s="5">
        <v>3</v>
      </c>
      <c r="CH112" s="5">
        <v>3</v>
      </c>
      <c r="DK112" s="5"/>
      <c r="DL112" s="5"/>
      <c r="DM112" s="5"/>
      <c r="DN112" s="5"/>
      <c r="DO112" s="5"/>
      <c r="DP112" s="5"/>
      <c r="DQ112" s="5"/>
      <c r="DR112" s="5"/>
      <c r="DS112" s="5"/>
      <c r="DT112" s="5"/>
      <c r="DU112" s="5"/>
      <c r="DV112" s="5"/>
      <c r="DW112" s="5"/>
      <c r="DX112" s="5">
        <v>1</v>
      </c>
      <c r="DY112" s="5">
        <v>1</v>
      </c>
      <c r="DZ112" s="5">
        <v>1</v>
      </c>
      <c r="EA112">
        <v>1</v>
      </c>
      <c r="EB112" s="5"/>
      <c r="EC112" s="5"/>
      <c r="ED112" s="5"/>
      <c r="EE112" s="5"/>
      <c r="EF112" s="5"/>
      <c r="EG112" s="5"/>
      <c r="EH112" s="5"/>
      <c r="EI112" s="5"/>
      <c r="EJ112" s="5">
        <v>2</v>
      </c>
      <c r="EK112" s="5">
        <v>2</v>
      </c>
      <c r="EL112" s="5">
        <v>2</v>
      </c>
      <c r="EM112">
        <v>2</v>
      </c>
      <c r="EN112" s="5"/>
      <c r="EO112" s="5"/>
      <c r="EP112" s="5"/>
      <c r="EQ112" s="5"/>
      <c r="ER112" s="5"/>
      <c r="ES112" s="5"/>
      <c r="ET112" s="5"/>
      <c r="EU112" s="5"/>
      <c r="EY112" s="5">
        <v>3</v>
      </c>
      <c r="EZ112" s="5">
        <v>3</v>
      </c>
      <c r="FA112" s="2">
        <v>3</v>
      </c>
      <c r="FB112" s="2">
        <v>3</v>
      </c>
      <c r="FC112" s="2">
        <v>1</v>
      </c>
      <c r="FD112" s="2">
        <v>1</v>
      </c>
      <c r="FE112" s="2">
        <v>2</v>
      </c>
      <c r="FF112" s="2">
        <v>2</v>
      </c>
      <c r="FG112" s="2">
        <v>3</v>
      </c>
      <c r="FH112" s="2">
        <v>3</v>
      </c>
      <c r="FI112" s="2">
        <v>3</v>
      </c>
      <c r="FJ112" s="2">
        <v>3</v>
      </c>
      <c r="FK112" s="2">
        <v>3</v>
      </c>
      <c r="FL112" s="2">
        <v>3</v>
      </c>
    </row>
    <row r="113" spans="1:168" x14ac:dyDescent="0.2">
      <c r="A113" s="42">
        <v>16002</v>
      </c>
      <c r="B113" s="5" t="str">
        <f>VLOOKUP(A113,Suministros!$A:$B,2,0)</f>
        <v>Seccionador Fusible Unipolar Tipo Expulsion (Cut-Out) de 15 kV, 100A, 110 kV-BIL.</v>
      </c>
      <c r="C113" s="6" t="str">
        <f>""&amp;VLOOKUP(A113,Suministros!$A:$C,3,0)</f>
        <v>und</v>
      </c>
      <c r="D113" s="6"/>
      <c r="E113" s="6"/>
      <c r="F113" s="6"/>
      <c r="G113" s="6"/>
      <c r="H113" s="6"/>
      <c r="I113" s="6"/>
      <c r="J113" s="6"/>
      <c r="K113" s="6"/>
      <c r="L113" s="6"/>
      <c r="O113" s="6"/>
      <c r="AT113" s="2"/>
      <c r="AU113" s="2"/>
      <c r="AV113" s="2"/>
      <c r="AW113" s="2"/>
      <c r="BA113" s="6"/>
      <c r="BB113" s="6"/>
      <c r="BX113" s="6"/>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FA113" s="2"/>
      <c r="FB113" s="2"/>
      <c r="FC113" s="2"/>
      <c r="FD113" s="2"/>
      <c r="FE113" s="2"/>
      <c r="FF113" s="2"/>
      <c r="FG113" s="2"/>
      <c r="FH113" s="2"/>
      <c r="FI113" s="2"/>
      <c r="FJ113" s="2"/>
      <c r="FK113" s="2"/>
      <c r="FL113" s="2"/>
    </row>
    <row r="114" spans="1:168" x14ac:dyDescent="0.2">
      <c r="A114" s="42">
        <v>16025</v>
      </c>
      <c r="B114" s="5" t="str">
        <f>VLOOKUP(A114,Suministros!$A:$B,2,0)</f>
        <v>Pararrayos de Oxido Metalico, 21 kV, 10 KA Clase 1</v>
      </c>
      <c r="C114" s="6" t="str">
        <f>""&amp;VLOOKUP(A114,Suministros!$A:$C,3,0)</f>
        <v>und</v>
      </c>
      <c r="D114" s="6"/>
      <c r="E114" s="6"/>
      <c r="F114" s="6"/>
      <c r="G114" s="6"/>
      <c r="H114" s="6"/>
      <c r="I114" s="6"/>
      <c r="J114" s="6"/>
      <c r="K114" s="6"/>
      <c r="L114" s="6"/>
      <c r="N114" s="5">
        <v>1</v>
      </c>
      <c r="O114" s="6"/>
      <c r="P114" s="5">
        <v>1</v>
      </c>
      <c r="AI114" s="5">
        <v>2</v>
      </c>
      <c r="AJ114" s="5">
        <v>2</v>
      </c>
      <c r="AM114" s="5">
        <v>2</v>
      </c>
      <c r="AN114">
        <v>2</v>
      </c>
      <c r="AT114" s="2"/>
      <c r="AU114" s="2"/>
      <c r="AV114" s="2"/>
      <c r="AW114" s="2"/>
      <c r="BA114" s="6"/>
      <c r="BB114" s="6">
        <v>2</v>
      </c>
      <c r="BC114" s="5">
        <v>2</v>
      </c>
      <c r="BX114" s="6"/>
      <c r="CC114" s="5">
        <v>3</v>
      </c>
      <c r="CD114" s="5">
        <v>3</v>
      </c>
      <c r="CG114" s="5">
        <v>3</v>
      </c>
      <c r="CH114">
        <v>3</v>
      </c>
      <c r="DK114" s="5"/>
      <c r="DL114" s="5"/>
      <c r="DM114" s="5"/>
      <c r="DN114" s="5"/>
      <c r="DO114" s="5"/>
      <c r="DP114" s="5"/>
      <c r="DQ114" s="5"/>
      <c r="DR114" s="5"/>
      <c r="DS114" s="5"/>
      <c r="DT114" s="5"/>
      <c r="DU114" s="5"/>
      <c r="DV114" s="5"/>
      <c r="DW114" s="5"/>
      <c r="DX114" s="5"/>
      <c r="DY114" s="5">
        <v>1</v>
      </c>
      <c r="DZ114" s="5"/>
      <c r="EA114" s="5">
        <v>1</v>
      </c>
      <c r="EB114" s="5"/>
      <c r="EC114" s="5"/>
      <c r="ED114" s="5"/>
      <c r="EE114" s="5"/>
      <c r="EF114" s="5"/>
      <c r="EG114" s="5"/>
      <c r="EH114" s="5"/>
      <c r="EI114" s="5"/>
      <c r="EJ114" s="5"/>
      <c r="EK114" s="5">
        <v>2</v>
      </c>
      <c r="EL114" s="5"/>
      <c r="EM114" s="5">
        <v>2</v>
      </c>
      <c r="EN114" s="5"/>
      <c r="EO114" s="5"/>
      <c r="EP114" s="5"/>
      <c r="EQ114" s="5"/>
      <c r="ER114" s="5"/>
      <c r="ES114" s="5"/>
      <c r="ET114" s="5"/>
      <c r="EU114" s="5"/>
      <c r="EZ114" s="5">
        <v>3</v>
      </c>
      <c r="FA114" s="2"/>
      <c r="FB114" s="2">
        <v>3</v>
      </c>
      <c r="FC114" s="2"/>
      <c r="FD114" s="2">
        <v>1</v>
      </c>
      <c r="FE114" s="2"/>
      <c r="FF114" s="2">
        <v>2</v>
      </c>
      <c r="FG114" s="2"/>
      <c r="FH114" s="2">
        <v>3</v>
      </c>
      <c r="FI114" s="2"/>
      <c r="FJ114" s="2">
        <v>6</v>
      </c>
      <c r="FK114" s="2"/>
      <c r="FL114" s="2">
        <v>6</v>
      </c>
    </row>
    <row r="115" spans="1:168" x14ac:dyDescent="0.2">
      <c r="A115" s="42">
        <v>16036</v>
      </c>
      <c r="B115" s="5" t="str">
        <f>VLOOKUP(A115,Suministros!$A:$B,2,0)</f>
        <v>Señalizador de Falla Unipolar</v>
      </c>
      <c r="C115" s="6" t="str">
        <f>""&amp;VLOOKUP(A115,Suministros!$A:$C,3,0)</f>
        <v>und</v>
      </c>
      <c r="D115" s="6"/>
      <c r="E115" s="6"/>
      <c r="F115" s="6"/>
      <c r="G115" s="6"/>
      <c r="H115" s="6"/>
      <c r="I115" s="6"/>
      <c r="J115" s="6"/>
      <c r="K115" s="6"/>
      <c r="L115" s="6"/>
      <c r="O115" s="6"/>
      <c r="AT115" s="2"/>
      <c r="AU115" s="2"/>
      <c r="AV115" s="2"/>
      <c r="AW115" s="2"/>
      <c r="BA115" s="6"/>
      <c r="BB115" s="6"/>
      <c r="BX115" s="6"/>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FA115" s="2"/>
      <c r="FB115" s="2"/>
      <c r="FC115" s="2"/>
      <c r="FD115" s="2"/>
      <c r="FE115" s="2"/>
      <c r="FF115" s="2"/>
      <c r="FG115" s="2"/>
      <c r="FH115" s="2"/>
      <c r="FI115" s="2"/>
      <c r="FJ115" s="2"/>
      <c r="FK115" s="2"/>
      <c r="FL115" s="2"/>
    </row>
    <row r="116" spans="1:168" x14ac:dyDescent="0.2">
      <c r="A116" s="42">
        <v>16037</v>
      </c>
      <c r="B116" s="5" t="str">
        <f>VLOOKUP(A116,Suministros!$A:$B,2,0)</f>
        <v>Control/ Receptor del Señalizador de Falla</v>
      </c>
      <c r="C116" s="6" t="str">
        <f>""&amp;VLOOKUP(A116,Suministros!$A:$C,3,0)</f>
        <v>und</v>
      </c>
      <c r="D116" s="6"/>
      <c r="E116" s="6"/>
      <c r="F116" s="6"/>
      <c r="G116" s="6"/>
      <c r="H116" s="6"/>
      <c r="I116" s="6"/>
      <c r="J116" s="6"/>
      <c r="K116" s="6"/>
      <c r="L116" s="6"/>
      <c r="O116" s="6"/>
      <c r="AT116" s="2"/>
      <c r="AU116" s="2"/>
      <c r="AV116" s="2"/>
      <c r="AW116" s="2"/>
      <c r="BA116" s="6"/>
      <c r="BB116" s="6"/>
      <c r="BX116" s="6"/>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FA116" s="2"/>
      <c r="FB116" s="2"/>
      <c r="FC116" s="2"/>
      <c r="FD116" s="2"/>
      <c r="FE116" s="2"/>
      <c r="FF116" s="2"/>
      <c r="FG116" s="2"/>
      <c r="FI116" s="2"/>
      <c r="FJ116" s="2"/>
      <c r="FK116" s="2"/>
      <c r="FL116" s="2"/>
    </row>
    <row r="117" spans="1:168" x14ac:dyDescent="0.2">
      <c r="A117" s="42">
        <v>16038</v>
      </c>
      <c r="B117" s="5" t="str">
        <f>VLOOKUP(A117,Suministros!$A:$B,2,0)</f>
        <v>Seccionalizadores Electronico de 27 kV, 15 A, 150 kV-BIL, 10 KA.</v>
      </c>
      <c r="C117" s="6" t="str">
        <f>""&amp;VLOOKUP(A117,Suministros!$A:$C,3,0)</f>
        <v>und</v>
      </c>
      <c r="D117" s="6"/>
      <c r="E117" s="6"/>
      <c r="F117" s="6"/>
      <c r="G117" s="6"/>
      <c r="H117" s="6"/>
      <c r="I117" s="6"/>
      <c r="J117" s="6"/>
      <c r="K117" s="6"/>
      <c r="L117" s="6"/>
      <c r="O117" s="6"/>
      <c r="AT117" s="2"/>
      <c r="AU117" s="2"/>
      <c r="AV117" s="2"/>
      <c r="AW117" s="2"/>
      <c r="BA117" s="6"/>
      <c r="BB117" s="6"/>
      <c r="BX117" s="6"/>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FA117" s="2"/>
      <c r="FB117" s="2"/>
      <c r="FC117" s="2"/>
      <c r="FD117" s="2"/>
      <c r="FE117" s="2"/>
      <c r="FF117" s="2"/>
      <c r="FG117" s="2"/>
      <c r="FH117" s="2"/>
      <c r="FI117" s="2"/>
      <c r="FJ117" s="2"/>
      <c r="FK117" s="2"/>
      <c r="FL117" s="2"/>
    </row>
    <row r="118" spans="1:168" x14ac:dyDescent="0.2">
      <c r="A118" s="42">
        <v>16030</v>
      </c>
      <c r="B118" s="5" t="str">
        <f>VLOOKUP(A118,Suministros!$A:$B,2,0)</f>
        <v>Interruptor de Recierre Automático (Recloser) con sistema de control electrónico, Tripolar de 27 kV, 150 kV-BIL, 12 kA</v>
      </c>
      <c r="C118" s="6" t="str">
        <f>""&amp;VLOOKUP(A118,Suministros!$A:$C,3,0)</f>
        <v>und</v>
      </c>
      <c r="D118" s="6"/>
      <c r="E118" s="6"/>
      <c r="F118" s="6"/>
      <c r="G118" s="6"/>
      <c r="H118" s="6"/>
      <c r="I118" s="6"/>
      <c r="J118" s="6"/>
      <c r="K118" s="6"/>
      <c r="L118" s="6"/>
      <c r="O118" s="6"/>
      <c r="AT118" s="2"/>
      <c r="AU118" s="2"/>
      <c r="AV118" s="2"/>
      <c r="AW118" s="2"/>
      <c r="BA118" s="6"/>
      <c r="BB118" s="6"/>
      <c r="BX118" s="6"/>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FA118" s="2">
        <v>1</v>
      </c>
      <c r="FB118" s="2">
        <v>1</v>
      </c>
      <c r="FC118" s="2"/>
      <c r="FD118" s="2"/>
      <c r="FE118" s="2"/>
      <c r="FF118" s="2"/>
      <c r="FG118" s="2"/>
      <c r="FH118" s="2"/>
      <c r="FI118" s="2">
        <v>1</v>
      </c>
      <c r="FJ118" s="2">
        <v>1</v>
      </c>
      <c r="FK118" s="2"/>
      <c r="FL118" s="2"/>
    </row>
    <row r="119" spans="1:168" x14ac:dyDescent="0.2">
      <c r="A119" s="42">
        <v>16031</v>
      </c>
      <c r="B119" s="5" t="str">
        <f>VLOOKUP(A119,Suministros!$A:$B,2,0)</f>
        <v>Interruptor de Recierre Automático (Recloser) con sistema de control electrónico, Monofásico de 27 kV, 150 kV-BIL, 12 kA</v>
      </c>
      <c r="C119" s="6" t="str">
        <f>""&amp;VLOOKUP(A119,Suministros!$A:$C,3,0)</f>
        <v>und</v>
      </c>
      <c r="AX119" s="5" t="s">
        <v>1652</v>
      </c>
      <c r="AY119" s="5" t="s">
        <v>1652</v>
      </c>
      <c r="AZ119" s="5" t="s">
        <v>1652</v>
      </c>
      <c r="BX119" s="6" t="s">
        <v>1652</v>
      </c>
      <c r="DI119" s="2"/>
      <c r="DJ119" s="2"/>
      <c r="DZ119" s="2">
        <v>1</v>
      </c>
      <c r="EA119" s="2">
        <v>1</v>
      </c>
      <c r="EL119" s="2">
        <v>2</v>
      </c>
      <c r="EM119" s="2">
        <v>2</v>
      </c>
      <c r="ET119" s="5"/>
      <c r="EU119" s="5"/>
      <c r="FC119" s="2">
        <v>1</v>
      </c>
      <c r="FD119" s="2">
        <v>1</v>
      </c>
      <c r="FE119" s="2">
        <v>2</v>
      </c>
      <c r="FF119" s="2">
        <v>2</v>
      </c>
      <c r="FG119" s="2">
        <v>3</v>
      </c>
      <c r="FH119" s="2">
        <v>3</v>
      </c>
    </row>
    <row r="120" spans="1:168" x14ac:dyDescent="0.2">
      <c r="A120" s="42">
        <v>16032</v>
      </c>
      <c r="B120" s="5" t="str">
        <f>VLOOKUP(A120,Suministros!$A:$B,2,0)</f>
        <v>Seccionalizador Electrónico Tripolar de 38 kV; 400 A, 150 kV-BIL; 10 kA</v>
      </c>
      <c r="C120" s="6" t="str">
        <f>""&amp;VLOOKUP(A120,Suministros!$A:$C,3,0)</f>
        <v>und</v>
      </c>
      <c r="M120" s="5" t="s">
        <v>1652</v>
      </c>
      <c r="N120" s="5" t="s">
        <v>1652</v>
      </c>
      <c r="AX120" s="5" t="s">
        <v>1652</v>
      </c>
      <c r="AY120" s="5" t="s">
        <v>1652</v>
      </c>
      <c r="AZ120" s="5" t="s">
        <v>1652</v>
      </c>
      <c r="BX120" s="6" t="s">
        <v>1652</v>
      </c>
      <c r="DI120" s="2"/>
      <c r="DJ120" s="2"/>
      <c r="ET120" s="5"/>
      <c r="EU120" s="5"/>
      <c r="FK120" s="5">
        <v>1</v>
      </c>
      <c r="FL120" s="5">
        <v>1</v>
      </c>
    </row>
    <row r="121" spans="1:168" x14ac:dyDescent="0.2">
      <c r="M121" s="5" t="s">
        <v>1652</v>
      </c>
      <c r="N121" s="5" t="s">
        <v>1652</v>
      </c>
      <c r="AY121" s="5" t="s">
        <v>1652</v>
      </c>
      <c r="AZ121" s="5" t="s">
        <v>1652</v>
      </c>
      <c r="BX121" s="6" t="s">
        <v>1652</v>
      </c>
      <c r="DI121" s="2"/>
      <c r="DJ121" s="2"/>
      <c r="ET121" s="5"/>
      <c r="EU121" s="5"/>
    </row>
    <row r="122" spans="1:168" x14ac:dyDescent="0.2">
      <c r="M122" s="5" t="s">
        <v>1652</v>
      </c>
      <c r="N122" s="5" t="s">
        <v>1652</v>
      </c>
      <c r="AY122" s="5" t="s">
        <v>1652</v>
      </c>
      <c r="AZ122" s="5" t="s">
        <v>1652</v>
      </c>
      <c r="BX122" s="6" t="s">
        <v>1652</v>
      </c>
      <c r="DI122" s="2"/>
      <c r="DJ122" s="2"/>
      <c r="ET122" s="5"/>
      <c r="EU122" s="5"/>
    </row>
    <row r="123" spans="1:168" x14ac:dyDescent="0.2">
      <c r="M123" s="5" t="s">
        <v>1652</v>
      </c>
      <c r="N123" s="5" t="s">
        <v>1652</v>
      </c>
      <c r="AY123" s="5" t="s">
        <v>1652</v>
      </c>
      <c r="AZ123" s="5" t="s">
        <v>1652</v>
      </c>
      <c r="BX123" s="6" t="s">
        <v>1652</v>
      </c>
      <c r="DI123" s="2"/>
      <c r="DJ123" s="2"/>
      <c r="ET123" s="5"/>
      <c r="EU123" s="5"/>
    </row>
    <row r="124" spans="1:168" x14ac:dyDescent="0.2">
      <c r="M124" s="5" t="s">
        <v>1652</v>
      </c>
      <c r="N124" s="5" t="s">
        <v>1652</v>
      </c>
      <c r="AY124" s="5" t="s">
        <v>1652</v>
      </c>
      <c r="AZ124" s="5" t="s">
        <v>1652</v>
      </c>
      <c r="BX124" s="6" t="s">
        <v>1652</v>
      </c>
      <c r="DI124" s="2"/>
      <c r="DJ124" s="2"/>
      <c r="ET124" s="5"/>
      <c r="EU124" s="5"/>
    </row>
    <row r="125" spans="1:168" x14ac:dyDescent="0.2">
      <c r="M125" s="5" t="s">
        <v>1652</v>
      </c>
      <c r="N125" s="5" t="s">
        <v>1652</v>
      </c>
      <c r="AY125" s="5" t="s">
        <v>1652</v>
      </c>
      <c r="AZ125" s="5" t="s">
        <v>1652</v>
      </c>
      <c r="BX125" s="6" t="s">
        <v>1652</v>
      </c>
      <c r="DI125" s="2"/>
      <c r="DJ125" s="2"/>
      <c r="ET125" s="5"/>
      <c r="EU125" s="5"/>
    </row>
    <row r="126" spans="1:168" x14ac:dyDescent="0.2">
      <c r="M126" s="5" t="s">
        <v>1652</v>
      </c>
      <c r="N126" s="5" t="s">
        <v>1652</v>
      </c>
      <c r="AY126" s="5" t="s">
        <v>1652</v>
      </c>
      <c r="AZ126" s="5" t="s">
        <v>1652</v>
      </c>
      <c r="BX126" s="6" t="s">
        <v>1652</v>
      </c>
    </row>
    <row r="127" spans="1:168" x14ac:dyDescent="0.2">
      <c r="M127" s="5" t="s">
        <v>1652</v>
      </c>
      <c r="N127" s="5" t="s">
        <v>1652</v>
      </c>
      <c r="AY127" s="5" t="s">
        <v>1652</v>
      </c>
      <c r="AZ127" s="5" t="s">
        <v>1652</v>
      </c>
    </row>
    <row r="128" spans="1:168" x14ac:dyDescent="0.2">
      <c r="M128" s="5" t="s">
        <v>1652</v>
      </c>
      <c r="N128" s="5" t="s">
        <v>1652</v>
      </c>
      <c r="AY128" s="5" t="s">
        <v>1652</v>
      </c>
      <c r="AZ128" s="5" t="s">
        <v>1652</v>
      </c>
    </row>
    <row r="129" spans="13:52" x14ac:dyDescent="0.2">
      <c r="M129" s="5" t="s">
        <v>1652</v>
      </c>
      <c r="N129" s="5" t="s">
        <v>1652</v>
      </c>
      <c r="AY129" s="5" t="s">
        <v>1652</v>
      </c>
      <c r="AZ129" s="5" t="s">
        <v>1652</v>
      </c>
    </row>
    <row r="130" spans="13:52" x14ac:dyDescent="0.2">
      <c r="M130" s="5" t="s">
        <v>1652</v>
      </c>
      <c r="N130" s="5" t="s">
        <v>1652</v>
      </c>
      <c r="AY130" s="5" t="s">
        <v>1652</v>
      </c>
      <c r="AZ130" s="5" t="s">
        <v>1652</v>
      </c>
    </row>
    <row r="131" spans="13:52" x14ac:dyDescent="0.2">
      <c r="M131" s="5" t="s">
        <v>1652</v>
      </c>
      <c r="N131" s="5" t="s">
        <v>1652</v>
      </c>
      <c r="AY131" s="5" t="s">
        <v>1652</v>
      </c>
      <c r="AZ131" s="5" t="s">
        <v>1652</v>
      </c>
    </row>
    <row r="132" spans="13:52" x14ac:dyDescent="0.2">
      <c r="M132" s="5" t="s">
        <v>1652</v>
      </c>
      <c r="N132" s="5" t="s">
        <v>1652</v>
      </c>
      <c r="AY132" s="5" t="s">
        <v>1652</v>
      </c>
      <c r="AZ132" s="5" t="s">
        <v>1652</v>
      </c>
    </row>
    <row r="133" spans="13:52" x14ac:dyDescent="0.2">
      <c r="M133" s="5" t="s">
        <v>1652</v>
      </c>
      <c r="N133" s="5" t="s">
        <v>1652</v>
      </c>
      <c r="AY133" s="5" t="s">
        <v>1652</v>
      </c>
      <c r="AZ133" s="5" t="s">
        <v>1652</v>
      </c>
    </row>
    <row r="134" spans="13:52" x14ac:dyDescent="0.2">
      <c r="M134" s="5" t="s">
        <v>1652</v>
      </c>
      <c r="N134" s="5" t="s">
        <v>1652</v>
      </c>
    </row>
    <row r="135" spans="13:52" x14ac:dyDescent="0.2">
      <c r="M135" s="5" t="s">
        <v>1652</v>
      </c>
      <c r="N135" s="5" t="s">
        <v>1652</v>
      </c>
    </row>
    <row r="136" spans="13:52" x14ac:dyDescent="0.2">
      <c r="M136" s="5" t="s">
        <v>1652</v>
      </c>
      <c r="N136" s="5" t="s">
        <v>1652</v>
      </c>
    </row>
    <row r="137" spans="13:52" x14ac:dyDescent="0.2">
      <c r="M137" s="5" t="s">
        <v>1652</v>
      </c>
      <c r="N137" s="5" t="s">
        <v>1652</v>
      </c>
    </row>
    <row r="138" spans="13:52" x14ac:dyDescent="0.2">
      <c r="M138" s="5" t="s">
        <v>1652</v>
      </c>
      <c r="N138" s="5" t="s">
        <v>1652</v>
      </c>
    </row>
    <row r="139" spans="13:52" x14ac:dyDescent="0.2">
      <c r="M139" s="5" t="s">
        <v>1652</v>
      </c>
      <c r="N139" s="5" t="s">
        <v>1652</v>
      </c>
    </row>
    <row r="140" spans="13:52" x14ac:dyDescent="0.2">
      <c r="M140" s="5" t="s">
        <v>1652</v>
      </c>
      <c r="N140" s="5" t="s">
        <v>1652</v>
      </c>
    </row>
    <row r="141" spans="13:52" x14ac:dyDescent="0.2">
      <c r="M141" s="5" t="s">
        <v>1652</v>
      </c>
      <c r="N141" s="5" t="s">
        <v>1652</v>
      </c>
    </row>
    <row r="142" spans="13:52" x14ac:dyDescent="0.2">
      <c r="M142" s="5" t="s">
        <v>1652</v>
      </c>
      <c r="N142" s="5" t="s">
        <v>1652</v>
      </c>
    </row>
    <row r="143" spans="13:52" x14ac:dyDescent="0.2">
      <c r="M143" s="5" t="s">
        <v>1652</v>
      </c>
      <c r="N143" s="5" t="s">
        <v>1652</v>
      </c>
    </row>
    <row r="144" spans="13:52" x14ac:dyDescent="0.2">
      <c r="M144" s="5" t="s">
        <v>1652</v>
      </c>
      <c r="N144" s="5" t="s">
        <v>1652</v>
      </c>
    </row>
    <row r="145" spans="13:14" x14ac:dyDescent="0.2">
      <c r="M145" s="5" t="s">
        <v>1652</v>
      </c>
      <c r="N145" s="5" t="s">
        <v>1652</v>
      </c>
    </row>
    <row r="146" spans="13:14" x14ac:dyDescent="0.2">
      <c r="M146" s="5" t="s">
        <v>1652</v>
      </c>
      <c r="N146" s="5" t="s">
        <v>1652</v>
      </c>
    </row>
    <row r="147" spans="13:14" x14ac:dyDescent="0.2">
      <c r="M147" s="5" t="s">
        <v>1652</v>
      </c>
      <c r="N147" s="5" t="s">
        <v>1652</v>
      </c>
    </row>
    <row r="148" spans="13:14" x14ac:dyDescent="0.2">
      <c r="M148" s="5" t="s">
        <v>1652</v>
      </c>
      <c r="N148" s="5" t="s">
        <v>1652</v>
      </c>
    </row>
    <row r="149" spans="13:14" x14ac:dyDescent="0.2">
      <c r="M149" s="5" t="s">
        <v>1652</v>
      </c>
      <c r="N149" s="5" t="s">
        <v>1652</v>
      </c>
    </row>
    <row r="150" spans="13:14" x14ac:dyDescent="0.2">
      <c r="M150" s="5" t="s">
        <v>1652</v>
      </c>
      <c r="N150" s="5" t="s">
        <v>1652</v>
      </c>
    </row>
    <row r="151" spans="13:14" x14ac:dyDescent="0.2">
      <c r="M151" s="5" t="s">
        <v>1652</v>
      </c>
      <c r="N151" s="5" t="s">
        <v>1652</v>
      </c>
    </row>
    <row r="152" spans="13:14" x14ac:dyDescent="0.2">
      <c r="M152" s="5" t="s">
        <v>1652</v>
      </c>
      <c r="N152" s="5" t="s">
        <v>1652</v>
      </c>
    </row>
    <row r="153" spans="13:14" x14ac:dyDescent="0.2">
      <c r="M153" s="5" t="s">
        <v>1652</v>
      </c>
      <c r="N153" s="5" t="s">
        <v>1652</v>
      </c>
    </row>
    <row r="154" spans="13:14" x14ac:dyDescent="0.2">
      <c r="M154" s="5" t="s">
        <v>1652</v>
      </c>
      <c r="N154" s="5" t="s">
        <v>1652</v>
      </c>
    </row>
    <row r="155" spans="13:14" x14ac:dyDescent="0.2">
      <c r="M155" s="5" t="s">
        <v>1652</v>
      </c>
      <c r="N155" s="5" t="s">
        <v>1652</v>
      </c>
    </row>
    <row r="156" spans="13:14" x14ac:dyDescent="0.2">
      <c r="M156" s="5" t="s">
        <v>1652</v>
      </c>
      <c r="N156" s="5" t="s">
        <v>1652</v>
      </c>
    </row>
    <row r="157" spans="13:14" x14ac:dyDescent="0.2">
      <c r="M157" s="5" t="s">
        <v>1652</v>
      </c>
      <c r="N157" s="5" t="s">
        <v>1652</v>
      </c>
    </row>
    <row r="158" spans="13:14" x14ac:dyDescent="0.2">
      <c r="M158" s="5" t="s">
        <v>1652</v>
      </c>
      <c r="N158" s="5" t="s">
        <v>1652</v>
      </c>
    </row>
    <row r="159" spans="13:14" x14ac:dyDescent="0.2">
      <c r="M159" s="5" t="s">
        <v>1652</v>
      </c>
      <c r="N159" s="5" t="s">
        <v>1652</v>
      </c>
    </row>
    <row r="160" spans="13:14" x14ac:dyDescent="0.2">
      <c r="M160" s="5" t="s">
        <v>1652</v>
      </c>
      <c r="N160" s="5" t="s">
        <v>1652</v>
      </c>
    </row>
    <row r="161" spans="13:14" x14ac:dyDescent="0.2">
      <c r="M161" s="5" t="s">
        <v>1652</v>
      </c>
      <c r="N161" s="5" t="s">
        <v>1652</v>
      </c>
    </row>
    <row r="162" spans="13:14" x14ac:dyDescent="0.2">
      <c r="M162" s="5" t="s">
        <v>1652</v>
      </c>
      <c r="N162" s="5" t="s">
        <v>1652</v>
      </c>
    </row>
    <row r="163" spans="13:14" x14ac:dyDescent="0.2">
      <c r="M163" s="5" t="s">
        <v>1652</v>
      </c>
      <c r="N163" s="5" t="s">
        <v>1652</v>
      </c>
    </row>
    <row r="164" spans="13:14" x14ac:dyDescent="0.2">
      <c r="M164" s="5" t="s">
        <v>1652</v>
      </c>
      <c r="N164" s="5" t="s">
        <v>1652</v>
      </c>
    </row>
    <row r="165" spans="13:14" x14ac:dyDescent="0.2">
      <c r="M165" s="5" t="s">
        <v>1652</v>
      </c>
      <c r="N165" s="5" t="s">
        <v>1652</v>
      </c>
    </row>
    <row r="166" spans="13:14" x14ac:dyDescent="0.2">
      <c r="M166" s="5" t="s">
        <v>1652</v>
      </c>
      <c r="N166" s="5" t="s">
        <v>1652</v>
      </c>
    </row>
    <row r="167" spans="13:14" x14ac:dyDescent="0.2">
      <c r="M167" s="5" t="s">
        <v>1652</v>
      </c>
      <c r="N167" s="5" t="s">
        <v>1652</v>
      </c>
    </row>
    <row r="168" spans="13:14" x14ac:dyDescent="0.2">
      <c r="M168" s="5" t="s">
        <v>1652</v>
      </c>
      <c r="N168" s="5" t="s">
        <v>1652</v>
      </c>
    </row>
    <row r="169" spans="13:14" x14ac:dyDescent="0.2">
      <c r="M169" s="5" t="s">
        <v>1652</v>
      </c>
      <c r="N169" s="5" t="s">
        <v>1652</v>
      </c>
    </row>
    <row r="170" spans="13:14" x14ac:dyDescent="0.2">
      <c r="M170" s="5" t="s">
        <v>1652</v>
      </c>
      <c r="N170" s="5" t="s">
        <v>1652</v>
      </c>
    </row>
    <row r="171" spans="13:14" x14ac:dyDescent="0.2">
      <c r="M171" s="5" t="s">
        <v>1652</v>
      </c>
      <c r="N171" s="5" t="s">
        <v>1652</v>
      </c>
    </row>
    <row r="172" spans="13:14" x14ac:dyDescent="0.2">
      <c r="M172" s="5" t="s">
        <v>1652</v>
      </c>
      <c r="N172" s="5" t="s">
        <v>1652</v>
      </c>
    </row>
    <row r="173" spans="13:14" x14ac:dyDescent="0.2">
      <c r="M173" s="5" t="s">
        <v>1652</v>
      </c>
      <c r="N173" s="5" t="s">
        <v>1652</v>
      </c>
    </row>
    <row r="174" spans="13:14" x14ac:dyDescent="0.2">
      <c r="M174" s="5" t="s">
        <v>1652</v>
      </c>
      <c r="N174" s="5" t="s">
        <v>1652</v>
      </c>
    </row>
    <row r="175" spans="13:14" x14ac:dyDescent="0.2">
      <c r="M175" s="5" t="s">
        <v>1652</v>
      </c>
      <c r="N175" s="5" t="s">
        <v>1652</v>
      </c>
    </row>
    <row r="176" spans="13:14" x14ac:dyDescent="0.2">
      <c r="M176" s="5" t="s">
        <v>1652</v>
      </c>
      <c r="N176" s="5" t="s">
        <v>1652</v>
      </c>
    </row>
    <row r="177" spans="13:14" x14ac:dyDescent="0.2">
      <c r="M177" s="5" t="s">
        <v>1652</v>
      </c>
      <c r="N177" s="5" t="s">
        <v>1652</v>
      </c>
    </row>
    <row r="178" spans="13:14" x14ac:dyDescent="0.2">
      <c r="M178" s="5" t="s">
        <v>1652</v>
      </c>
      <c r="N178" s="5" t="s">
        <v>1652</v>
      </c>
    </row>
    <row r="179" spans="13:14" x14ac:dyDescent="0.2">
      <c r="M179" s="5" t="s">
        <v>1652</v>
      </c>
      <c r="N179" s="5" t="s">
        <v>1652</v>
      </c>
    </row>
    <row r="180" spans="13:14" x14ac:dyDescent="0.2">
      <c r="M180" s="5" t="s">
        <v>1652</v>
      </c>
      <c r="N180" s="5" t="s">
        <v>1652</v>
      </c>
    </row>
    <row r="181" spans="13:14" x14ac:dyDescent="0.2">
      <c r="M181" s="5" t="s">
        <v>1652</v>
      </c>
      <c r="N181" s="5" t="s">
        <v>1652</v>
      </c>
    </row>
    <row r="182" spans="13:14" x14ac:dyDescent="0.2">
      <c r="M182" s="5" t="s">
        <v>1652</v>
      </c>
      <c r="N182" s="5" t="s">
        <v>1652</v>
      </c>
    </row>
    <row r="183" spans="13:14" x14ac:dyDescent="0.2">
      <c r="M183" s="5" t="s">
        <v>1652</v>
      </c>
      <c r="N183" s="5" t="s">
        <v>1652</v>
      </c>
    </row>
    <row r="184" spans="13:14" x14ac:dyDescent="0.2">
      <c r="M184" s="5" t="s">
        <v>1652</v>
      </c>
      <c r="N184" s="5" t="s">
        <v>1652</v>
      </c>
    </row>
    <row r="185" spans="13:14" x14ac:dyDescent="0.2">
      <c r="M185" s="5" t="s">
        <v>1652</v>
      </c>
      <c r="N185" s="5" t="s">
        <v>1652</v>
      </c>
    </row>
    <row r="186" spans="13:14" x14ac:dyDescent="0.2">
      <c r="M186" s="5" t="s">
        <v>1652</v>
      </c>
      <c r="N186" s="5" t="s">
        <v>1652</v>
      </c>
    </row>
    <row r="187" spans="13:14" x14ac:dyDescent="0.2">
      <c r="M187" s="5" t="s">
        <v>1652</v>
      </c>
      <c r="N187" s="5" t="s">
        <v>1652</v>
      </c>
    </row>
    <row r="188" spans="13:14" x14ac:dyDescent="0.2">
      <c r="M188" s="5" t="s">
        <v>1652</v>
      </c>
      <c r="N188" s="5" t="s">
        <v>1652</v>
      </c>
    </row>
    <row r="189" spans="13:14" x14ac:dyDescent="0.2">
      <c r="M189" s="5" t="s">
        <v>1652</v>
      </c>
      <c r="N189" s="5" t="s">
        <v>1652</v>
      </c>
    </row>
    <row r="190" spans="13:14" x14ac:dyDescent="0.2">
      <c r="M190" s="5" t="s">
        <v>1652</v>
      </c>
      <c r="N190" s="5" t="s">
        <v>1652</v>
      </c>
    </row>
    <row r="191" spans="13:14" x14ac:dyDescent="0.2">
      <c r="M191" s="5" t="s">
        <v>1652</v>
      </c>
      <c r="N191" s="5" t="s">
        <v>1652</v>
      </c>
    </row>
    <row r="192" spans="13:14" x14ac:dyDescent="0.2">
      <c r="M192" s="5" t="s">
        <v>1652</v>
      </c>
      <c r="N192" s="5" t="s">
        <v>1652</v>
      </c>
    </row>
    <row r="193" spans="13:14" x14ac:dyDescent="0.2">
      <c r="M193" s="5" t="s">
        <v>1652</v>
      </c>
      <c r="N193" s="5" t="s">
        <v>1652</v>
      </c>
    </row>
    <row r="194" spans="13:14" x14ac:dyDescent="0.2">
      <c r="M194" s="5" t="s">
        <v>1652</v>
      </c>
      <c r="N194" s="5" t="s">
        <v>1652</v>
      </c>
    </row>
    <row r="195" spans="13:14" x14ac:dyDescent="0.2">
      <c r="M195" s="5" t="s">
        <v>1652</v>
      </c>
      <c r="N195" s="5" t="s">
        <v>1652</v>
      </c>
    </row>
    <row r="196" spans="13:14" x14ac:dyDescent="0.2">
      <c r="M196" s="5" t="s">
        <v>1652</v>
      </c>
      <c r="N196" s="5" t="s">
        <v>1652</v>
      </c>
    </row>
    <row r="197" spans="13:14" x14ac:dyDescent="0.2">
      <c r="M197" s="5" t="s">
        <v>1652</v>
      </c>
      <c r="N197" s="5" t="s">
        <v>1652</v>
      </c>
    </row>
    <row r="198" spans="13:14" x14ac:dyDescent="0.2">
      <c r="M198" s="5" t="s">
        <v>1652</v>
      </c>
      <c r="N198" s="5" t="s">
        <v>1652</v>
      </c>
    </row>
    <row r="199" spans="13:14" x14ac:dyDescent="0.2">
      <c r="M199" s="5" t="s">
        <v>1652</v>
      </c>
      <c r="N199" s="5" t="s">
        <v>1652</v>
      </c>
    </row>
    <row r="200" spans="13:14" x14ac:dyDescent="0.2">
      <c r="M200" s="5" t="s">
        <v>1652</v>
      </c>
      <c r="N200" s="5" t="s">
        <v>1652</v>
      </c>
    </row>
    <row r="201" spans="13:14" x14ac:dyDescent="0.2">
      <c r="M201" s="5" t="s">
        <v>1652</v>
      </c>
      <c r="N201" s="5" t="s">
        <v>1652</v>
      </c>
    </row>
    <row r="202" spans="13:14" x14ac:dyDescent="0.2">
      <c r="M202" s="5" t="s">
        <v>1652</v>
      </c>
      <c r="N202" s="5" t="s">
        <v>1652</v>
      </c>
    </row>
    <row r="203" spans="13:14" x14ac:dyDescent="0.2">
      <c r="M203" s="5" t="s">
        <v>1652</v>
      </c>
      <c r="N203" s="5" t="s">
        <v>1652</v>
      </c>
    </row>
    <row r="204" spans="13:14" x14ac:dyDescent="0.2">
      <c r="M204" s="5" t="s">
        <v>1652</v>
      </c>
      <c r="N204" s="5" t="s">
        <v>1652</v>
      </c>
    </row>
    <row r="205" spans="13:14" x14ac:dyDescent="0.2">
      <c r="M205" s="5" t="s">
        <v>1652</v>
      </c>
      <c r="N205" s="5" t="s">
        <v>1652</v>
      </c>
    </row>
    <row r="206" spans="13:14" x14ac:dyDescent="0.2">
      <c r="M206" s="5" t="s">
        <v>1652</v>
      </c>
      <c r="N206" s="5" t="s">
        <v>1652</v>
      </c>
    </row>
    <row r="207" spans="13:14" x14ac:dyDescent="0.2">
      <c r="M207" s="5" t="s">
        <v>1652</v>
      </c>
      <c r="N207" s="5" t="s">
        <v>1652</v>
      </c>
    </row>
    <row r="208" spans="13:14" x14ac:dyDescent="0.2">
      <c r="M208" s="5" t="s">
        <v>1652</v>
      </c>
      <c r="N208" s="5" t="s">
        <v>1652</v>
      </c>
    </row>
    <row r="209" spans="13:14" x14ac:dyDescent="0.2">
      <c r="M209" s="5" t="s">
        <v>1652</v>
      </c>
      <c r="N209" s="5" t="s">
        <v>1652</v>
      </c>
    </row>
    <row r="210" spans="13:14" x14ac:dyDescent="0.2">
      <c r="M210" s="5" t="s">
        <v>1652</v>
      </c>
      <c r="N210" s="5" t="s">
        <v>1652</v>
      </c>
    </row>
    <row r="211" spans="13:14" x14ac:dyDescent="0.2">
      <c r="M211" s="5" t="s">
        <v>1652</v>
      </c>
      <c r="N211" s="5" t="s">
        <v>1652</v>
      </c>
    </row>
    <row r="212" spans="13:14" x14ac:dyDescent="0.2">
      <c r="M212" s="5" t="s">
        <v>1652</v>
      </c>
      <c r="N212" s="5" t="s">
        <v>1652</v>
      </c>
    </row>
    <row r="213" spans="13:14" x14ac:dyDescent="0.2">
      <c r="M213" s="5" t="s">
        <v>1652</v>
      </c>
      <c r="N213" s="5" t="s">
        <v>1652</v>
      </c>
    </row>
    <row r="214" spans="13:14" x14ac:dyDescent="0.2">
      <c r="M214" s="5" t="s">
        <v>1652</v>
      </c>
      <c r="N214" s="5" t="s">
        <v>1652</v>
      </c>
    </row>
    <row r="215" spans="13:14" x14ac:dyDescent="0.2">
      <c r="M215" s="5" t="s">
        <v>1652</v>
      </c>
      <c r="N215" s="5" t="s">
        <v>1652</v>
      </c>
    </row>
    <row r="216" spans="13:14" x14ac:dyDescent="0.2">
      <c r="M216" s="5" t="s">
        <v>1652</v>
      </c>
      <c r="N216" s="5" t="s">
        <v>1652</v>
      </c>
    </row>
    <row r="217" spans="13:14" x14ac:dyDescent="0.2">
      <c r="M217" s="5" t="s">
        <v>1652</v>
      </c>
      <c r="N217" s="5" t="s">
        <v>1652</v>
      </c>
    </row>
    <row r="218" spans="13:14" x14ac:dyDescent="0.2">
      <c r="M218" s="5" t="s">
        <v>1652</v>
      </c>
      <c r="N218" s="5" t="s">
        <v>1652</v>
      </c>
    </row>
    <row r="219" spans="13:14" x14ac:dyDescent="0.2">
      <c r="M219" s="5" t="s">
        <v>1652</v>
      </c>
      <c r="N219" s="5" t="s">
        <v>1652</v>
      </c>
    </row>
    <row r="220" spans="13:14" x14ac:dyDescent="0.2">
      <c r="M220" s="5" t="s">
        <v>1652</v>
      </c>
      <c r="N220" s="5" t="s">
        <v>1652</v>
      </c>
    </row>
    <row r="221" spans="13:14" x14ac:dyDescent="0.2">
      <c r="M221" s="5" t="s">
        <v>1652</v>
      </c>
      <c r="N221" s="5" t="s">
        <v>1652</v>
      </c>
    </row>
    <row r="222" spans="13:14" x14ac:dyDescent="0.2">
      <c r="M222" s="5" t="s">
        <v>1652</v>
      </c>
      <c r="N222" s="5" t="s">
        <v>1652</v>
      </c>
    </row>
    <row r="223" spans="13:14" x14ac:dyDescent="0.2">
      <c r="M223" s="5" t="s">
        <v>1652</v>
      </c>
      <c r="N223" s="5" t="s">
        <v>1652</v>
      </c>
    </row>
    <row r="224" spans="13:14" x14ac:dyDescent="0.2">
      <c r="M224" s="5" t="s">
        <v>1652</v>
      </c>
      <c r="N224" s="5" t="s">
        <v>1652</v>
      </c>
    </row>
    <row r="225" spans="13:14" x14ac:dyDescent="0.2">
      <c r="M225" s="5" t="s">
        <v>1652</v>
      </c>
      <c r="N225" s="5" t="s">
        <v>1652</v>
      </c>
    </row>
    <row r="226" spans="13:14" x14ac:dyDescent="0.2">
      <c r="M226" s="5" t="s">
        <v>1652</v>
      </c>
      <c r="N226" s="5" t="s">
        <v>1652</v>
      </c>
    </row>
    <row r="227" spans="13:14" x14ac:dyDescent="0.2">
      <c r="M227" s="5" t="s">
        <v>1652</v>
      </c>
      <c r="N227" s="5" t="s">
        <v>1652</v>
      </c>
    </row>
    <row r="228" spans="13:14" x14ac:dyDescent="0.2">
      <c r="M228" s="5" t="s">
        <v>1652</v>
      </c>
      <c r="N228" s="5" t="s">
        <v>1652</v>
      </c>
    </row>
    <row r="229" spans="13:14" x14ac:dyDescent="0.2">
      <c r="M229" s="5" t="s">
        <v>1652</v>
      </c>
      <c r="N229" s="5" t="s">
        <v>1652</v>
      </c>
    </row>
    <row r="230" spans="13:14" x14ac:dyDescent="0.2">
      <c r="M230" s="5" t="s">
        <v>1652</v>
      </c>
      <c r="N230" s="5" t="s">
        <v>1652</v>
      </c>
    </row>
    <row r="231" spans="13:14" x14ac:dyDescent="0.2">
      <c r="M231" s="5" t="s">
        <v>1652</v>
      </c>
      <c r="N231" s="5" t="s">
        <v>1652</v>
      </c>
    </row>
    <row r="232" spans="13:14" x14ac:dyDescent="0.2">
      <c r="M232" s="5" t="s">
        <v>1652</v>
      </c>
      <c r="N232" s="5" t="s">
        <v>1652</v>
      </c>
    </row>
    <row r="233" spans="13:14" x14ac:dyDescent="0.2">
      <c r="M233" s="5" t="s">
        <v>1652</v>
      </c>
      <c r="N233" s="5" t="s">
        <v>1652</v>
      </c>
    </row>
    <row r="234" spans="13:14" x14ac:dyDescent="0.2">
      <c r="M234" s="5" t="s">
        <v>1652</v>
      </c>
      <c r="N234" s="5" t="s">
        <v>1652</v>
      </c>
    </row>
    <row r="235" spans="13:14" x14ac:dyDescent="0.2">
      <c r="M235" s="5" t="s">
        <v>1652</v>
      </c>
      <c r="N235" s="5" t="s">
        <v>1652</v>
      </c>
    </row>
    <row r="236" spans="13:14" x14ac:dyDescent="0.2">
      <c r="M236" s="5" t="s">
        <v>1652</v>
      </c>
      <c r="N236" s="5" t="s">
        <v>1652</v>
      </c>
    </row>
    <row r="237" spans="13:14" x14ac:dyDescent="0.2">
      <c r="M237" s="5" t="s">
        <v>1652</v>
      </c>
      <c r="N237" s="5" t="s">
        <v>1652</v>
      </c>
    </row>
    <row r="238" spans="13:14" x14ac:dyDescent="0.2">
      <c r="M238" s="5" t="s">
        <v>1652</v>
      </c>
      <c r="N238" s="5" t="s">
        <v>1652</v>
      </c>
    </row>
    <row r="239" spans="13:14" x14ac:dyDescent="0.2">
      <c r="M239" s="5" t="s">
        <v>1652</v>
      </c>
      <c r="N239" s="5" t="s">
        <v>1652</v>
      </c>
    </row>
    <row r="240" spans="13:14" x14ac:dyDescent="0.2">
      <c r="M240" s="5" t="s">
        <v>1652</v>
      </c>
      <c r="N240" s="5" t="s">
        <v>1652</v>
      </c>
    </row>
    <row r="241" spans="13:14" x14ac:dyDescent="0.2">
      <c r="M241" s="5" t="s">
        <v>1652</v>
      </c>
      <c r="N241" s="5" t="s">
        <v>1652</v>
      </c>
    </row>
    <row r="242" spans="13:14" x14ac:dyDescent="0.2">
      <c r="M242" s="5" t="s">
        <v>1652</v>
      </c>
      <c r="N242" s="5" t="s">
        <v>1652</v>
      </c>
    </row>
    <row r="243" spans="13:14" x14ac:dyDescent="0.2">
      <c r="M243" s="5" t="s">
        <v>1652</v>
      </c>
      <c r="N243" s="5" t="s">
        <v>1652</v>
      </c>
    </row>
    <row r="244" spans="13:14" x14ac:dyDescent="0.2">
      <c r="M244" s="5" t="s">
        <v>1652</v>
      </c>
      <c r="N244" s="5" t="s">
        <v>1652</v>
      </c>
    </row>
    <row r="245" spans="13:14" x14ac:dyDescent="0.2">
      <c r="M245" s="5" t="s">
        <v>1652</v>
      </c>
      <c r="N245" s="5" t="s">
        <v>1652</v>
      </c>
    </row>
    <row r="246" spans="13:14" x14ac:dyDescent="0.2">
      <c r="M246" s="5" t="s">
        <v>1652</v>
      </c>
      <c r="N246" s="5" t="s">
        <v>1652</v>
      </c>
    </row>
    <row r="247" spans="13:14" x14ac:dyDescent="0.2">
      <c r="M247" s="5" t="s">
        <v>1652</v>
      </c>
      <c r="N247" s="5" t="s">
        <v>1652</v>
      </c>
    </row>
    <row r="248" spans="13:14" x14ac:dyDescent="0.2">
      <c r="M248" s="5" t="s">
        <v>1652</v>
      </c>
      <c r="N248" s="5" t="s">
        <v>1652</v>
      </c>
    </row>
    <row r="249" spans="13:14" x14ac:dyDescent="0.2">
      <c r="M249" s="5" t="s">
        <v>1652</v>
      </c>
      <c r="N249" s="5" t="s">
        <v>1652</v>
      </c>
    </row>
    <row r="250" spans="13:14" x14ac:dyDescent="0.2">
      <c r="M250" s="5" t="s">
        <v>1652</v>
      </c>
      <c r="N250" s="5" t="s">
        <v>1652</v>
      </c>
    </row>
    <row r="251" spans="13:14" x14ac:dyDescent="0.2">
      <c r="M251" s="5" t="s">
        <v>1652</v>
      </c>
      <c r="N251" s="5" t="s">
        <v>1652</v>
      </c>
    </row>
    <row r="252" spans="13:14" x14ac:dyDescent="0.2">
      <c r="M252" s="5" t="s">
        <v>1652</v>
      </c>
      <c r="N252" s="5" t="s">
        <v>1652</v>
      </c>
    </row>
    <row r="253" spans="13:14" x14ac:dyDescent="0.2">
      <c r="M253" s="5" t="s">
        <v>1652</v>
      </c>
      <c r="N253" s="5" t="s">
        <v>1652</v>
      </c>
    </row>
    <row r="254" spans="13:14" x14ac:dyDescent="0.2">
      <c r="M254" s="5" t="s">
        <v>1652</v>
      </c>
      <c r="N254" s="5" t="s">
        <v>1652</v>
      </c>
    </row>
    <row r="255" spans="13:14" x14ac:dyDescent="0.2">
      <c r="M255" s="5" t="s">
        <v>1652</v>
      </c>
      <c r="N255" s="5" t="s">
        <v>1652</v>
      </c>
    </row>
    <row r="256" spans="13:14" x14ac:dyDescent="0.2">
      <c r="M256" s="5" t="s">
        <v>1652</v>
      </c>
      <c r="N256" s="5" t="s">
        <v>1652</v>
      </c>
    </row>
    <row r="257" spans="13:14" x14ac:dyDescent="0.2">
      <c r="M257" s="5" t="s">
        <v>1652</v>
      </c>
      <c r="N257" s="5" t="s">
        <v>1652</v>
      </c>
    </row>
    <row r="258" spans="13:14" x14ac:dyDescent="0.2">
      <c r="M258" s="5" t="s">
        <v>1652</v>
      </c>
      <c r="N258" s="5" t="s">
        <v>1652</v>
      </c>
    </row>
    <row r="259" spans="13:14" x14ac:dyDescent="0.2">
      <c r="M259" s="5" t="s">
        <v>1652</v>
      </c>
      <c r="N259" s="5" t="s">
        <v>1652</v>
      </c>
    </row>
    <row r="260" spans="13:14" x14ac:dyDescent="0.2">
      <c r="M260" s="5" t="s">
        <v>1652</v>
      </c>
      <c r="N260" s="5" t="s">
        <v>1652</v>
      </c>
    </row>
    <row r="261" spans="13:14" x14ac:dyDescent="0.2">
      <c r="M261" s="5" t="s">
        <v>1652</v>
      </c>
      <c r="N261" s="5" t="s">
        <v>1652</v>
      </c>
    </row>
    <row r="262" spans="13:14" x14ac:dyDescent="0.2">
      <c r="M262" s="5" t="s">
        <v>1652</v>
      </c>
      <c r="N262" s="5" t="s">
        <v>1652</v>
      </c>
    </row>
    <row r="263" spans="13:14" x14ac:dyDescent="0.2">
      <c r="M263" s="5" t="s">
        <v>1652</v>
      </c>
      <c r="N263" s="5" t="s">
        <v>1652</v>
      </c>
    </row>
    <row r="264" spans="13:14" x14ac:dyDescent="0.2">
      <c r="M264" s="5" t="s">
        <v>1652</v>
      </c>
      <c r="N264" s="5" t="s">
        <v>1652</v>
      </c>
    </row>
    <row r="265" spans="13:14" x14ac:dyDescent="0.2">
      <c r="M265" s="5" t="s">
        <v>1652</v>
      </c>
      <c r="N265" s="5" t="s">
        <v>1652</v>
      </c>
    </row>
    <row r="266" spans="13:14" x14ac:dyDescent="0.2">
      <c r="M266" s="5" t="s">
        <v>1652</v>
      </c>
      <c r="N266" s="5" t="s">
        <v>1652</v>
      </c>
    </row>
    <row r="267" spans="13:14" x14ac:dyDescent="0.2">
      <c r="M267" s="5" t="s">
        <v>1652</v>
      </c>
      <c r="N267" s="5" t="s">
        <v>1652</v>
      </c>
    </row>
    <row r="268" spans="13:14" x14ac:dyDescent="0.2">
      <c r="M268" s="5" t="s">
        <v>1652</v>
      </c>
      <c r="N268" s="5" t="s">
        <v>1652</v>
      </c>
    </row>
    <row r="269" spans="13:14" x14ac:dyDescent="0.2">
      <c r="M269" s="5" t="s">
        <v>1652</v>
      </c>
      <c r="N269" s="5" t="s">
        <v>1652</v>
      </c>
    </row>
    <row r="270" spans="13:14" x14ac:dyDescent="0.2">
      <c r="M270" s="5" t="s">
        <v>1652</v>
      </c>
      <c r="N270" s="5" t="s">
        <v>1652</v>
      </c>
    </row>
    <row r="271" spans="13:14" x14ac:dyDescent="0.2">
      <c r="M271" s="5" t="s">
        <v>1652</v>
      </c>
      <c r="N271" s="5" t="s">
        <v>1652</v>
      </c>
    </row>
    <row r="272" spans="13:14" x14ac:dyDescent="0.2">
      <c r="M272" s="5" t="s">
        <v>1652</v>
      </c>
      <c r="N272" s="5" t="s">
        <v>1652</v>
      </c>
    </row>
    <row r="273" spans="13:14" x14ac:dyDescent="0.2">
      <c r="M273" s="5" t="s">
        <v>1652</v>
      </c>
      <c r="N273" s="5" t="s">
        <v>1652</v>
      </c>
    </row>
    <row r="274" spans="13:14" x14ac:dyDescent="0.2">
      <c r="M274" s="5" t="s">
        <v>1652</v>
      </c>
      <c r="N274" s="5" t="s">
        <v>1652</v>
      </c>
    </row>
    <row r="275" spans="13:14" x14ac:dyDescent="0.2">
      <c r="M275" s="5" t="s">
        <v>1652</v>
      </c>
      <c r="N275" s="5" t="s">
        <v>1652</v>
      </c>
    </row>
    <row r="276" spans="13:14" x14ac:dyDescent="0.2">
      <c r="M276" s="5" t="s">
        <v>1652</v>
      </c>
      <c r="N276" s="5" t="s">
        <v>1652</v>
      </c>
    </row>
    <row r="277" spans="13:14" x14ac:dyDescent="0.2">
      <c r="M277" s="5" t="s">
        <v>1652</v>
      </c>
      <c r="N277" s="5" t="s">
        <v>1652</v>
      </c>
    </row>
    <row r="278" spans="13:14" x14ac:dyDescent="0.2">
      <c r="M278" s="5" t="s">
        <v>1652</v>
      </c>
      <c r="N278" s="5" t="s">
        <v>1652</v>
      </c>
    </row>
    <row r="279" spans="13:14" x14ac:dyDescent="0.2">
      <c r="M279" s="5" t="s">
        <v>1652</v>
      </c>
      <c r="N279" s="5" t="s">
        <v>1652</v>
      </c>
    </row>
    <row r="280" spans="13:14" x14ac:dyDescent="0.2">
      <c r="M280" s="5" t="s">
        <v>1652</v>
      </c>
      <c r="N280" s="5" t="s">
        <v>1652</v>
      </c>
    </row>
    <row r="281" spans="13:14" x14ac:dyDescent="0.2">
      <c r="M281" s="5" t="s">
        <v>1652</v>
      </c>
      <c r="N281" s="5" t="s">
        <v>1652</v>
      </c>
    </row>
    <row r="282" spans="13:14" x14ac:dyDescent="0.2">
      <c r="M282" s="5" t="s">
        <v>1652</v>
      </c>
      <c r="N282" s="5" t="s">
        <v>1652</v>
      </c>
    </row>
    <row r="283" spans="13:14" x14ac:dyDescent="0.2">
      <c r="M283" s="5" t="s">
        <v>1652</v>
      </c>
      <c r="N283" s="5" t="s">
        <v>1652</v>
      </c>
    </row>
    <row r="284" spans="13:14" x14ac:dyDescent="0.2">
      <c r="M284" s="5" t="s">
        <v>1652</v>
      </c>
      <c r="N284" s="5" t="s">
        <v>1652</v>
      </c>
    </row>
    <row r="285" spans="13:14" x14ac:dyDescent="0.2">
      <c r="M285" s="5" t="s">
        <v>1652</v>
      </c>
      <c r="N285" s="5" t="s">
        <v>1652</v>
      </c>
    </row>
    <row r="286" spans="13:14" x14ac:dyDescent="0.2">
      <c r="M286" s="5" t="s">
        <v>1652</v>
      </c>
      <c r="N286" s="5" t="s">
        <v>1652</v>
      </c>
    </row>
    <row r="287" spans="13:14" x14ac:dyDescent="0.2">
      <c r="M287" s="5" t="s">
        <v>1652</v>
      </c>
      <c r="N287" s="5" t="s">
        <v>1652</v>
      </c>
    </row>
    <row r="288" spans="13:14" x14ac:dyDescent="0.2">
      <c r="M288" s="5" t="s">
        <v>1652</v>
      </c>
      <c r="N288" s="5" t="s">
        <v>1652</v>
      </c>
    </row>
    <row r="289" spans="13:14" x14ac:dyDescent="0.2">
      <c r="M289" s="5" t="s">
        <v>1652</v>
      </c>
      <c r="N289" s="5" t="s">
        <v>1652</v>
      </c>
    </row>
    <row r="290" spans="13:14" x14ac:dyDescent="0.2">
      <c r="M290" s="5" t="s">
        <v>1652</v>
      </c>
      <c r="N290" s="5" t="s">
        <v>1652</v>
      </c>
    </row>
    <row r="291" spans="13:14" x14ac:dyDescent="0.2">
      <c r="M291" s="5" t="s">
        <v>1652</v>
      </c>
      <c r="N291" s="5" t="s">
        <v>1652</v>
      </c>
    </row>
    <row r="292" spans="13:14" x14ac:dyDescent="0.2">
      <c r="M292" s="5" t="s">
        <v>1652</v>
      </c>
      <c r="N292" s="5" t="s">
        <v>1652</v>
      </c>
    </row>
    <row r="293" spans="13:14" x14ac:dyDescent="0.2">
      <c r="M293" s="5" t="s">
        <v>1652</v>
      </c>
      <c r="N293" s="5" t="s">
        <v>1652</v>
      </c>
    </row>
    <row r="294" spans="13:14" x14ac:dyDescent="0.2">
      <c r="M294" s="5" t="s">
        <v>1652</v>
      </c>
      <c r="N294" s="5" t="s">
        <v>1652</v>
      </c>
    </row>
    <row r="295" spans="13:14" x14ac:dyDescent="0.2">
      <c r="M295" s="5" t="s">
        <v>1652</v>
      </c>
      <c r="N295" s="5" t="s">
        <v>1652</v>
      </c>
    </row>
    <row r="296" spans="13:14" x14ac:dyDescent="0.2">
      <c r="M296" s="5" t="s">
        <v>1652</v>
      </c>
      <c r="N296" s="5" t="s">
        <v>1652</v>
      </c>
    </row>
    <row r="297" spans="13:14" x14ac:dyDescent="0.2">
      <c r="M297" s="5" t="s">
        <v>1652</v>
      </c>
      <c r="N297" s="5" t="s">
        <v>1652</v>
      </c>
    </row>
    <row r="298" spans="13:14" x14ac:dyDescent="0.2">
      <c r="M298" s="5" t="s">
        <v>1652</v>
      </c>
      <c r="N298" s="5" t="s">
        <v>1652</v>
      </c>
    </row>
    <row r="299" spans="13:14" x14ac:dyDescent="0.2">
      <c r="M299" s="5" t="s">
        <v>1652</v>
      </c>
      <c r="N299" s="5" t="s">
        <v>1652</v>
      </c>
    </row>
    <row r="300" spans="13:14" x14ac:dyDescent="0.2">
      <c r="M300" s="5" t="s">
        <v>1652</v>
      </c>
      <c r="N300" s="5" t="s">
        <v>1652</v>
      </c>
    </row>
    <row r="301" spans="13:14" x14ac:dyDescent="0.2">
      <c r="M301" s="5" t="s">
        <v>1652</v>
      </c>
      <c r="N301" s="5" t="s">
        <v>1652</v>
      </c>
    </row>
    <row r="302" spans="13:14" x14ac:dyDescent="0.2">
      <c r="M302" s="5" t="s">
        <v>1652</v>
      </c>
      <c r="N302" s="5" t="s">
        <v>1652</v>
      </c>
    </row>
    <row r="303" spans="13:14" x14ac:dyDescent="0.2">
      <c r="M303" s="5" t="s">
        <v>1652</v>
      </c>
      <c r="N303" s="5" t="s">
        <v>1652</v>
      </c>
    </row>
    <row r="304" spans="13:14" x14ac:dyDescent="0.2">
      <c r="M304" s="5" t="s">
        <v>1652</v>
      </c>
      <c r="N304" s="5" t="s">
        <v>1652</v>
      </c>
    </row>
    <row r="305" spans="13:14" x14ac:dyDescent="0.2">
      <c r="M305" s="5" t="s">
        <v>1652</v>
      </c>
      <c r="N305" s="5" t="s">
        <v>1652</v>
      </c>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79998168889431442"/>
  </sheetPr>
  <dimension ref="A1:DY33"/>
  <sheetViews>
    <sheetView workbookViewId="0"/>
  </sheetViews>
  <sheetFormatPr baseColWidth="10" defaultRowHeight="12.75" x14ac:dyDescent="0.2"/>
  <cols>
    <col min="1" max="1" width="9.28515625" style="5" customWidth="1"/>
    <col min="2" max="2" width="66.5703125" style="5" customWidth="1"/>
    <col min="3" max="3" width="9.85546875" style="5" customWidth="1"/>
    <col min="4" max="5" width="15.7109375" style="5" customWidth="1"/>
    <col min="6" max="6" width="12" style="5" customWidth="1"/>
    <col min="7" max="7" width="15" style="5" customWidth="1"/>
    <col min="8" max="14" width="11" style="5" customWidth="1"/>
    <col min="15" max="15" width="11.5703125" style="5" customWidth="1"/>
    <col min="16" max="16" width="11.85546875" style="5" customWidth="1"/>
    <col min="17" max="18" width="11" style="5" customWidth="1"/>
    <col min="19" max="19" width="11.5703125" style="5" customWidth="1"/>
    <col min="20" max="20" width="11" style="5" customWidth="1"/>
    <col min="21" max="21" width="11.85546875" style="5" customWidth="1"/>
    <col min="22" max="26" width="11" style="5" customWidth="1"/>
    <col min="27" max="27" width="11.5703125" style="5" customWidth="1"/>
    <col min="28" max="29" width="11" style="5" customWidth="1"/>
    <col min="30" max="30" width="11.85546875" style="5" customWidth="1"/>
    <col min="31" max="35" width="11" style="5" customWidth="1"/>
    <col min="36" max="36" width="11.7109375" style="5" customWidth="1"/>
    <col min="37" max="50" width="11" style="5" customWidth="1"/>
    <col min="51" max="51" width="11.5703125" style="5" customWidth="1"/>
    <col min="52" max="54" width="11" style="5" customWidth="1"/>
    <col min="55" max="55" width="11.5703125" style="5" customWidth="1"/>
    <col min="56" max="57" width="11" style="5" customWidth="1"/>
    <col min="58" max="58" width="11.7109375" style="5" customWidth="1"/>
    <col min="59" max="62" width="11" style="5" customWidth="1"/>
    <col min="63" max="66" width="10.140625" style="5" customWidth="1"/>
    <col min="67" max="67" width="12.7109375" style="5" customWidth="1"/>
    <col min="68" max="68" width="13.140625" style="5" customWidth="1"/>
    <col min="69" max="85" width="10.140625" style="5" customWidth="1"/>
    <col min="86" max="86" width="11" style="5" customWidth="1"/>
    <col min="87" max="87" width="11.5703125" style="5" customWidth="1"/>
    <col min="88" max="89" width="10.140625" style="5" customWidth="1"/>
    <col min="90" max="90" width="11.28515625" style="5" customWidth="1"/>
    <col min="91" max="92" width="10.140625" style="5"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5" customWidth="1"/>
    <col min="131" max="131" width="9.7109375" style="5" customWidth="1"/>
    <col min="132" max="132" width="10.140625" style="5" customWidth="1"/>
    <col min="133" max="133" width="10.5703125" style="5" customWidth="1"/>
    <col min="134" max="134" width="12.140625" style="5" customWidth="1"/>
    <col min="135" max="135" width="9.85546875" style="5" customWidth="1"/>
    <col min="136" max="136" width="8.7109375" style="5" customWidth="1"/>
    <col min="137" max="138" width="6.140625" style="5" bestFit="1" customWidth="1"/>
    <col min="139" max="139" width="8.42578125" style="5" bestFit="1" customWidth="1"/>
    <col min="140" max="140" width="8.85546875" style="5" bestFit="1" customWidth="1"/>
    <col min="141" max="141" width="8.42578125" style="5" bestFit="1" customWidth="1"/>
    <col min="142" max="142" width="8.85546875" style="5" bestFit="1" customWidth="1"/>
    <col min="143" max="143" width="8.42578125" style="5" bestFit="1" customWidth="1"/>
    <col min="144" max="147" width="9.28515625" style="5" bestFit="1" customWidth="1"/>
    <col min="148" max="148" width="11" style="5" bestFit="1" customWidth="1"/>
    <col min="149" max="149" width="11.42578125" style="5"/>
    <col min="150" max="150" width="11" style="5" bestFit="1" customWidth="1"/>
    <col min="151" max="156" width="7.85546875" style="5" bestFit="1" customWidth="1"/>
    <col min="157" max="164" width="12" style="5" bestFit="1" customWidth="1"/>
    <col min="165" max="166" width="12.85546875" style="5" bestFit="1" customWidth="1"/>
    <col min="167" max="168" width="19.140625" style="5" bestFit="1" customWidth="1"/>
    <col min="169" max="171" width="20.140625" style="5" bestFit="1" customWidth="1"/>
    <col min="172" max="173" width="16.85546875" style="5" bestFit="1" customWidth="1"/>
    <col min="174" max="175" width="14.7109375" style="5" bestFit="1" customWidth="1"/>
    <col min="176" max="178" width="15.7109375" style="5" bestFit="1" customWidth="1"/>
    <col min="179" max="183" width="22.7109375" style="5" bestFit="1" customWidth="1"/>
    <col min="184" max="188" width="15.5703125" style="5" bestFit="1" customWidth="1"/>
    <col min="189" max="16384" width="11.42578125" style="5"/>
  </cols>
  <sheetData>
    <row r="1" spans="1:129" x14ac:dyDescent="0.2">
      <c r="A1" s="5" t="s">
        <v>2029</v>
      </c>
      <c r="B1" s="5">
        <v>1</v>
      </c>
      <c r="C1" s="45" t="s">
        <v>552</v>
      </c>
      <c r="D1" s="45"/>
      <c r="E1" s="45"/>
      <c r="CA1" s="2"/>
      <c r="CB1" s="2"/>
      <c r="CC1" s="2"/>
      <c r="CD1" s="2"/>
      <c r="CE1" s="2"/>
      <c r="CF1" s="2"/>
      <c r="CG1" s="2"/>
      <c r="CH1" s="2"/>
      <c r="CI1" s="2"/>
      <c r="CJ1" s="2"/>
      <c r="CK1" s="2"/>
      <c r="CL1" s="2"/>
      <c r="CM1" s="2"/>
      <c r="CN1" s="2"/>
      <c r="DL1" s="5"/>
      <c r="DM1" s="5"/>
      <c r="DN1" s="5"/>
      <c r="DO1" s="5"/>
      <c r="DP1" s="5"/>
      <c r="DQ1" s="5"/>
      <c r="DR1" s="5"/>
      <c r="DS1" s="5"/>
      <c r="DT1" s="5"/>
      <c r="DU1" s="5"/>
      <c r="DV1" s="5"/>
      <c r="DW1" s="5"/>
      <c r="DX1" s="5"/>
      <c r="DY1" s="5"/>
    </row>
    <row r="2" spans="1:129" x14ac:dyDescent="0.2">
      <c r="A2" s="5" t="s">
        <v>193</v>
      </c>
      <c r="B2" s="5" t="s">
        <v>194</v>
      </c>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row>
    <row r="3" spans="1:129" x14ac:dyDescent="0.2">
      <c r="A3" s="13" t="s">
        <v>1</v>
      </c>
      <c r="B3" s="13" t="s">
        <v>195</v>
      </c>
      <c r="C3" s="14" t="s">
        <v>2010</v>
      </c>
      <c r="D3" s="14" t="s">
        <v>553</v>
      </c>
      <c r="E3" s="14" t="s">
        <v>554</v>
      </c>
      <c r="F3" s="14" t="s">
        <v>2112</v>
      </c>
      <c r="G3" s="14" t="s">
        <v>2113</v>
      </c>
      <c r="H3" s="14" t="s">
        <v>2114</v>
      </c>
      <c r="I3" s="14" t="s">
        <v>2115</v>
      </c>
      <c r="J3" s="2"/>
      <c r="K3" s="2"/>
      <c r="L3" s="2"/>
      <c r="M3" s="2"/>
      <c r="N3" s="2"/>
      <c r="O3" s="2"/>
      <c r="P3" s="2"/>
      <c r="Q3" s="2"/>
      <c r="R3" s="2"/>
      <c r="S3" s="2"/>
      <c r="T3" s="2"/>
      <c r="U3" s="2"/>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row>
    <row r="4" spans="1:129" x14ac:dyDescent="0.2">
      <c r="A4" s="41" t="s">
        <v>555</v>
      </c>
      <c r="B4" s="16" t="str">
        <f>VLOOKUP(A4,Suministros!$A:$B,2,0)</f>
        <v>RETENIDAS Y ANCLAJES</v>
      </c>
      <c r="C4" s="6"/>
      <c r="D4" s="6"/>
      <c r="E4" s="6"/>
      <c r="F4" s="6"/>
      <c r="G4" s="6"/>
      <c r="H4" s="6"/>
      <c r="I4" s="6"/>
      <c r="J4" s="2"/>
      <c r="K4" s="2"/>
      <c r="L4" s="2"/>
      <c r="M4" s="2"/>
      <c r="N4" s="2"/>
      <c r="O4" s="2"/>
      <c r="P4" s="2"/>
      <c r="Q4" s="2"/>
      <c r="R4" s="2"/>
      <c r="S4" s="2"/>
      <c r="T4" s="2"/>
      <c r="U4" s="2"/>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row>
    <row r="5" spans="1:129" x14ac:dyDescent="0.2">
      <c r="A5" s="42">
        <v>14008</v>
      </c>
      <c r="B5" s="5" t="str">
        <f>VLOOKUP(A5,Suministros!$A:$B,2,0)</f>
        <v>Alambre de Acero N° 14 para Entorchado</v>
      </c>
      <c r="C5" s="6" t="str">
        <f>""&amp;VLOOKUP(A5,Suministros!$A:$C,3,0)</f>
        <v>m</v>
      </c>
      <c r="D5" s="6">
        <v>1.5</v>
      </c>
      <c r="E5" s="6">
        <v>1.5</v>
      </c>
      <c r="F5" s="6">
        <v>1.5</v>
      </c>
      <c r="G5" s="6">
        <v>1.5</v>
      </c>
      <c r="H5" s="6">
        <v>1.5</v>
      </c>
      <c r="I5" s="6">
        <v>1.5</v>
      </c>
      <c r="J5" s="2"/>
      <c r="K5" s="2"/>
      <c r="L5" s="2"/>
      <c r="M5" s="2"/>
      <c r="N5" s="2"/>
      <c r="O5" s="2"/>
      <c r="P5" s="2"/>
      <c r="Q5" s="2"/>
      <c r="R5" s="2"/>
      <c r="S5" s="2"/>
      <c r="T5" s="2"/>
      <c r="U5" s="2"/>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row>
    <row r="6" spans="1:129" x14ac:dyDescent="0.2">
      <c r="A6" s="42">
        <v>14009</v>
      </c>
      <c r="B6" s="5" t="str">
        <f>VLOOKUP(A6,Suministros!$A:$B,2,0)</f>
        <v>Arandela de Anclaje de A°G°, 102 x 102 x 6,35 mm, Agujero de 18 mmø</v>
      </c>
      <c r="C6" s="6" t="str">
        <f>""&amp;VLOOKUP(A6,Suministros!$A:$C,3,0)</f>
        <v>und</v>
      </c>
      <c r="D6" s="6">
        <v>1</v>
      </c>
      <c r="E6" s="6">
        <v>1</v>
      </c>
      <c r="F6" s="6">
        <v>1</v>
      </c>
      <c r="G6" s="6">
        <v>1</v>
      </c>
      <c r="H6" s="6">
        <v>1</v>
      </c>
      <c r="I6" s="6">
        <v>1</v>
      </c>
      <c r="J6" s="2"/>
      <c r="K6" s="2"/>
      <c r="L6" s="2"/>
      <c r="M6" s="2"/>
      <c r="N6" s="2"/>
      <c r="O6" s="2"/>
      <c r="P6" s="2"/>
      <c r="Q6" s="2"/>
      <c r="R6" s="2"/>
      <c r="S6" s="2"/>
      <c r="T6" s="2"/>
      <c r="U6" s="2"/>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row>
    <row r="7" spans="1:129" x14ac:dyDescent="0.2">
      <c r="A7" s="42">
        <v>14015</v>
      </c>
      <c r="B7" s="5" t="str">
        <f>VLOOKUP(A7,Suministros!$A:$B,2,0)</f>
        <v>Bloque de Concreto de 0,40 x 0,40 x 0,15 m</v>
      </c>
      <c r="C7" s="6" t="str">
        <f>""&amp;VLOOKUP(A7,Suministros!$A:$C,3,0)</f>
        <v>und</v>
      </c>
      <c r="D7" s="6">
        <v>1</v>
      </c>
      <c r="E7" s="6">
        <v>1</v>
      </c>
      <c r="F7" s="6">
        <v>1</v>
      </c>
      <c r="G7" s="6">
        <v>1</v>
      </c>
      <c r="H7" s="6">
        <v>1</v>
      </c>
      <c r="I7" s="6">
        <v>1</v>
      </c>
      <c r="J7" s="2"/>
      <c r="K7" s="2"/>
      <c r="L7" s="2"/>
      <c r="M7" s="2"/>
      <c r="N7" s="2"/>
      <c r="O7" s="2"/>
      <c r="P7" s="2"/>
      <c r="Q7" s="2"/>
      <c r="R7" s="2"/>
      <c r="S7" s="2"/>
      <c r="T7" s="2"/>
      <c r="U7" s="2"/>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row>
    <row r="8" spans="1:129" x14ac:dyDescent="0.2">
      <c r="A8" s="42">
        <v>14006</v>
      </c>
      <c r="B8" s="5" t="str">
        <f>VLOOKUP(A8,Suministros!$A:$B,2,0)</f>
        <v>Mordaza Preformada de A°G° para Cable de 10 mm Ø</v>
      </c>
      <c r="C8" s="6" t="str">
        <f>""&amp;VLOOKUP(A8,Suministros!$A:$C,3,0)</f>
        <v>und</v>
      </c>
      <c r="D8" s="6">
        <v>2</v>
      </c>
      <c r="E8" s="6">
        <v>2</v>
      </c>
      <c r="F8" s="6">
        <v>8</v>
      </c>
      <c r="G8" s="6">
        <v>8</v>
      </c>
      <c r="H8" s="6">
        <v>2</v>
      </c>
      <c r="I8" s="6">
        <v>2</v>
      </c>
      <c r="J8" s="2"/>
      <c r="K8" s="2"/>
      <c r="L8" s="2"/>
      <c r="M8" s="2"/>
      <c r="N8" s="2"/>
      <c r="O8" s="2"/>
      <c r="P8" s="2"/>
      <c r="Q8" s="2"/>
      <c r="R8" s="2"/>
      <c r="S8" s="2"/>
      <c r="T8" s="2"/>
      <c r="U8" s="2"/>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row>
    <row r="9" spans="1:129" x14ac:dyDescent="0.2">
      <c r="A9" s="42">
        <v>14005</v>
      </c>
      <c r="B9" s="5" t="str">
        <f>VLOOKUP(A9,Suministros!$A:$B,2,0)</f>
        <v>Varilla de Anclaje de A°G° de 16 mm Ø x 2,40 m, provisto de Ojal Guardacabo en un extremo; Tuerca y Contratuerca en el otro</v>
      </c>
      <c r="C9" s="6" t="str">
        <f>""&amp;VLOOKUP(A9,Suministros!$A:$C,3,0)</f>
        <v>und</v>
      </c>
      <c r="D9" s="6">
        <v>1</v>
      </c>
      <c r="E9" s="6">
        <v>1</v>
      </c>
      <c r="F9" s="6">
        <v>1</v>
      </c>
      <c r="G9" s="6">
        <v>1</v>
      </c>
      <c r="H9" s="6">
        <v>1</v>
      </c>
      <c r="I9" s="6">
        <v>1</v>
      </c>
      <c r="J9" s="2"/>
      <c r="K9" s="2"/>
      <c r="L9" s="2"/>
      <c r="M9" s="2"/>
      <c r="N9" s="2"/>
      <c r="O9" s="2"/>
      <c r="P9" s="2"/>
      <c r="Q9" s="2"/>
      <c r="R9" s="2"/>
      <c r="S9" s="2"/>
      <c r="T9" s="2"/>
      <c r="U9" s="2"/>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row>
    <row r="10" spans="1:129" x14ac:dyDescent="0.2">
      <c r="A10" s="42">
        <v>14011</v>
      </c>
      <c r="B10" s="5" t="str">
        <f>VLOOKUP(A10,Suministros!$A:$B,2,0)</f>
        <v>Abrazadera de 4 sectores para Retenida, de 75 mm de altura, 6,35 mm de espesor y 70 kN de resistencia. Diámetro según dimensiones del poste,  incluye 4 pernos de 12,7 mm Ø x 63,5 mm y 4 arandelas</v>
      </c>
      <c r="C10" s="6" t="str">
        <f>""&amp;VLOOKUP(A10,Suministros!$A:$C,3,0)</f>
        <v>und</v>
      </c>
      <c r="D10" s="6">
        <v>1</v>
      </c>
      <c r="E10" s="6">
        <v>1</v>
      </c>
      <c r="F10" s="6">
        <v>1</v>
      </c>
      <c r="G10" s="6">
        <v>1</v>
      </c>
      <c r="H10" s="6"/>
      <c r="I10" s="6"/>
      <c r="J10" s="2"/>
      <c r="K10" s="2"/>
      <c r="L10" s="2"/>
      <c r="M10" s="2"/>
      <c r="N10" s="2"/>
      <c r="O10" s="2"/>
      <c r="P10" s="2"/>
      <c r="Q10" s="2"/>
      <c r="R10" s="2"/>
      <c r="S10" s="2"/>
      <c r="T10" s="2"/>
      <c r="U10" s="2"/>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row>
    <row r="11" spans="1:129" x14ac:dyDescent="0.2">
      <c r="A11" s="42">
        <v>14012</v>
      </c>
      <c r="B11" s="5" t="str">
        <f>VLOOKUP(A11,Suministros!$A:$B,2,0)</f>
        <v>Enlace metálico, de 254 mm x 75 mm x 38 mm, de 70 kN de resistencia</v>
      </c>
      <c r="C11" s="6" t="str">
        <f>""&amp;VLOOKUP(A11,Suministros!$A:$C,3,0)</f>
        <v>und</v>
      </c>
      <c r="D11" s="6">
        <v>2</v>
      </c>
      <c r="E11" s="6">
        <v>2</v>
      </c>
      <c r="F11" s="6">
        <v>2</v>
      </c>
      <c r="G11" s="6">
        <v>2</v>
      </c>
      <c r="H11" s="6"/>
      <c r="I11" s="6"/>
      <c r="J11" s="2"/>
      <c r="K11" s="2"/>
      <c r="L11" s="2"/>
      <c r="M11" s="2"/>
      <c r="N11" s="2"/>
      <c r="O11" s="2"/>
      <c r="P11" s="2"/>
      <c r="Q11" s="2"/>
      <c r="R11" s="2"/>
      <c r="S11" s="2"/>
      <c r="T11" s="2"/>
      <c r="U11" s="2"/>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row>
    <row r="12" spans="1:129" x14ac:dyDescent="0.2">
      <c r="A12" s="42">
        <v>8005</v>
      </c>
      <c r="B12" s="5" t="str">
        <f>VLOOKUP(A12,Suministros!$A:$B,2,0)</f>
        <v xml:space="preserve">Aislador Polimerico con Conexión Horquilla (Estructura) y Lengüeta (Linea) de 36 kV, según Especificacion Técnica. </v>
      </c>
      <c r="C12" s="6" t="str">
        <f>""&amp;VLOOKUP(A12,Suministros!$A:$C,3,0)</f>
        <v>und</v>
      </c>
      <c r="D12" s="6">
        <v>1</v>
      </c>
      <c r="E12" s="6">
        <v>1</v>
      </c>
      <c r="F12" s="6">
        <v>1</v>
      </c>
      <c r="G12" s="6">
        <v>1</v>
      </c>
      <c r="H12" s="6"/>
      <c r="I12" s="6"/>
      <c r="J12" s="2"/>
      <c r="K12" s="2"/>
      <c r="L12" s="2"/>
      <c r="M12" s="2"/>
      <c r="N12" s="2"/>
      <c r="O12" s="2"/>
      <c r="P12" s="2"/>
      <c r="Q12" s="2"/>
      <c r="R12" s="2"/>
      <c r="S12" s="2"/>
      <c r="T12" s="2"/>
      <c r="U12" s="2"/>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row>
    <row r="13" spans="1:129" x14ac:dyDescent="0.2">
      <c r="A13" s="42">
        <v>14014</v>
      </c>
      <c r="B13" s="5" t="str">
        <f>VLOOKUP(A13,Suministros!$A:$B,2,0)</f>
        <v>Grillete de Acero de 70 kN</v>
      </c>
      <c r="C13" s="6" t="str">
        <f>""&amp;VLOOKUP(A13,Suministros!$A:$C,3,0)</f>
        <v>und</v>
      </c>
      <c r="D13" s="6">
        <v>1</v>
      </c>
      <c r="E13" s="6">
        <v>1</v>
      </c>
      <c r="F13" s="6">
        <v>1</v>
      </c>
      <c r="G13" s="6">
        <v>1</v>
      </c>
      <c r="H13" s="6"/>
      <c r="I13" s="6"/>
      <c r="J13" s="2"/>
      <c r="K13" s="2"/>
      <c r="L13" s="2"/>
      <c r="M13" s="2"/>
      <c r="N13" s="2"/>
      <c r="O13" s="2"/>
      <c r="P13" s="2"/>
      <c r="Q13" s="2"/>
      <c r="R13" s="2"/>
      <c r="S13" s="2"/>
      <c r="T13" s="2"/>
      <c r="U13" s="2"/>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row>
    <row r="14" spans="1:129" x14ac:dyDescent="0.2">
      <c r="A14" s="42">
        <v>15005</v>
      </c>
      <c r="B14" s="5" t="str">
        <f>VLOOKUP(A14,Suministros!$A:$B,2,0)</f>
        <v>Conector de Cobre tipo Perno Partido para Conductor de 16 mm²</v>
      </c>
      <c r="C14" s="6" t="str">
        <f>""&amp;VLOOKUP(A14,Suministros!$A:$C,3,0)</f>
        <v>und</v>
      </c>
      <c r="D14" s="6"/>
      <c r="E14" s="6"/>
      <c r="F14" s="6"/>
      <c r="G14" s="6"/>
      <c r="H14" s="6"/>
      <c r="I14" s="6"/>
      <c r="J14" s="2"/>
      <c r="K14" s="2"/>
      <c r="L14" s="2"/>
      <c r="M14" s="2"/>
      <c r="N14" s="2"/>
      <c r="O14" s="2"/>
      <c r="P14" s="2"/>
      <c r="Q14" s="2"/>
      <c r="R14" s="2"/>
      <c r="S14" s="2"/>
      <c r="T14" s="2"/>
      <c r="U14" s="2"/>
      <c r="V14" s="2"/>
      <c r="W14" s="2"/>
      <c r="X14" s="2"/>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row>
    <row r="15" spans="1:129" x14ac:dyDescent="0.2">
      <c r="A15" s="42">
        <v>15009</v>
      </c>
      <c r="B15" s="5" t="str">
        <f>VLOOKUP(A15,Suministros!$A:$B,2,0)</f>
        <v>Conector Doble Via Bimetálico para Cable de Acero de 10 mm ø y para Cable de Acero con Recubrimiento Metalúrgico de Cobre de 4 AWG (21,15 mm2)</v>
      </c>
      <c r="C15" s="6" t="str">
        <f>""&amp;VLOOKUP(A15,Suministros!$A:$C,3,0)</f>
        <v>und</v>
      </c>
      <c r="D15" s="6"/>
      <c r="E15" s="6"/>
      <c r="F15" s="6"/>
      <c r="G15" s="6"/>
      <c r="H15" s="6"/>
      <c r="I15" s="6"/>
      <c r="J15" s="2"/>
      <c r="K15" s="2"/>
      <c r="L15" s="2"/>
      <c r="M15" s="2"/>
      <c r="N15" s="2"/>
      <c r="O15" s="2"/>
      <c r="P15" s="2"/>
      <c r="Q15" s="2"/>
      <c r="R15" s="2"/>
      <c r="S15" s="2"/>
      <c r="T15" s="2"/>
      <c r="U15" s="2"/>
      <c r="V15" s="2"/>
      <c r="W15" s="2"/>
      <c r="X15" s="2"/>
      <c r="Y15" s="2"/>
      <c r="Z15" s="2"/>
      <c r="AA15" s="2"/>
      <c r="AB15" s="2"/>
      <c r="AC15" s="2"/>
      <c r="AD15" s="2"/>
      <c r="AE15" s="2"/>
      <c r="AF15" s="2"/>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row>
    <row r="16" spans="1:129" x14ac:dyDescent="0.2">
      <c r="A16" s="42">
        <v>14016</v>
      </c>
      <c r="B16" s="5" t="str">
        <f>VLOOKUP(A16,Suministros!$A:$B,2,0)</f>
        <v>Abrazadera para Retenida 150 mm Ø x 150 mm x 5 mm</v>
      </c>
      <c r="C16" s="6" t="str">
        <f>""&amp;VLOOKUP(A16,Suministros!$A:$C,3,0)</f>
        <v>und</v>
      </c>
      <c r="D16" s="6"/>
      <c r="E16" s="6"/>
      <c r="F16" s="6"/>
      <c r="G16" s="6"/>
      <c r="H16" s="6"/>
      <c r="I16" s="6"/>
      <c r="J16" s="2"/>
      <c r="K16" s="2"/>
      <c r="L16" s="2"/>
      <c r="M16" s="2"/>
      <c r="N16" s="2"/>
      <c r="O16" s="2"/>
      <c r="P16" s="2"/>
      <c r="Q16" s="2"/>
      <c r="R16" s="2"/>
      <c r="S16" s="2"/>
      <c r="T16" s="2"/>
      <c r="U16" s="2"/>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row>
    <row r="17" spans="1:42" s="5" customFormat="1" x14ac:dyDescent="0.2">
      <c r="A17" s="42">
        <v>13036</v>
      </c>
      <c r="B17" s="5" t="str">
        <f>VLOOKUP(A17,Suministros!$A:$B,2,0)</f>
        <v>Arandela Cuadrada Curva de A° G°, 57 x 57 x 5 mm, Agujero de 18 mm Ø</v>
      </c>
      <c r="C17" s="6" t="str">
        <f>""&amp;VLOOKUP(A17,Suministros!$A:$C,3,0)</f>
        <v>und</v>
      </c>
      <c r="D17" s="6"/>
      <c r="E17" s="6"/>
      <c r="F17" s="6"/>
      <c r="G17" s="6"/>
      <c r="H17" s="6">
        <v>2</v>
      </c>
      <c r="I17" s="6">
        <v>2</v>
      </c>
      <c r="J17" s="2"/>
      <c r="K17" s="2"/>
      <c r="L17" s="2"/>
      <c r="M17" s="2"/>
      <c r="N17" s="2"/>
      <c r="O17" s="2"/>
      <c r="P17" s="2"/>
      <c r="Q17" s="2"/>
      <c r="R17" s="2"/>
      <c r="S17" s="2"/>
      <c r="T17" s="2"/>
      <c r="U17" s="2"/>
    </row>
    <row r="18" spans="1:42" s="5" customFormat="1" x14ac:dyDescent="0.2">
      <c r="A18" s="42">
        <v>14010</v>
      </c>
      <c r="B18" s="5" t="str">
        <f>VLOOKUP(A18,Suministros!$A:$B,2,0)</f>
        <v>Soporte de Contrapunta de 51 mm ø x 1200 mm de longitud, con Abrazadera partida en un extremo y Grapa de Ajuste para Cable en el otro extremo</v>
      </c>
      <c r="C18" s="6" t="str">
        <f>""&amp;VLOOKUP(A18,Suministros!$A:$C,3,0)</f>
        <v>und</v>
      </c>
      <c r="D18" s="6"/>
      <c r="E18" s="6">
        <v>1</v>
      </c>
      <c r="F18" s="6"/>
      <c r="G18" s="6">
        <v>1</v>
      </c>
      <c r="H18" s="6"/>
      <c r="I18" s="6"/>
      <c r="J18" s="2"/>
      <c r="K18" s="2"/>
      <c r="L18" s="2"/>
      <c r="M18" s="2"/>
      <c r="N18" s="2"/>
      <c r="O18" s="2"/>
      <c r="P18" s="2"/>
      <c r="Q18" s="2"/>
      <c r="R18" s="2"/>
      <c r="S18" s="2"/>
      <c r="T18" s="2"/>
      <c r="U18" s="2"/>
    </row>
    <row r="19" spans="1:42" s="5" customFormat="1" x14ac:dyDescent="0.2">
      <c r="A19" s="42">
        <v>14003</v>
      </c>
      <c r="B19" s="5" t="str">
        <f>VLOOKUP(A19,Suministros!$A:$B,2,0)</f>
        <v>Perno Angular con Ojal Guardacabo de A°G°, 16 mm Ø x 254 mm, provisto de Tuerca y Contratuerca</v>
      </c>
      <c r="C19" s="6" t="str">
        <f>""&amp;VLOOKUP(A19,Suministros!$A:$C,3,0)</f>
        <v>und</v>
      </c>
      <c r="D19" s="6"/>
      <c r="E19" s="6"/>
      <c r="F19" s="6"/>
      <c r="G19" s="6"/>
      <c r="H19" s="6">
        <v>1</v>
      </c>
      <c r="I19" s="6">
        <v>1</v>
      </c>
      <c r="J19" s="2"/>
      <c r="K19" s="2"/>
      <c r="L19" s="2"/>
      <c r="M19" s="2"/>
      <c r="N19" s="2"/>
      <c r="O19" s="2"/>
      <c r="P19" s="2"/>
      <c r="Q19" s="2"/>
      <c r="R19" s="2"/>
      <c r="S19" s="2"/>
      <c r="T19" s="2"/>
      <c r="U19" s="2"/>
    </row>
    <row r="20" spans="1:42" s="5" customFormat="1" x14ac:dyDescent="0.2">
      <c r="A20" s="42">
        <v>14001</v>
      </c>
      <c r="B20" s="5" t="str">
        <f>VLOOKUP(A20,Suministros!$A:$B,2,0)</f>
        <v>Cable de Acero Grado Siemens Martin, de 10 mm Ø, 7 hilos</v>
      </c>
      <c r="C20" s="6" t="str">
        <f>""&amp;VLOOKUP(A20,Suministros!$A:$C,3,0)</f>
        <v>m</v>
      </c>
      <c r="D20" s="6">
        <v>1</v>
      </c>
      <c r="E20" s="6"/>
      <c r="F20" s="6">
        <v>6</v>
      </c>
      <c r="G20" s="6">
        <v>5</v>
      </c>
      <c r="H20" s="6">
        <v>1</v>
      </c>
      <c r="I20" s="6"/>
      <c r="J20" s="2"/>
      <c r="K20" s="2"/>
      <c r="L20" s="2"/>
      <c r="M20" s="2"/>
      <c r="N20" s="2"/>
      <c r="O20" s="2"/>
      <c r="P20" s="2"/>
      <c r="Q20" s="2"/>
      <c r="R20" s="2"/>
      <c r="S20" s="2"/>
      <c r="T20" s="2"/>
      <c r="U20" s="2"/>
    </row>
    <row r="21" spans="1:42" s="5" customFormat="1" x14ac:dyDescent="0.2">
      <c r="A21" s="42">
        <v>13025</v>
      </c>
      <c r="B21" s="5" t="str">
        <f>VLOOKUP(A21,Suministros!$A:$B,2,0)</f>
        <v>Tuerca-Ojo para Perno de 16 mm Ø</v>
      </c>
      <c r="C21" s="6" t="str">
        <f>""&amp;VLOOKUP(A21,Suministros!$A:$C,3,0)</f>
        <v>und</v>
      </c>
      <c r="D21" s="6"/>
      <c r="E21" s="6"/>
      <c r="F21" s="6">
        <v>2</v>
      </c>
      <c r="G21" s="6">
        <v>2</v>
      </c>
      <c r="H21" s="6"/>
      <c r="I21" s="6"/>
      <c r="J21" s="2"/>
      <c r="K21" s="2"/>
      <c r="L21" s="2"/>
      <c r="M21" s="2"/>
      <c r="N21" s="2"/>
      <c r="O21" s="2"/>
      <c r="P21" s="2"/>
      <c r="Q21" s="2"/>
      <c r="R21" s="2"/>
      <c r="S21" s="2"/>
      <c r="T21" s="2"/>
      <c r="U21" s="2"/>
    </row>
    <row r="22" spans="1:42" s="5" customFormat="1" x14ac:dyDescent="0.2">
      <c r="A22" s="16"/>
      <c r="J22" s="2"/>
      <c r="K22" s="2"/>
      <c r="L22" s="2"/>
      <c r="M22" s="2"/>
      <c r="N22" s="2"/>
      <c r="O22" s="2"/>
      <c r="P22" s="2"/>
      <c r="Q22" s="2"/>
      <c r="R22" s="2"/>
      <c r="S22" s="2"/>
      <c r="T22" s="2"/>
      <c r="U22" s="2"/>
      <c r="V22" s="2"/>
    </row>
    <row r="23" spans="1:42" customFormat="1" ht="12.75" customHeight="1" x14ac:dyDescent="0.2">
      <c r="A23" s="2" t="s">
        <v>193</v>
      </c>
      <c r="B23" s="2" t="s">
        <v>477</v>
      </c>
      <c r="C23" s="2"/>
    </row>
    <row r="24" spans="1:42" customFormat="1" x14ac:dyDescent="0.2">
      <c r="A24" s="61" t="s">
        <v>1</v>
      </c>
      <c r="B24" s="61" t="s">
        <v>195</v>
      </c>
      <c r="C24" s="62" t="s">
        <v>2010</v>
      </c>
      <c r="D24" s="64" t="str">
        <f>+D3</f>
        <v>RI</v>
      </c>
      <c r="E24" s="64" t="str">
        <f t="shared" ref="E24:G24" si="0">+E3</f>
        <v>RV</v>
      </c>
      <c r="F24" s="64" t="str">
        <f t="shared" si="0"/>
        <v>RI-Y</v>
      </c>
      <c r="G24" s="64" t="str">
        <f t="shared" si="0"/>
        <v>RV-Y</v>
      </c>
      <c r="H24" s="64" t="str">
        <f t="shared" ref="H24:I24" si="1">+H3</f>
        <v>RI-NA</v>
      </c>
      <c r="I24" s="64" t="str">
        <f t="shared" si="1"/>
        <v>RV-NA</v>
      </c>
    </row>
    <row r="25" spans="1:42" customFormat="1" ht="12.75" customHeight="1" x14ac:dyDescent="0.2">
      <c r="A25" s="41" t="str">
        <f>+A30</f>
        <v>RET</v>
      </c>
      <c r="B25" s="16" t="str">
        <f>+B30</f>
        <v>RETENIDAS Y ANCLAJES</v>
      </c>
      <c r="C25" s="2"/>
      <c r="D25" s="2"/>
      <c r="E25" s="2"/>
      <c r="F25" s="2"/>
      <c r="G25" s="2"/>
    </row>
    <row r="26" spans="1:42" customFormat="1" ht="12.75" customHeight="1" x14ac:dyDescent="0.2">
      <c r="A26" s="2">
        <v>1</v>
      </c>
      <c r="B26" s="2" t="str">
        <f>+B31</f>
        <v>Cable de Acero Grado Siemens Martin, de 10 mm Ø, 7 hilos</v>
      </c>
      <c r="C26" s="7" t="str">
        <f>+C31</f>
        <v>m</v>
      </c>
      <c r="D26" s="7">
        <v>1</v>
      </c>
      <c r="E26" s="7">
        <v>1</v>
      </c>
      <c r="F26" s="7">
        <f>+D26</f>
        <v>1</v>
      </c>
      <c r="G26" s="7">
        <f>+E26</f>
        <v>1</v>
      </c>
      <c r="H26" s="25">
        <v>1</v>
      </c>
      <c r="I26" s="7">
        <v>1</v>
      </c>
    </row>
    <row r="27" spans="1:42" customFormat="1" ht="12.75" customHeight="1" x14ac:dyDescent="0.2"/>
    <row r="28" spans="1:42" customFormat="1" ht="12.75" customHeight="1" x14ac:dyDescent="0.2">
      <c r="A28" s="2" t="s">
        <v>193</v>
      </c>
      <c r="B28" s="2" t="s">
        <v>491</v>
      </c>
      <c r="C28" s="25"/>
    </row>
    <row r="29" spans="1:42" customFormat="1" ht="30" customHeight="1" x14ac:dyDescent="0.2">
      <c r="A29" s="61" t="s">
        <v>1</v>
      </c>
      <c r="B29" s="61" t="s">
        <v>195</v>
      </c>
      <c r="C29" s="62" t="s">
        <v>2010</v>
      </c>
      <c r="D29" s="63" t="s">
        <v>1</v>
      </c>
      <c r="E29" s="64" t="s">
        <v>492</v>
      </c>
      <c r="F29" s="64" t="s">
        <v>493</v>
      </c>
      <c r="G29" s="64" t="s">
        <v>492</v>
      </c>
      <c r="H29" s="64" t="s">
        <v>493</v>
      </c>
      <c r="I29" s="64" t="s">
        <v>492</v>
      </c>
      <c r="J29" s="64" t="s">
        <v>493</v>
      </c>
      <c r="K29" s="64" t="s">
        <v>492</v>
      </c>
      <c r="L29" s="64" t="s">
        <v>493</v>
      </c>
      <c r="M29" s="64" t="s">
        <v>492</v>
      </c>
      <c r="N29" s="64" t="s">
        <v>493</v>
      </c>
      <c r="O29" s="64" t="s">
        <v>492</v>
      </c>
      <c r="P29" s="64" t="s">
        <v>493</v>
      </c>
      <c r="Q29" s="64" t="s">
        <v>492</v>
      </c>
      <c r="R29" s="64" t="s">
        <v>493</v>
      </c>
      <c r="S29" s="64" t="s">
        <v>492</v>
      </c>
      <c r="T29" s="64" t="s">
        <v>493</v>
      </c>
      <c r="U29" s="64" t="s">
        <v>492</v>
      </c>
      <c r="V29" s="64" t="s">
        <v>493</v>
      </c>
      <c r="W29" s="64" t="s">
        <v>492</v>
      </c>
      <c r="X29" s="64" t="s">
        <v>493</v>
      </c>
      <c r="Y29" s="64" t="s">
        <v>492</v>
      </c>
      <c r="Z29" s="64" t="s">
        <v>493</v>
      </c>
      <c r="AA29" s="64" t="s">
        <v>492</v>
      </c>
      <c r="AB29" s="64" t="s">
        <v>493</v>
      </c>
      <c r="AC29" s="64" t="s">
        <v>492</v>
      </c>
      <c r="AD29" s="64" t="s">
        <v>493</v>
      </c>
      <c r="AE29" s="64" t="s">
        <v>492</v>
      </c>
      <c r="AF29" s="64" t="s">
        <v>493</v>
      </c>
      <c r="AG29" s="64" t="s">
        <v>492</v>
      </c>
      <c r="AH29" s="64" t="s">
        <v>493</v>
      </c>
      <c r="AI29" s="64" t="s">
        <v>492</v>
      </c>
      <c r="AJ29" s="64" t="s">
        <v>493</v>
      </c>
      <c r="AK29" s="64" t="s">
        <v>492</v>
      </c>
      <c r="AL29" s="64" t="s">
        <v>493</v>
      </c>
      <c r="AM29" s="64" t="s">
        <v>492</v>
      </c>
      <c r="AN29" s="64" t="s">
        <v>493</v>
      </c>
    </row>
    <row r="30" spans="1:42" customFormat="1" ht="12.75" customHeight="1" x14ac:dyDescent="0.2">
      <c r="A30" s="41" t="s">
        <v>555</v>
      </c>
      <c r="B30" s="16" t="str">
        <f>VLOOKUP(A30,Suministros!$A:$B,2,0)</f>
        <v>RETENIDAS Y ANCLAJES</v>
      </c>
      <c r="C30" s="25" t="s">
        <v>1652</v>
      </c>
      <c r="E30" s="25"/>
    </row>
    <row r="31" spans="1:42" customFormat="1" ht="12.75" customHeight="1" x14ac:dyDescent="0.2">
      <c r="A31" s="42">
        <v>14001</v>
      </c>
      <c r="B31" s="5" t="str">
        <f>VLOOKUP(A31,Suministros!$A:$B,2,0)</f>
        <v>Cable de Acero Grado Siemens Martin, de 10 mm Ø, 7 hilos</v>
      </c>
      <c r="C31" s="6" t="str">
        <f>""&amp;VLOOKUP(A31,Suministros!$A:$C,3,0)</f>
        <v>m</v>
      </c>
      <c r="D31" s="25">
        <v>1</v>
      </c>
      <c r="E31" s="25" t="s">
        <v>592</v>
      </c>
      <c r="F31" s="25">
        <v>10</v>
      </c>
      <c r="G31" s="25" t="s">
        <v>593</v>
      </c>
      <c r="H31" s="25">
        <v>10</v>
      </c>
      <c r="I31" s="25" t="s">
        <v>594</v>
      </c>
      <c r="J31" s="25">
        <v>11</v>
      </c>
      <c r="K31" s="25" t="s">
        <v>595</v>
      </c>
      <c r="L31" s="25">
        <v>11</v>
      </c>
      <c r="M31" s="25" t="s">
        <v>2047</v>
      </c>
      <c r="N31" s="25">
        <v>20</v>
      </c>
      <c r="O31" s="25" t="s">
        <v>778</v>
      </c>
      <c r="P31" s="25">
        <v>12</v>
      </c>
      <c r="Q31" s="25" t="s">
        <v>780</v>
      </c>
      <c r="R31" s="25">
        <v>12</v>
      </c>
      <c r="S31" s="25" t="s">
        <v>2046</v>
      </c>
      <c r="T31" s="25">
        <v>14</v>
      </c>
      <c r="U31" s="25" t="s">
        <v>2048</v>
      </c>
      <c r="V31" s="25">
        <v>14</v>
      </c>
      <c r="W31" s="25" t="s">
        <v>2049</v>
      </c>
      <c r="X31" s="25">
        <v>14</v>
      </c>
      <c r="Y31" s="25" t="s">
        <v>2050</v>
      </c>
      <c r="Z31" s="25">
        <v>14</v>
      </c>
      <c r="AA31" s="25" t="s">
        <v>588</v>
      </c>
      <c r="AB31" s="25">
        <v>11</v>
      </c>
      <c r="AC31" s="25" t="s">
        <v>821</v>
      </c>
      <c r="AD31" s="25">
        <v>11</v>
      </c>
      <c r="AE31" s="25" t="s">
        <v>831</v>
      </c>
      <c r="AF31" s="25">
        <v>11</v>
      </c>
      <c r="AG31" s="25" t="s">
        <v>833</v>
      </c>
      <c r="AH31" s="25">
        <v>11</v>
      </c>
      <c r="AI31" s="25" t="s">
        <v>2109</v>
      </c>
      <c r="AJ31" s="25">
        <v>11</v>
      </c>
      <c r="AK31" s="25" t="s">
        <v>2110</v>
      </c>
      <c r="AL31" s="25">
        <v>11</v>
      </c>
      <c r="AM31" s="25" t="s">
        <v>2111</v>
      </c>
      <c r="AN31" s="25">
        <v>11</v>
      </c>
      <c r="AO31" s="25"/>
      <c r="AP31" s="25"/>
    </row>
    <row r="32" spans="1:42" customFormat="1" ht="12.75" customHeight="1" x14ac:dyDescent="0.2"/>
    <row r="33" customFormat="1" ht="12.75" customHeight="1" x14ac:dyDescent="0.2"/>
  </sheetData>
  <pageMargins left="0.7" right="0.7" top="0.75" bottom="0.75" header="0.3" footer="0.3"/>
  <pageSetup paperSize="9" orientation="portrait"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4" tint="0.59999389629810485"/>
  </sheetPr>
  <dimension ref="A1:EC41"/>
  <sheetViews>
    <sheetView zoomScaleNormal="100" workbookViewId="0">
      <pane xSplit="2" ySplit="3" topLeftCell="C4" activePane="bottomRight" state="frozen"/>
      <selection pane="topRight" activeCell="C1" sqref="C1"/>
      <selection pane="bottomLeft" activeCell="A4" sqref="A4"/>
      <selection pane="bottomRight" activeCell="C4" sqref="C4"/>
    </sheetView>
  </sheetViews>
  <sheetFormatPr baseColWidth="10" defaultRowHeight="12.75" x14ac:dyDescent="0.2"/>
  <cols>
    <col min="1" max="1" width="8.5703125" style="5" customWidth="1"/>
    <col min="2" max="2" width="66.5703125" style="5" customWidth="1"/>
    <col min="3" max="3" width="9.85546875" style="5" customWidth="1"/>
    <col min="4" max="5" width="15.7109375" style="5" customWidth="1"/>
    <col min="6" max="6" width="12" style="5" customWidth="1"/>
    <col min="7" max="7" width="15" style="5" customWidth="1"/>
    <col min="8" max="14" width="11" style="5" customWidth="1"/>
    <col min="15" max="15" width="11.5703125" style="5" customWidth="1"/>
    <col min="16" max="16" width="11.85546875" style="5" customWidth="1"/>
    <col min="17" max="18" width="11" style="5" customWidth="1"/>
    <col min="19" max="19" width="11.5703125" style="5" customWidth="1"/>
    <col min="20" max="20" width="11" style="5" customWidth="1"/>
    <col min="21" max="21" width="11.85546875" style="5" customWidth="1"/>
    <col min="22" max="26" width="11" style="5" customWidth="1"/>
    <col min="27" max="27" width="11.5703125" style="5" customWidth="1"/>
    <col min="28" max="29" width="11" style="5" customWidth="1"/>
    <col min="30" max="30" width="11.85546875" style="5" customWidth="1"/>
    <col min="31" max="35" width="11" style="5" customWidth="1"/>
    <col min="36" max="36" width="11.7109375" style="5" customWidth="1"/>
    <col min="37" max="50" width="11" style="5" customWidth="1"/>
    <col min="51" max="51" width="11.5703125" style="5" customWidth="1"/>
    <col min="52" max="54" width="11" style="5" customWidth="1"/>
    <col min="55" max="55" width="11.5703125" style="5" customWidth="1"/>
    <col min="56" max="57" width="11" style="5" customWidth="1"/>
    <col min="58" max="58" width="11.7109375" style="5" customWidth="1"/>
    <col min="59" max="62" width="11" style="5" customWidth="1"/>
    <col min="63" max="66" width="10.140625" style="5" customWidth="1"/>
    <col min="67" max="67" width="12.7109375" style="5" customWidth="1"/>
    <col min="68" max="68" width="13.140625" style="5" customWidth="1"/>
    <col min="69" max="85" width="10.140625" style="5" customWidth="1"/>
    <col min="86" max="86" width="11" style="5" customWidth="1"/>
    <col min="87" max="87" width="11.5703125" style="5" customWidth="1"/>
    <col min="88" max="89" width="10.140625" style="5" customWidth="1"/>
    <col min="90" max="90" width="11.28515625" style="5" customWidth="1"/>
    <col min="91" max="92" width="10.140625" style="5"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5" customWidth="1"/>
    <col min="131" max="131" width="9.7109375" style="5" customWidth="1"/>
    <col min="132" max="132" width="10.140625" style="5" customWidth="1"/>
    <col min="133" max="133" width="10.5703125" style="5" customWidth="1"/>
    <col min="134" max="134" width="12.140625" style="5" customWidth="1"/>
    <col min="135" max="135" width="9.85546875" style="5" customWidth="1"/>
    <col min="136" max="136" width="8.7109375" style="5" customWidth="1"/>
    <col min="137" max="138" width="6.140625" style="5" bestFit="1" customWidth="1"/>
    <col min="139" max="139" width="8.42578125" style="5" bestFit="1" customWidth="1"/>
    <col min="140" max="140" width="8.85546875" style="5" bestFit="1" customWidth="1"/>
    <col min="141" max="141" width="8.42578125" style="5" bestFit="1" customWidth="1"/>
    <col min="142" max="142" width="8.85546875" style="5" bestFit="1" customWidth="1"/>
    <col min="143" max="143" width="8.42578125" style="5" bestFit="1" customWidth="1"/>
    <col min="144" max="147" width="9.28515625" style="5" bestFit="1" customWidth="1"/>
    <col min="148" max="148" width="11" style="5" bestFit="1" customWidth="1"/>
    <col min="149" max="149" width="11.42578125" style="5"/>
    <col min="150" max="150" width="11" style="5" bestFit="1" customWidth="1"/>
    <col min="151" max="156" width="7.85546875" style="5" bestFit="1" customWidth="1"/>
    <col min="157" max="164" width="12" style="5" bestFit="1" customWidth="1"/>
    <col min="165" max="166" width="12.85546875" style="5" bestFit="1" customWidth="1"/>
    <col min="167" max="168" width="19.140625" style="5" bestFit="1" customWidth="1"/>
    <col min="169" max="171" width="20.140625" style="5" bestFit="1" customWidth="1"/>
    <col min="172" max="173" width="16.85546875" style="5" bestFit="1" customWidth="1"/>
    <col min="174" max="175" width="14.7109375" style="5" bestFit="1" customWidth="1"/>
    <col min="176" max="178" width="15.7109375" style="5" bestFit="1" customWidth="1"/>
    <col min="179" max="183" width="22.7109375" style="5" bestFit="1" customWidth="1"/>
    <col min="184" max="188" width="15.5703125" style="5" bestFit="1" customWidth="1"/>
    <col min="189" max="16384" width="11.42578125" style="5"/>
  </cols>
  <sheetData>
    <row r="1" spans="1:133" x14ac:dyDescent="0.2">
      <c r="A1" s="5" t="s">
        <v>2029</v>
      </c>
      <c r="B1" s="5">
        <v>1</v>
      </c>
      <c r="C1" s="45" t="s">
        <v>2045</v>
      </c>
      <c r="D1" s="45"/>
      <c r="E1" s="45"/>
      <c r="CJ1" s="2"/>
      <c r="CK1" s="2"/>
      <c r="CL1" s="2"/>
      <c r="CM1" s="2"/>
      <c r="CN1" s="2"/>
      <c r="DU1" s="5"/>
      <c r="DV1" s="5"/>
      <c r="DW1" s="5"/>
      <c r="DX1" s="5"/>
      <c r="DY1" s="5"/>
    </row>
    <row r="2" spans="1:133" x14ac:dyDescent="0.2">
      <c r="A2" s="5" t="s">
        <v>193</v>
      </c>
      <c r="B2" s="5" t="s">
        <v>194</v>
      </c>
      <c r="BS2" s="2"/>
      <c r="BT2" s="2"/>
      <c r="BU2" s="2"/>
      <c r="BV2" s="2"/>
      <c r="BW2" s="2"/>
      <c r="BX2" s="2"/>
      <c r="BY2" s="2"/>
      <c r="BZ2" s="2"/>
      <c r="CA2" s="2"/>
      <c r="CB2" s="2"/>
      <c r="CC2" s="2"/>
      <c r="CD2" s="2"/>
      <c r="CE2" s="2"/>
      <c r="CF2" s="2"/>
      <c r="CG2" s="2"/>
      <c r="CH2" s="2"/>
      <c r="CI2" s="2"/>
      <c r="CJ2" s="2"/>
      <c r="CK2" s="2"/>
      <c r="CL2" s="2"/>
      <c r="CM2" s="2"/>
      <c r="CN2" s="2"/>
      <c r="DD2" s="5"/>
      <c r="DE2" s="5"/>
      <c r="DF2" s="5"/>
      <c r="DG2" s="5"/>
      <c r="DH2" s="5"/>
      <c r="DI2" s="5"/>
      <c r="DJ2" s="5"/>
      <c r="DK2" s="5"/>
      <c r="DL2" s="5"/>
      <c r="DM2" s="5"/>
      <c r="DN2" s="5"/>
      <c r="DO2" s="5"/>
      <c r="DP2" s="5"/>
      <c r="DQ2" s="5"/>
      <c r="DR2" s="5"/>
      <c r="DS2" s="5"/>
      <c r="DT2" s="5"/>
      <c r="DU2" s="5"/>
      <c r="DV2" s="5"/>
      <c r="DW2" s="5"/>
      <c r="DX2" s="5"/>
      <c r="DY2" s="5"/>
    </row>
    <row r="3" spans="1:133" x14ac:dyDescent="0.2">
      <c r="A3" s="13" t="s">
        <v>1</v>
      </c>
      <c r="B3" s="13" t="s">
        <v>195</v>
      </c>
      <c r="C3" s="14" t="s">
        <v>2010</v>
      </c>
      <c r="D3" s="83" t="s">
        <v>572</v>
      </c>
      <c r="E3" s="83" t="s">
        <v>573</v>
      </c>
      <c r="F3" s="83" t="s">
        <v>574</v>
      </c>
      <c r="G3" s="83" t="s">
        <v>570</v>
      </c>
      <c r="H3" s="83" t="s">
        <v>2116</v>
      </c>
      <c r="I3" s="83" t="s">
        <v>2117</v>
      </c>
      <c r="J3" s="83" t="s">
        <v>571</v>
      </c>
      <c r="K3" s="83" t="s">
        <v>575</v>
      </c>
      <c r="L3" s="83" t="s">
        <v>576</v>
      </c>
      <c r="M3" s="83" t="s">
        <v>577</v>
      </c>
      <c r="N3" s="83" t="s">
        <v>2121</v>
      </c>
      <c r="O3" s="83" t="s">
        <v>2122</v>
      </c>
      <c r="P3" s="83" t="s">
        <v>2123</v>
      </c>
      <c r="Q3" s="83" t="s">
        <v>2124</v>
      </c>
      <c r="R3" s="127" t="s">
        <v>2298</v>
      </c>
      <c r="S3" s="127" t="s">
        <v>2299</v>
      </c>
      <c r="BW3" s="2"/>
      <c r="BX3" s="2"/>
      <c r="BY3" s="2"/>
      <c r="BZ3" s="2"/>
      <c r="CA3" s="2"/>
      <c r="CB3" s="2"/>
      <c r="CC3" s="2"/>
      <c r="CD3" s="2"/>
      <c r="CE3" s="2"/>
      <c r="CF3" s="2"/>
      <c r="CG3" s="2"/>
      <c r="CH3" s="2"/>
      <c r="CI3" s="2"/>
      <c r="CJ3" s="2"/>
      <c r="CK3" s="2"/>
      <c r="CL3" s="2"/>
      <c r="CM3" s="2"/>
      <c r="CN3" s="2"/>
      <c r="DH3" s="5"/>
      <c r="DI3" s="5"/>
      <c r="DJ3" s="5"/>
      <c r="DK3" s="5"/>
      <c r="DL3" s="5"/>
      <c r="DM3" s="5"/>
      <c r="DN3" s="5"/>
      <c r="DO3" s="5"/>
      <c r="DP3" s="5"/>
      <c r="DQ3" s="5"/>
      <c r="DR3" s="5"/>
      <c r="DS3" s="5"/>
      <c r="DT3" s="5"/>
      <c r="DU3" s="5"/>
      <c r="DV3" s="5"/>
      <c r="DW3" s="5"/>
      <c r="DX3" s="5"/>
      <c r="DY3" s="5"/>
    </row>
    <row r="4" spans="1:133" x14ac:dyDescent="0.2">
      <c r="A4" s="41" t="s">
        <v>434</v>
      </c>
      <c r="B4" s="16" t="str">
        <f>VLOOKUP(A4,Suministros!$A:$B,2,0)</f>
        <v>MATERIAL PARA PUESTA A TIERRA</v>
      </c>
      <c r="C4" s="6"/>
      <c r="BW4" s="2"/>
      <c r="BX4" s="2"/>
      <c r="BY4" s="2"/>
      <c r="BZ4" s="2"/>
      <c r="CA4" s="2"/>
      <c r="CB4" s="2"/>
      <c r="CC4" s="2"/>
      <c r="CD4" s="2"/>
      <c r="CE4" s="2"/>
      <c r="CF4" s="2"/>
      <c r="CG4" s="2"/>
      <c r="CH4" s="2"/>
      <c r="CI4" s="2"/>
      <c r="CJ4" s="2"/>
      <c r="CK4" s="2"/>
      <c r="CL4" s="2"/>
      <c r="CM4" s="2"/>
      <c r="CN4" s="2"/>
      <c r="DH4" s="5"/>
      <c r="DI4" s="5"/>
      <c r="DJ4" s="5"/>
      <c r="DK4" s="5"/>
      <c r="DL4" s="5"/>
      <c r="DM4" s="5"/>
      <c r="DN4" s="5"/>
      <c r="DO4" s="5"/>
      <c r="DP4" s="5"/>
      <c r="DQ4" s="5"/>
      <c r="DR4" s="5"/>
      <c r="DS4" s="5"/>
      <c r="DT4" s="5"/>
      <c r="DU4" s="5"/>
      <c r="DV4" s="5"/>
      <c r="DW4" s="5"/>
      <c r="DX4" s="5"/>
      <c r="DY4" s="5"/>
    </row>
    <row r="5" spans="1:133" x14ac:dyDescent="0.2">
      <c r="A5" s="42">
        <v>15005</v>
      </c>
      <c r="B5" s="5" t="str">
        <f>VLOOKUP(A5,Suministros!$A:$B,2,0)</f>
        <v>Conector de Cobre tipo Perno Partido para Conductor de 16 mm²</v>
      </c>
      <c r="C5" s="6" t="str">
        <f>""&amp;VLOOKUP(A5,Suministros!$A:$C,3,0)</f>
        <v>und</v>
      </c>
      <c r="O5" s="5">
        <v>1</v>
      </c>
      <c r="P5" s="5">
        <v>1</v>
      </c>
      <c r="BW5" s="2"/>
      <c r="BX5" s="2"/>
      <c r="BY5" s="2"/>
      <c r="BZ5" s="2"/>
      <c r="CA5" s="2"/>
      <c r="CB5" s="2"/>
      <c r="CC5" s="2"/>
      <c r="CD5" s="2"/>
      <c r="CE5" s="2"/>
      <c r="CF5" s="2"/>
      <c r="CG5" s="2"/>
      <c r="CH5" s="2"/>
      <c r="CI5" s="2"/>
      <c r="CJ5" s="2"/>
      <c r="CK5" s="2"/>
      <c r="CL5" s="2"/>
      <c r="CM5" s="2"/>
      <c r="CN5" s="2"/>
      <c r="DH5" s="5"/>
      <c r="DI5" s="5"/>
      <c r="DJ5" s="5"/>
      <c r="DK5" s="5"/>
      <c r="DL5" s="5"/>
      <c r="DM5" s="5"/>
      <c r="DN5" s="5"/>
      <c r="DO5" s="5"/>
      <c r="DP5" s="5"/>
      <c r="DQ5" s="5"/>
      <c r="DR5" s="5"/>
      <c r="DS5" s="5"/>
      <c r="DT5" s="5"/>
      <c r="DU5" s="5"/>
      <c r="DV5" s="5"/>
      <c r="DW5" s="5"/>
      <c r="DX5" s="5"/>
      <c r="DY5" s="5"/>
    </row>
    <row r="6" spans="1:133" x14ac:dyDescent="0.2">
      <c r="A6" s="42">
        <v>15004</v>
      </c>
      <c r="B6" s="5" t="str">
        <f>VLOOKUP(A6,Suministros!$A:$B,2,0)</f>
        <v>Plancha Doblada de Cobre para toma a Tierra de Espigas y/o Pernos</v>
      </c>
      <c r="C6" s="6" t="str">
        <f>""&amp;VLOOKUP(A6,Suministros!$A:$C,3,0)</f>
        <v>und</v>
      </c>
      <c r="BW6" s="2"/>
      <c r="BX6" s="2"/>
      <c r="BY6" s="2"/>
      <c r="BZ6" s="2"/>
      <c r="CA6" s="2"/>
      <c r="CB6" s="2"/>
      <c r="CC6" s="2"/>
      <c r="CD6" s="2"/>
      <c r="CE6" s="2"/>
      <c r="CF6" s="2"/>
      <c r="CG6" s="2"/>
      <c r="CH6" s="2"/>
      <c r="CI6" s="2"/>
      <c r="CJ6" s="2"/>
      <c r="CK6" s="2"/>
      <c r="CL6" s="2"/>
      <c r="CM6" s="2"/>
      <c r="CN6" s="2"/>
      <c r="DH6" s="5"/>
      <c r="DI6" s="5"/>
      <c r="DJ6" s="5"/>
      <c r="DK6" s="5"/>
      <c r="DL6" s="5"/>
      <c r="DM6" s="5"/>
      <c r="DN6" s="5"/>
      <c r="DO6" s="5"/>
      <c r="DP6" s="5"/>
      <c r="DQ6" s="5"/>
      <c r="DR6" s="5"/>
      <c r="DS6" s="5"/>
      <c r="DT6" s="5"/>
      <c r="DU6" s="5"/>
      <c r="DV6" s="5"/>
      <c r="DW6" s="5"/>
      <c r="DX6" s="5"/>
      <c r="DY6" s="5"/>
    </row>
    <row r="7" spans="1:133" x14ac:dyDescent="0.2">
      <c r="A7" s="42">
        <v>15002</v>
      </c>
      <c r="B7" s="5" t="str">
        <f>VLOOKUP(A7,Suministros!$A:$B,2,0)</f>
        <v>Conector de Bronce para Electrodo de 16 mm ø y Conductor de Cobre de 16 mm²</v>
      </c>
      <c r="C7" s="6" t="str">
        <f>""&amp;VLOOKUP(A7,Suministros!$A:$C,3,0)</f>
        <v>und</v>
      </c>
      <c r="N7" s="5">
        <v>1</v>
      </c>
      <c r="O7" s="5">
        <v>2</v>
      </c>
      <c r="P7" s="5">
        <v>3</v>
      </c>
      <c r="BW7" s="2"/>
      <c r="BX7" s="2"/>
      <c r="BY7" s="2"/>
      <c r="BZ7" s="2"/>
      <c r="CA7" s="2"/>
      <c r="CB7" s="2"/>
      <c r="CC7" s="2"/>
      <c r="CD7" s="2"/>
      <c r="CE7" s="2"/>
      <c r="CF7" s="2"/>
      <c r="CG7" s="2"/>
      <c r="CH7" s="2"/>
      <c r="CI7" s="2"/>
      <c r="CJ7" s="2"/>
      <c r="CK7" s="2"/>
      <c r="CL7" s="2"/>
      <c r="CM7" s="2"/>
      <c r="CN7" s="2"/>
      <c r="DH7" s="5"/>
      <c r="DI7" s="5"/>
      <c r="DJ7" s="5"/>
      <c r="DK7" s="5"/>
      <c r="DL7" s="5"/>
      <c r="DM7" s="5"/>
      <c r="DN7" s="5"/>
      <c r="DO7" s="5"/>
      <c r="DP7" s="5"/>
      <c r="DQ7" s="5"/>
      <c r="DR7" s="5"/>
      <c r="DS7" s="5"/>
      <c r="DT7" s="5"/>
      <c r="DU7" s="5"/>
      <c r="DV7" s="5"/>
      <c r="DW7" s="5"/>
      <c r="DX7" s="5"/>
      <c r="DY7" s="5"/>
    </row>
    <row r="8" spans="1:133" x14ac:dyDescent="0.2">
      <c r="A8" s="42">
        <v>15006</v>
      </c>
      <c r="B8" s="5" t="str">
        <f>VLOOKUP(A8,Suministros!$A:$B,2,0)</f>
        <v>Conector Doble Via Bimetálico para Cable de Acero de 10 mm ø y Cobre de 16 mm²</v>
      </c>
      <c r="C8" s="6" t="str">
        <f>""&amp;VLOOKUP(A8,Suministros!$A:$C,3,0)</f>
        <v>und</v>
      </c>
      <c r="BW8" s="2"/>
      <c r="BX8" s="2"/>
      <c r="BY8" s="2"/>
      <c r="BZ8" s="2"/>
      <c r="CA8" s="2"/>
      <c r="CB8" s="2"/>
      <c r="CC8" s="2"/>
      <c r="CD8" s="2"/>
      <c r="CE8" s="2"/>
      <c r="CF8" s="2"/>
      <c r="CG8" s="2"/>
      <c r="CH8" s="2"/>
      <c r="CI8" s="2"/>
      <c r="CJ8" s="2"/>
      <c r="CK8" s="2"/>
      <c r="CL8" s="2"/>
      <c r="CM8" s="2"/>
      <c r="CN8" s="2"/>
      <c r="DH8" s="5"/>
      <c r="DI8" s="5"/>
      <c r="DJ8" s="5"/>
      <c r="DK8" s="5"/>
      <c r="DL8" s="5"/>
      <c r="DM8" s="5"/>
      <c r="DN8" s="5"/>
      <c r="DO8" s="5"/>
      <c r="DP8" s="5"/>
      <c r="DQ8" s="5"/>
      <c r="DR8" s="5"/>
      <c r="DS8" s="5"/>
      <c r="DT8" s="5"/>
      <c r="DU8" s="5"/>
      <c r="DV8" s="5"/>
      <c r="DW8" s="5"/>
      <c r="DX8" s="5"/>
      <c r="DY8" s="5"/>
    </row>
    <row r="9" spans="1:133" x14ac:dyDescent="0.2">
      <c r="A9" s="42">
        <v>15001</v>
      </c>
      <c r="B9" s="5" t="str">
        <f>VLOOKUP(A9,Suministros!$A:$B,2,0)</f>
        <v>Electrodo de Acero Recubierto de Cobre de 16 mm Ø x 2,40 m</v>
      </c>
      <c r="C9" s="6" t="str">
        <f>""&amp;VLOOKUP(A9,Suministros!$A:$C,3,0)</f>
        <v>und</v>
      </c>
      <c r="D9" s="5">
        <v>1</v>
      </c>
      <c r="E9" s="5">
        <v>2</v>
      </c>
      <c r="F9" s="5">
        <v>3</v>
      </c>
      <c r="K9" s="5">
        <v>1</v>
      </c>
      <c r="L9" s="5">
        <v>2</v>
      </c>
      <c r="M9" s="5">
        <v>3</v>
      </c>
      <c r="N9" s="5">
        <v>1</v>
      </c>
      <c r="O9" s="5">
        <v>2</v>
      </c>
      <c r="P9" s="5">
        <v>3</v>
      </c>
      <c r="BW9" s="2"/>
      <c r="BX9" s="2"/>
      <c r="BY9" s="2"/>
      <c r="BZ9" s="2"/>
      <c r="CA9" s="2"/>
      <c r="CB9" s="2"/>
      <c r="CC9" s="2"/>
      <c r="CD9" s="2"/>
      <c r="CE9" s="2"/>
      <c r="CF9" s="2"/>
      <c r="CG9" s="2"/>
      <c r="CH9" s="2"/>
      <c r="CI9" s="2"/>
      <c r="CJ9" s="2"/>
      <c r="CK9" s="2"/>
      <c r="CL9" s="2"/>
      <c r="CM9" s="2"/>
      <c r="CN9" s="2"/>
      <c r="DH9" s="5"/>
      <c r="DI9" s="5"/>
      <c r="DJ9" s="5"/>
      <c r="DK9" s="5"/>
      <c r="DL9" s="5"/>
      <c r="DM9" s="5"/>
      <c r="DN9" s="5"/>
      <c r="DO9" s="5"/>
      <c r="DP9" s="5"/>
      <c r="DQ9" s="5"/>
      <c r="DR9" s="5"/>
      <c r="DS9" s="5"/>
      <c r="DT9" s="5"/>
      <c r="DU9" s="5"/>
      <c r="DV9" s="5"/>
      <c r="DW9" s="5"/>
      <c r="DX9" s="5"/>
      <c r="DY9" s="5"/>
    </row>
    <row r="10" spans="1:133" x14ac:dyDescent="0.2">
      <c r="A10" s="42">
        <v>15003</v>
      </c>
      <c r="B10" s="5" t="str">
        <f>VLOOKUP(A10,Suministros!$A:$B,2,0)</f>
        <v>Caja Registro de Concreto para Puesta a Tierra 0,50 x 0,50 x 0,45 m</v>
      </c>
      <c r="C10" s="6" t="str">
        <f>""&amp;VLOOKUP(A10,Suministros!$A:$C,3,0)</f>
        <v>und</v>
      </c>
      <c r="D10" s="5">
        <v>1</v>
      </c>
      <c r="E10" s="5">
        <v>1</v>
      </c>
      <c r="F10" s="5">
        <v>1</v>
      </c>
      <c r="K10" s="5">
        <v>1</v>
      </c>
      <c r="L10" s="5">
        <v>1</v>
      </c>
      <c r="M10" s="5">
        <v>1</v>
      </c>
      <c r="N10" s="5">
        <v>1</v>
      </c>
      <c r="O10" s="5">
        <v>1</v>
      </c>
      <c r="P10" s="5">
        <v>1</v>
      </c>
      <c r="BW10" s="2"/>
      <c r="BX10" s="2"/>
      <c r="BY10" s="2"/>
      <c r="BZ10" s="2"/>
      <c r="CA10" s="2"/>
      <c r="CB10" s="2"/>
      <c r="CC10" s="2"/>
      <c r="CD10" s="2"/>
      <c r="CE10" s="2"/>
      <c r="CF10" s="2"/>
      <c r="CG10" s="2"/>
      <c r="CH10" s="2"/>
      <c r="CI10" s="2"/>
      <c r="CJ10" s="2"/>
      <c r="CK10" s="2"/>
      <c r="CL10" s="2"/>
      <c r="CM10" s="2"/>
      <c r="CN10" s="2"/>
      <c r="DH10" s="5"/>
      <c r="DI10" s="5"/>
      <c r="DJ10" s="5"/>
      <c r="DK10" s="5"/>
      <c r="DL10" s="5"/>
      <c r="DM10" s="5"/>
      <c r="DN10" s="5"/>
      <c r="DO10" s="5"/>
      <c r="DP10" s="5"/>
      <c r="DQ10" s="5"/>
      <c r="DR10" s="5"/>
      <c r="DS10" s="5"/>
      <c r="DT10" s="5"/>
      <c r="DU10" s="5"/>
      <c r="DV10" s="5"/>
      <c r="DW10" s="5"/>
      <c r="DX10" s="5"/>
      <c r="DY10" s="5"/>
    </row>
    <row r="11" spans="1:133" x14ac:dyDescent="0.2">
      <c r="A11" s="42">
        <v>15007</v>
      </c>
      <c r="B11" s="5" t="str">
        <f>VLOOKUP(A11,Suministros!$A:$B,2,0)</f>
        <v>Conector de Bronce para Electrodo de 16 mm ø y Cable de Acero con Recubrimiento Metalúrgico de Cobre de 4 AWG (21,15 mm2)</v>
      </c>
      <c r="C11" s="6" t="str">
        <f>""&amp;VLOOKUP(A11,Suministros!$A:$C,3,0)</f>
        <v>und</v>
      </c>
      <c r="D11" s="5">
        <v>1</v>
      </c>
      <c r="E11" s="5">
        <v>2</v>
      </c>
      <c r="F11" s="5">
        <v>3</v>
      </c>
      <c r="K11" s="5">
        <v>1</v>
      </c>
      <c r="L11" s="5">
        <v>2</v>
      </c>
      <c r="M11" s="5">
        <v>3</v>
      </c>
      <c r="BW11" s="2"/>
      <c r="BX11" s="2"/>
      <c r="BY11" s="2"/>
      <c r="BZ11" s="2"/>
      <c r="CA11" s="2"/>
      <c r="CB11" s="2"/>
      <c r="CC11" s="2"/>
      <c r="CD11" s="2"/>
      <c r="CE11" s="2"/>
      <c r="CF11" s="2"/>
      <c r="CG11" s="2"/>
      <c r="CH11" s="2"/>
      <c r="CI11" s="2"/>
      <c r="CJ11" s="2"/>
      <c r="CK11" s="2"/>
      <c r="CL11" s="2"/>
      <c r="CM11" s="2"/>
      <c r="CN11" s="2"/>
      <c r="DH11" s="5"/>
      <c r="DI11" s="5"/>
      <c r="DJ11" s="5"/>
      <c r="DK11" s="5"/>
      <c r="DL11" s="5"/>
      <c r="DM11" s="5"/>
      <c r="DN11" s="5"/>
      <c r="DO11" s="5"/>
      <c r="DP11" s="5"/>
      <c r="DQ11" s="5"/>
      <c r="DR11" s="5"/>
      <c r="DS11" s="5"/>
      <c r="DT11" s="5"/>
      <c r="DU11" s="5"/>
      <c r="DV11" s="5"/>
      <c r="DW11" s="5"/>
      <c r="DX11" s="5"/>
      <c r="DY11" s="5"/>
    </row>
    <row r="12" spans="1:133" x14ac:dyDescent="0.2">
      <c r="A12" s="42">
        <v>15008</v>
      </c>
      <c r="B12" s="5" t="str">
        <f>VLOOKUP(A12,Suministros!$A:$B,2,0)</f>
        <v>Conector de Cobre tipo Perno Partido para Cable de Acero con Recubrimiento Metalúrgico de Cobre de 4 AWG (21,15 mm2)</v>
      </c>
      <c r="C12" s="6" t="str">
        <f>""&amp;VLOOKUP(A12,Suministros!$A:$C,3,0)</f>
        <v>und</v>
      </c>
      <c r="E12" s="5">
        <v>1</v>
      </c>
      <c r="F12" s="5">
        <v>1</v>
      </c>
      <c r="BW12" s="2"/>
      <c r="BX12" s="2"/>
      <c r="BY12" s="2"/>
      <c r="BZ12" s="2"/>
      <c r="CA12" s="2"/>
      <c r="CB12" s="2"/>
      <c r="CC12" s="2"/>
      <c r="CD12" s="2"/>
      <c r="CE12" s="2"/>
      <c r="CF12" s="2"/>
      <c r="CG12" s="2"/>
      <c r="CH12" s="2"/>
      <c r="CI12" s="2"/>
      <c r="CJ12" s="2"/>
      <c r="CK12" s="2"/>
      <c r="CL12" s="2"/>
      <c r="CM12" s="2"/>
      <c r="CN12" s="2"/>
      <c r="DH12" s="5"/>
      <c r="DI12" s="5"/>
      <c r="DJ12" s="5"/>
      <c r="DK12" s="5"/>
      <c r="DL12" s="5"/>
      <c r="DM12" s="5"/>
      <c r="DN12" s="5"/>
      <c r="DO12" s="5"/>
      <c r="DP12" s="5"/>
      <c r="DQ12" s="5"/>
      <c r="DR12" s="5"/>
      <c r="DS12" s="5"/>
      <c r="DT12" s="5"/>
      <c r="DU12" s="5"/>
      <c r="DV12" s="5"/>
      <c r="DW12" s="5"/>
      <c r="DX12" s="5"/>
      <c r="DY12" s="5"/>
    </row>
    <row r="13" spans="1:133" x14ac:dyDescent="0.2">
      <c r="A13" s="42">
        <v>15009</v>
      </c>
      <c r="B13" s="5" t="str">
        <f>VLOOKUP(A13,Suministros!$A:$B,2,0)</f>
        <v>Conector Doble Via Bimetálico para Cable de Acero de 10 mm ø y para Cable de Acero con Recubrimiento Metalúrgico de Cobre de 4 AWG (21,15 mm2)</v>
      </c>
      <c r="C13" s="6" t="str">
        <f>""&amp;VLOOKUP(A13,Suministros!$A:$C,3,0)</f>
        <v>und</v>
      </c>
      <c r="CE13" s="2"/>
      <c r="CF13" s="2"/>
      <c r="CG13" s="2"/>
      <c r="CH13" s="2"/>
      <c r="CI13" s="2"/>
      <c r="CJ13" s="2"/>
      <c r="CK13" s="2"/>
      <c r="CL13" s="2"/>
      <c r="CM13" s="2"/>
      <c r="CN13" s="2"/>
      <c r="DP13" s="5"/>
      <c r="DQ13" s="5"/>
      <c r="DR13" s="5"/>
      <c r="DS13" s="5"/>
      <c r="DT13" s="5"/>
      <c r="DU13" s="5"/>
      <c r="DV13" s="5"/>
      <c r="DW13" s="5"/>
      <c r="DX13" s="5"/>
      <c r="DY13" s="5"/>
    </row>
    <row r="14" spans="1:133" x14ac:dyDescent="0.2">
      <c r="C14" s="6"/>
      <c r="CJ14" s="2"/>
      <c r="CK14" s="2"/>
      <c r="CL14" s="2"/>
      <c r="CM14" s="2"/>
      <c r="CN14" s="2"/>
      <c r="DU14" s="5"/>
      <c r="DV14" s="5"/>
      <c r="DW14" s="5"/>
      <c r="DX14" s="5"/>
      <c r="DY14" s="5"/>
    </row>
    <row r="15" spans="1:133" s="2" customFormat="1" x14ac:dyDescent="0.2">
      <c r="A15" s="2" t="s">
        <v>193</v>
      </c>
      <c r="B15" s="2" t="s">
        <v>477</v>
      </c>
      <c r="C15" s="7"/>
      <c r="EC15" s="5"/>
    </row>
    <row r="16" spans="1:133" s="2" customFormat="1" x14ac:dyDescent="0.2">
      <c r="A16" s="13" t="s">
        <v>1</v>
      </c>
      <c r="B16" s="13" t="s">
        <v>195</v>
      </c>
      <c r="C16" s="14" t="s">
        <v>2010</v>
      </c>
      <c r="D16" s="81" t="str">
        <f>+D3</f>
        <v>PAT-1</v>
      </c>
      <c r="E16" s="81" t="str">
        <f>+E3</f>
        <v>PAT-2</v>
      </c>
      <c r="F16" s="81" t="str">
        <f>+F3</f>
        <v>PAT-3</v>
      </c>
      <c r="G16" s="81" t="str">
        <f>+G3</f>
        <v>PAT-1C</v>
      </c>
      <c r="H16" s="81" t="s">
        <v>2116</v>
      </c>
      <c r="I16" s="81" t="s">
        <v>2117</v>
      </c>
      <c r="J16" s="81" t="str">
        <f>+J3</f>
        <v>PAT-1CS</v>
      </c>
      <c r="K16" s="81" t="str">
        <f>+K3</f>
        <v>PAT-1S</v>
      </c>
      <c r="L16" s="81" t="str">
        <f>+L3</f>
        <v>PAT-2S</v>
      </c>
      <c r="M16" s="81" t="str">
        <f>+M3</f>
        <v>PAT-3S</v>
      </c>
      <c r="N16" s="78" t="s">
        <v>2121</v>
      </c>
      <c r="O16" s="78" t="s">
        <v>2122</v>
      </c>
      <c r="P16" s="78" t="s">
        <v>2123</v>
      </c>
      <c r="Q16" s="78" t="s">
        <v>2124</v>
      </c>
      <c r="R16" s="126" t="s">
        <v>2298</v>
      </c>
      <c r="S16" s="126" t="s">
        <v>2299</v>
      </c>
      <c r="EC16" s="5"/>
    </row>
    <row r="17" spans="1:133" s="2" customFormat="1" x14ac:dyDescent="0.2">
      <c r="A17" s="16" t="s">
        <v>352</v>
      </c>
      <c r="B17" s="16" t="s">
        <v>353</v>
      </c>
      <c r="C17" s="7"/>
      <c r="EC17" s="5"/>
    </row>
    <row r="18" spans="1:133" s="2" customFormat="1" x14ac:dyDescent="0.2">
      <c r="A18" s="5">
        <v>1</v>
      </c>
      <c r="B18" s="2" t="str">
        <f>+B31</f>
        <v>Listón de madera tratada 50 x 19 mm sección, 2,7 m longitud (incluye clavos de fijación)</v>
      </c>
      <c r="C18" s="7" t="str">
        <f>+C31</f>
        <v>und</v>
      </c>
      <c r="D18" s="2">
        <v>1</v>
      </c>
      <c r="E18" s="2">
        <v>1</v>
      </c>
      <c r="F18" s="2">
        <v>1</v>
      </c>
      <c r="G18" s="2">
        <v>1</v>
      </c>
      <c r="H18" s="2">
        <v>2</v>
      </c>
      <c r="I18" s="2">
        <v>3</v>
      </c>
      <c r="J18" s="2">
        <v>1</v>
      </c>
      <c r="K18" s="2">
        <v>1</v>
      </c>
      <c r="L18" s="2">
        <v>1</v>
      </c>
      <c r="M18" s="2">
        <v>1</v>
      </c>
      <c r="N18" s="2">
        <v>1</v>
      </c>
      <c r="O18" s="2">
        <v>1</v>
      </c>
      <c r="P18" s="2">
        <v>1</v>
      </c>
      <c r="Q18" s="2">
        <v>1</v>
      </c>
      <c r="R18" s="2">
        <v>2</v>
      </c>
      <c r="S18" s="2">
        <v>3</v>
      </c>
      <c r="EC18" s="5"/>
    </row>
    <row r="19" spans="1:133" s="2" customFormat="1" x14ac:dyDescent="0.2">
      <c r="A19" s="16" t="s">
        <v>434</v>
      </c>
      <c r="B19" s="4" t="s">
        <v>435</v>
      </c>
      <c r="C19" s="7"/>
      <c r="EC19" s="5"/>
    </row>
    <row r="20" spans="1:133" s="2" customFormat="1" x14ac:dyDescent="0.2">
      <c r="A20" s="5">
        <v>2</v>
      </c>
      <c r="B20" s="2" t="str">
        <f t="shared" ref="B20:C22" si="0">+B33</f>
        <v>Grapa en "U" para fijar conductor de PAT a Poste de Madera</v>
      </c>
      <c r="C20" s="7" t="str">
        <f t="shared" si="0"/>
        <v>und</v>
      </c>
      <c r="D20" s="2">
        <v>1</v>
      </c>
      <c r="E20" s="2">
        <v>1</v>
      </c>
      <c r="F20" s="2">
        <v>1</v>
      </c>
      <c r="G20" s="2">
        <v>1</v>
      </c>
      <c r="H20" s="2">
        <v>2</v>
      </c>
      <c r="I20" s="2">
        <v>3</v>
      </c>
      <c r="J20" s="2">
        <v>1</v>
      </c>
      <c r="K20" s="2">
        <v>1</v>
      </c>
      <c r="L20" s="2">
        <v>1</v>
      </c>
      <c r="M20" s="2">
        <v>1</v>
      </c>
      <c r="N20" s="2">
        <v>1</v>
      </c>
      <c r="O20" s="2">
        <v>1</v>
      </c>
      <c r="P20" s="2">
        <v>1</v>
      </c>
      <c r="Q20" s="2">
        <v>1</v>
      </c>
      <c r="R20" s="2">
        <v>2</v>
      </c>
      <c r="S20" s="2">
        <v>3</v>
      </c>
      <c r="EC20" s="5"/>
    </row>
    <row r="21" spans="1:133" s="2" customFormat="1" x14ac:dyDescent="0.2">
      <c r="A21" s="5">
        <v>3</v>
      </c>
      <c r="B21" s="2" t="str">
        <f t="shared" si="0"/>
        <v>Placa de Señalización de Poste (Puesta a Tierra)</v>
      </c>
      <c r="C21" s="7" t="str">
        <f t="shared" si="0"/>
        <v>und</v>
      </c>
      <c r="D21" s="2">
        <v>1</v>
      </c>
      <c r="E21" s="2">
        <v>1</v>
      </c>
      <c r="F21" s="2">
        <v>1</v>
      </c>
      <c r="K21" s="2">
        <v>1</v>
      </c>
      <c r="L21" s="2">
        <v>1</v>
      </c>
      <c r="M21" s="2">
        <v>1</v>
      </c>
      <c r="N21" s="2">
        <v>1</v>
      </c>
      <c r="O21" s="2">
        <v>1</v>
      </c>
      <c r="P21" s="2">
        <v>1</v>
      </c>
      <c r="EC21" s="5"/>
    </row>
    <row r="22" spans="1:133" s="2" customFormat="1" x14ac:dyDescent="0.2">
      <c r="A22" s="5">
        <v>4</v>
      </c>
      <c r="B22" s="2" t="str">
        <f t="shared" si="0"/>
        <v>Plantilla para Señalización de Poste (Puesta a Tierra)</v>
      </c>
      <c r="C22" s="7" t="str">
        <f t="shared" si="0"/>
        <v>und-0+</v>
      </c>
      <c r="D22" s="2">
        <v>1</v>
      </c>
      <c r="E22" s="2">
        <f>+D22</f>
        <v>1</v>
      </c>
      <c r="F22" s="2">
        <f>+E22</f>
        <v>1</v>
      </c>
      <c r="K22" s="2">
        <f>+E22</f>
        <v>1</v>
      </c>
      <c r="L22" s="2">
        <f>+F22</f>
        <v>1</v>
      </c>
      <c r="M22" s="2">
        <f>+L22</f>
        <v>1</v>
      </c>
      <c r="N22" s="2">
        <v>1</v>
      </c>
      <c r="O22" s="2">
        <f>+N22</f>
        <v>1</v>
      </c>
      <c r="P22" s="2">
        <f>+O22</f>
        <v>1</v>
      </c>
      <c r="EC22" s="5"/>
    </row>
    <row r="23" spans="1:133" s="2" customFormat="1" x14ac:dyDescent="0.2">
      <c r="A23" s="16" t="s">
        <v>438</v>
      </c>
      <c r="B23" s="4" t="str">
        <f>+B36</f>
        <v>CABLE DE ACERO RECUBIERTO DE COBRE</v>
      </c>
      <c r="C23" s="7"/>
      <c r="EC23" s="5"/>
    </row>
    <row r="24" spans="1:133" s="2" customFormat="1" x14ac:dyDescent="0.2">
      <c r="A24" s="5">
        <v>5</v>
      </c>
      <c r="B24" s="2" t="str">
        <f>+B37</f>
        <v>Cable de Acero con Recubrimiento Metalúrgico de Cu de 4 AWG (21,15 mm²), para Puesta a Tierra</v>
      </c>
      <c r="C24" s="7" t="str">
        <f>+C37</f>
        <v>m</v>
      </c>
      <c r="D24" s="2">
        <v>1</v>
      </c>
      <c r="E24" s="2">
        <v>1</v>
      </c>
      <c r="F24" s="2">
        <v>1</v>
      </c>
      <c r="G24" s="2">
        <v>1</v>
      </c>
      <c r="H24" s="2">
        <v>2</v>
      </c>
      <c r="I24" s="2">
        <v>3</v>
      </c>
      <c r="J24" s="2">
        <v>1</v>
      </c>
      <c r="K24" s="2">
        <v>1</v>
      </c>
      <c r="L24" s="2">
        <v>1</v>
      </c>
      <c r="M24" s="2">
        <v>1</v>
      </c>
      <c r="EC24" s="5"/>
    </row>
    <row r="25" spans="1:133" s="2" customFormat="1" x14ac:dyDescent="0.2">
      <c r="A25" s="16" t="s">
        <v>463</v>
      </c>
      <c r="B25" s="4" t="str">
        <f>+B38</f>
        <v>CONDUCTOR DE COBRE</v>
      </c>
      <c r="C25" s="7"/>
      <c r="EC25" s="5"/>
    </row>
    <row r="26" spans="1:133" s="2" customFormat="1" x14ac:dyDescent="0.2">
      <c r="A26" s="5">
        <v>6</v>
      </c>
      <c r="B26" s="2" t="str">
        <f>+B39</f>
        <v>Conductor de Cobre Recocido, Cableado, de 16 mm², para Puesta a Tierra</v>
      </c>
      <c r="C26" s="7" t="str">
        <f>+C39</f>
        <v>m</v>
      </c>
      <c r="N26" s="2">
        <v>1</v>
      </c>
      <c r="O26" s="2">
        <v>1</v>
      </c>
      <c r="P26" s="2">
        <v>1</v>
      </c>
      <c r="Q26" s="2">
        <v>1</v>
      </c>
      <c r="R26" s="2">
        <v>2</v>
      </c>
      <c r="S26" s="2">
        <v>3</v>
      </c>
      <c r="EC26" s="5"/>
    </row>
    <row r="27" spans="1:133" s="2" customFormat="1" x14ac:dyDescent="0.2">
      <c r="A27" s="16"/>
      <c r="C27" s="7"/>
      <c r="EB27" s="5"/>
    </row>
    <row r="28" spans="1:133" s="2" customFormat="1" x14ac:dyDescent="0.2">
      <c r="A28" s="2" t="s">
        <v>193</v>
      </c>
      <c r="B28" s="2" t="s">
        <v>491</v>
      </c>
      <c r="C28" s="7"/>
      <c r="EC28" s="5"/>
    </row>
    <row r="29" spans="1:133" s="2" customFormat="1" x14ac:dyDescent="0.2">
      <c r="A29" s="13" t="s">
        <v>1</v>
      </c>
      <c r="B29" s="13" t="s">
        <v>195</v>
      </c>
      <c r="C29" s="14" t="s">
        <v>2010</v>
      </c>
      <c r="D29" s="82" t="s">
        <v>1</v>
      </c>
      <c r="E29" s="82" t="s">
        <v>492</v>
      </c>
      <c r="F29" s="82" t="s">
        <v>493</v>
      </c>
      <c r="G29" s="82" t="s">
        <v>492</v>
      </c>
      <c r="H29" s="82" t="s">
        <v>493</v>
      </c>
      <c r="I29" s="82" t="s">
        <v>492</v>
      </c>
      <c r="J29" s="82" t="s">
        <v>493</v>
      </c>
      <c r="K29" s="82" t="s">
        <v>492</v>
      </c>
      <c r="L29" s="82" t="s">
        <v>493</v>
      </c>
      <c r="M29" s="82" t="s">
        <v>492</v>
      </c>
      <c r="N29" s="82" t="s">
        <v>493</v>
      </c>
      <c r="O29" s="82" t="s">
        <v>492</v>
      </c>
      <c r="P29" s="82" t="s">
        <v>493</v>
      </c>
      <c r="Q29" s="82" t="s">
        <v>492</v>
      </c>
      <c r="R29" s="82" t="s">
        <v>493</v>
      </c>
      <c r="S29" s="82" t="s">
        <v>492</v>
      </c>
      <c r="T29" s="82" t="s">
        <v>493</v>
      </c>
      <c r="U29" s="82" t="s">
        <v>492</v>
      </c>
      <c r="V29" s="82" t="s">
        <v>493</v>
      </c>
      <c r="W29" s="82" t="s">
        <v>492</v>
      </c>
      <c r="X29" s="82" t="s">
        <v>493</v>
      </c>
      <c r="Y29" s="82" t="s">
        <v>492</v>
      </c>
      <c r="Z29" s="82" t="s">
        <v>493</v>
      </c>
      <c r="AA29" s="82" t="s">
        <v>492</v>
      </c>
      <c r="AB29" s="82" t="s">
        <v>493</v>
      </c>
      <c r="AC29" s="82" t="s">
        <v>492</v>
      </c>
      <c r="AD29" s="82" t="s">
        <v>493</v>
      </c>
      <c r="AE29" s="82" t="s">
        <v>492</v>
      </c>
      <c r="AF29" s="82" t="s">
        <v>493</v>
      </c>
      <c r="AG29" s="82" t="s">
        <v>492</v>
      </c>
      <c r="AH29" s="82" t="s">
        <v>493</v>
      </c>
      <c r="AI29" s="82" t="s">
        <v>492</v>
      </c>
      <c r="AJ29" s="82" t="s">
        <v>493</v>
      </c>
      <c r="AK29" s="82" t="s">
        <v>492</v>
      </c>
      <c r="AL29" s="82" t="s">
        <v>493</v>
      </c>
      <c r="DY29" s="5"/>
    </row>
    <row r="30" spans="1:133" s="2" customFormat="1" x14ac:dyDescent="0.2">
      <c r="A30" s="41" t="s">
        <v>352</v>
      </c>
      <c r="B30" s="16" t="str">
        <f>VLOOKUP(A30,Suministros!$A:$B,2,0)</f>
        <v>CRUCETAS DE MADERA DE PROCEDENCIA NACIONAL</v>
      </c>
      <c r="C30" s="7" t="s">
        <v>1652</v>
      </c>
      <c r="DY30" s="5"/>
    </row>
    <row r="31" spans="1:133" s="2" customFormat="1" x14ac:dyDescent="0.2">
      <c r="A31" s="42">
        <v>1011</v>
      </c>
      <c r="B31" s="5" t="str">
        <f>VLOOKUP(A31,Suministros!$A:$B,2,0)</f>
        <v>Listón de madera tratada 50 x 19 mm sección, 2,7 m longitud (incluye clavos de fijación)</v>
      </c>
      <c r="C31" s="6" t="str">
        <f>""&amp;VLOOKUP(A31,Suministros!$A:$C,3,0)</f>
        <v>und</v>
      </c>
      <c r="D31" s="7">
        <v>1</v>
      </c>
      <c r="E31" s="7" t="s">
        <v>588</v>
      </c>
      <c r="F31" s="7">
        <v>1</v>
      </c>
      <c r="G31" s="7" t="s">
        <v>821</v>
      </c>
      <c r="H31" s="7">
        <v>1</v>
      </c>
      <c r="I31" s="7" t="s">
        <v>589</v>
      </c>
      <c r="J31" s="7">
        <v>1</v>
      </c>
      <c r="K31" s="25" t="s">
        <v>831</v>
      </c>
      <c r="L31" s="25">
        <v>1</v>
      </c>
      <c r="M31" s="25" t="s">
        <v>833</v>
      </c>
      <c r="N31" s="25">
        <v>1</v>
      </c>
      <c r="O31" s="25" t="s">
        <v>827</v>
      </c>
      <c r="P31" s="25">
        <v>1</v>
      </c>
      <c r="Q31" s="25" t="s">
        <v>829</v>
      </c>
      <c r="R31" s="25">
        <v>1</v>
      </c>
      <c r="DY31" s="5"/>
    </row>
    <row r="32" spans="1:133" s="2" customFormat="1" x14ac:dyDescent="0.2">
      <c r="A32" s="41" t="s">
        <v>434</v>
      </c>
      <c r="B32" s="16" t="str">
        <f>VLOOKUP(A32,Suministros!$A:$B,2,0)</f>
        <v>MATERIAL PARA PUESTA A TIERRA</v>
      </c>
      <c r="C32" s="7"/>
      <c r="D32" s="7"/>
      <c r="E32" s="7"/>
      <c r="F32" s="7"/>
      <c r="G32" s="7"/>
      <c r="H32" s="7"/>
      <c r="I32" s="7"/>
      <c r="J32" s="7"/>
      <c r="DY32" s="5"/>
    </row>
    <row r="33" spans="1:129" s="2" customFormat="1" x14ac:dyDescent="0.2">
      <c r="A33" s="42">
        <v>15010</v>
      </c>
      <c r="B33" s="5" t="str">
        <f>VLOOKUP(A33,Suministros!$A:$B,2,0)</f>
        <v>Grapa en "U" para fijar conductor de PAT a Poste de Madera</v>
      </c>
      <c r="C33" s="6" t="str">
        <f>""&amp;VLOOKUP(A33,Suministros!$A:$C,3,0)</f>
        <v>und</v>
      </c>
      <c r="D33" s="7">
        <v>2</v>
      </c>
      <c r="E33" s="7" t="s">
        <v>588</v>
      </c>
      <c r="F33" s="7">
        <v>60</v>
      </c>
      <c r="G33" s="7" t="s">
        <v>821</v>
      </c>
      <c r="H33" s="7">
        <v>60</v>
      </c>
      <c r="I33" s="7" t="s">
        <v>589</v>
      </c>
      <c r="J33" s="7">
        <v>60</v>
      </c>
      <c r="K33" s="25" t="s">
        <v>831</v>
      </c>
      <c r="L33" s="25">
        <v>60</v>
      </c>
      <c r="M33" s="25" t="s">
        <v>833</v>
      </c>
      <c r="N33" s="25">
        <v>60</v>
      </c>
      <c r="O33" s="25" t="s">
        <v>827</v>
      </c>
      <c r="P33" s="25">
        <v>55</v>
      </c>
      <c r="Q33" s="25" t="s">
        <v>829</v>
      </c>
      <c r="R33" s="25">
        <v>55</v>
      </c>
      <c r="DY33" s="5"/>
    </row>
    <row r="34" spans="1:129" x14ac:dyDescent="0.2">
      <c r="A34" s="42">
        <v>15011</v>
      </c>
      <c r="B34" s="5" t="str">
        <f>VLOOKUP(A34,Suministros!$A:$B,2,0)</f>
        <v>Placa de Señalización de Poste (Puesta a Tierra)</v>
      </c>
      <c r="C34" s="6" t="str">
        <f>""&amp;VLOOKUP(A34,Suministros!$A:$C,3,0)</f>
        <v>und</v>
      </c>
      <c r="D34" s="6">
        <v>3</v>
      </c>
      <c r="E34" s="7" t="s">
        <v>588</v>
      </c>
      <c r="F34" s="7">
        <v>1</v>
      </c>
      <c r="G34" s="7" t="s">
        <v>821</v>
      </c>
      <c r="H34" s="7">
        <v>1</v>
      </c>
      <c r="I34" s="7" t="s">
        <v>589</v>
      </c>
      <c r="J34" s="7">
        <v>1</v>
      </c>
      <c r="K34" s="25" t="s">
        <v>831</v>
      </c>
      <c r="L34" s="25">
        <v>1</v>
      </c>
      <c r="M34" s="25" t="s">
        <v>833</v>
      </c>
      <c r="N34" s="25">
        <v>1</v>
      </c>
      <c r="O34" s="25" t="s">
        <v>827</v>
      </c>
      <c r="P34" s="25">
        <v>1</v>
      </c>
      <c r="Q34" s="25" t="s">
        <v>829</v>
      </c>
      <c r="R34" s="25">
        <v>1</v>
      </c>
      <c r="BW34" s="2"/>
      <c r="BX34" s="2"/>
      <c r="BY34" s="2"/>
      <c r="BZ34" s="2"/>
      <c r="CA34" s="2"/>
      <c r="CB34" s="2"/>
      <c r="CC34" s="2"/>
      <c r="CD34" s="2"/>
      <c r="CE34" s="2"/>
      <c r="CF34" s="2"/>
      <c r="CG34" s="2"/>
      <c r="CH34" s="2"/>
      <c r="CI34" s="2"/>
      <c r="CJ34" s="2"/>
      <c r="CK34" s="2"/>
      <c r="CL34" s="2"/>
      <c r="CM34" s="2"/>
      <c r="CN34" s="2"/>
      <c r="DH34" s="5"/>
      <c r="DI34" s="5"/>
      <c r="DJ34" s="5"/>
      <c r="DK34" s="5"/>
      <c r="DL34" s="5"/>
      <c r="DM34" s="5"/>
      <c r="DN34" s="5"/>
      <c r="DO34" s="5"/>
      <c r="DP34" s="5"/>
      <c r="DQ34" s="5"/>
      <c r="DR34" s="5"/>
      <c r="DS34" s="5"/>
      <c r="DT34" s="5"/>
      <c r="DU34" s="5"/>
      <c r="DV34" s="5"/>
      <c r="DW34" s="5"/>
      <c r="DX34" s="5"/>
      <c r="DY34" s="5"/>
    </row>
    <row r="35" spans="1:129" x14ac:dyDescent="0.2">
      <c r="A35" s="42">
        <v>15012</v>
      </c>
      <c r="B35" s="5" t="str">
        <f>VLOOKUP(A35,Suministros!$A:$B,2,0)</f>
        <v>Plantilla para Señalización de Poste (Puesta a Tierra)</v>
      </c>
      <c r="C35" s="6" t="str">
        <f>""&amp;VLOOKUP(A35,Suministros!$A:$C,3,0)</f>
        <v>und-0+</v>
      </c>
      <c r="D35" s="6">
        <v>4</v>
      </c>
      <c r="E35" s="7" t="s">
        <v>592</v>
      </c>
      <c r="F35" s="7">
        <f>1/20</f>
        <v>0.05</v>
      </c>
      <c r="G35" s="7" t="s">
        <v>593</v>
      </c>
      <c r="H35" s="7">
        <f>+F35</f>
        <v>0.05</v>
      </c>
      <c r="I35" s="7" t="s">
        <v>594</v>
      </c>
      <c r="J35" s="7">
        <f>+H35</f>
        <v>0.05</v>
      </c>
      <c r="K35" s="7" t="s">
        <v>595</v>
      </c>
      <c r="L35" s="7">
        <f>+J35</f>
        <v>0.05</v>
      </c>
      <c r="M35" s="7" t="s">
        <v>2333</v>
      </c>
      <c r="N35" s="7">
        <f>+L35</f>
        <v>0.05</v>
      </c>
      <c r="O35" s="7" t="s">
        <v>778</v>
      </c>
      <c r="P35" s="7">
        <f>+N35</f>
        <v>0.05</v>
      </c>
      <c r="Q35" s="7" t="s">
        <v>2109</v>
      </c>
      <c r="R35" s="7">
        <f>+L35</f>
        <v>0.05</v>
      </c>
      <c r="S35" s="7" t="s">
        <v>2111</v>
      </c>
      <c r="T35" s="7">
        <f>+R35</f>
        <v>0.05</v>
      </c>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row>
    <row r="36" spans="1:129" s="2" customFormat="1" x14ac:dyDescent="0.2">
      <c r="A36" s="41" t="s">
        <v>438</v>
      </c>
      <c r="B36" s="16" t="str">
        <f>VLOOKUP(A36,Suministros!$A:$B,2,0)</f>
        <v>CABLE DE ACERO RECUBIERTO DE COBRE</v>
      </c>
      <c r="C36" s="7"/>
      <c r="DY36" s="5"/>
    </row>
    <row r="37" spans="1:129" s="2" customFormat="1" x14ac:dyDescent="0.2">
      <c r="A37" s="42">
        <v>12002</v>
      </c>
      <c r="B37" s="5" t="str">
        <f>VLOOKUP(A37,Suministros!$A:$B,2,0)</f>
        <v>Cable de Acero con Recubrimiento Metalúrgico de Cu de 4 AWG (21,15 mm²), para Puesta a Tierra</v>
      </c>
      <c r="C37" s="6" t="str">
        <f>""&amp;VLOOKUP(A37,Suministros!$A:$C,3,0)</f>
        <v>m</v>
      </c>
      <c r="D37" s="7">
        <v>5</v>
      </c>
      <c r="E37" s="7" t="s">
        <v>590</v>
      </c>
      <c r="F37" s="7">
        <v>9</v>
      </c>
      <c r="G37" s="7" t="s">
        <v>591</v>
      </c>
      <c r="H37" s="7">
        <v>9</v>
      </c>
      <c r="I37" s="7" t="s">
        <v>592</v>
      </c>
      <c r="J37" s="7">
        <v>12</v>
      </c>
      <c r="K37" s="7" t="s">
        <v>593</v>
      </c>
      <c r="L37" s="7">
        <v>12</v>
      </c>
      <c r="M37" s="7" t="s">
        <v>594</v>
      </c>
      <c r="N37" s="7">
        <v>13</v>
      </c>
      <c r="O37" s="7" t="s">
        <v>595</v>
      </c>
      <c r="P37" s="7">
        <v>13</v>
      </c>
      <c r="Q37" s="7" t="s">
        <v>2333</v>
      </c>
      <c r="R37" s="7">
        <v>14</v>
      </c>
      <c r="S37" s="7" t="s">
        <v>778</v>
      </c>
      <c r="T37" s="7">
        <v>14</v>
      </c>
      <c r="U37" s="7" t="s">
        <v>2109</v>
      </c>
      <c r="V37" s="7">
        <v>13</v>
      </c>
      <c r="W37" s="7" t="s">
        <v>2111</v>
      </c>
      <c r="X37" s="7">
        <v>13</v>
      </c>
      <c r="Y37" s="25" t="s">
        <v>831</v>
      </c>
      <c r="Z37" s="25">
        <v>13</v>
      </c>
      <c r="AA37" s="25" t="s">
        <v>833</v>
      </c>
      <c r="AB37" s="25">
        <v>13</v>
      </c>
      <c r="AC37" s="25" t="s">
        <v>827</v>
      </c>
      <c r="AD37" s="25">
        <v>12</v>
      </c>
      <c r="AE37" s="25" t="s">
        <v>829</v>
      </c>
      <c r="AF37" s="25">
        <v>12</v>
      </c>
      <c r="AG37" s="7" t="s">
        <v>588</v>
      </c>
      <c r="AH37" s="7">
        <v>13</v>
      </c>
      <c r="AI37" s="7" t="s">
        <v>821</v>
      </c>
      <c r="AJ37" s="7">
        <v>13</v>
      </c>
      <c r="AK37" s="7" t="s">
        <v>589</v>
      </c>
      <c r="AL37" s="7">
        <v>13</v>
      </c>
      <c r="DY37" s="5"/>
    </row>
    <row r="38" spans="1:129" s="2" customFormat="1" x14ac:dyDescent="0.2">
      <c r="A38" s="41" t="s">
        <v>463</v>
      </c>
      <c r="B38" s="4" t="str">
        <f>VLOOKUP(A38,Suministros!$A:$B,2,0)</f>
        <v>CONDUCTOR DE COBRE</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DY38" s="5"/>
    </row>
    <row r="39" spans="1:129" s="2" customFormat="1" x14ac:dyDescent="0.2">
      <c r="A39" s="42">
        <v>11001</v>
      </c>
      <c r="B39" s="5" t="str">
        <f>VLOOKUP(A39,Suministros!$A:$B,2,0)</f>
        <v>Conductor de Cobre Recocido, Cableado, de 16 mm², para Puesta a Tierra</v>
      </c>
      <c r="C39" s="6" t="str">
        <f>""&amp;VLOOKUP(A39,Suministros!$A:$C,3,0)</f>
        <v>m</v>
      </c>
      <c r="D39" s="7">
        <v>6</v>
      </c>
      <c r="E39" s="7" t="str">
        <f t="shared" ref="E39:P39" si="1">+E37</f>
        <v>8/200</v>
      </c>
      <c r="F39" s="7">
        <f t="shared" si="1"/>
        <v>9</v>
      </c>
      <c r="G39" s="7" t="str">
        <f t="shared" si="1"/>
        <v>8/300</v>
      </c>
      <c r="H39" s="7">
        <f t="shared" si="1"/>
        <v>9</v>
      </c>
      <c r="I39" s="7" t="str">
        <f t="shared" si="1"/>
        <v>11/200</v>
      </c>
      <c r="J39" s="7">
        <f t="shared" si="1"/>
        <v>12</v>
      </c>
      <c r="K39" s="7" t="str">
        <f t="shared" si="1"/>
        <v>11/300</v>
      </c>
      <c r="L39" s="7">
        <f t="shared" si="1"/>
        <v>12</v>
      </c>
      <c r="M39" s="7" t="str">
        <f t="shared" si="1"/>
        <v>12/200</v>
      </c>
      <c r="N39" s="7">
        <f t="shared" si="1"/>
        <v>13</v>
      </c>
      <c r="O39" s="7" t="str">
        <f t="shared" si="1"/>
        <v>12/300</v>
      </c>
      <c r="P39" s="7">
        <f t="shared" si="1"/>
        <v>13</v>
      </c>
      <c r="Q39" s="7" t="str">
        <f t="shared" ref="Q39:T39" si="2">+Q37</f>
        <v>13/200</v>
      </c>
      <c r="R39" s="7">
        <f t="shared" si="2"/>
        <v>14</v>
      </c>
      <c r="S39" s="7" t="str">
        <f t="shared" si="2"/>
        <v>13/300</v>
      </c>
      <c r="T39" s="7">
        <f t="shared" si="2"/>
        <v>14</v>
      </c>
      <c r="U39" s="7" t="str">
        <f t="shared" ref="U39:AL39" si="3">+U37</f>
        <v>PRFV 12/200</v>
      </c>
      <c r="V39" s="7">
        <f t="shared" si="3"/>
        <v>13</v>
      </c>
      <c r="W39" s="7" t="str">
        <f t="shared" si="3"/>
        <v>PRFV 12/400</v>
      </c>
      <c r="X39" s="7">
        <f t="shared" si="3"/>
        <v>13</v>
      </c>
      <c r="Y39" s="7" t="str">
        <f t="shared" si="3"/>
        <v>40p/C6</v>
      </c>
      <c r="Z39" s="7">
        <f t="shared" si="3"/>
        <v>13</v>
      </c>
      <c r="AA39" s="7" t="str">
        <f t="shared" si="3"/>
        <v>40p/C5</v>
      </c>
      <c r="AB39" s="7">
        <f t="shared" si="3"/>
        <v>13</v>
      </c>
      <c r="AC39" s="7" t="str">
        <f t="shared" si="3"/>
        <v>35p/C6</v>
      </c>
      <c r="AD39" s="7">
        <f t="shared" si="3"/>
        <v>12</v>
      </c>
      <c r="AE39" s="7" t="str">
        <f t="shared" si="3"/>
        <v>35p/C5</v>
      </c>
      <c r="AF39" s="7">
        <f t="shared" si="3"/>
        <v>12</v>
      </c>
      <c r="AG39" s="7" t="str">
        <f t="shared" si="3"/>
        <v>12m/C6</v>
      </c>
      <c r="AH39" s="7">
        <f t="shared" si="3"/>
        <v>13</v>
      </c>
      <c r="AI39" s="7" t="str">
        <f t="shared" si="3"/>
        <v>12m/C5</v>
      </c>
      <c r="AJ39" s="7">
        <f t="shared" si="3"/>
        <v>13</v>
      </c>
      <c r="AK39" s="7" t="str">
        <f t="shared" si="3"/>
        <v>12m/C7</v>
      </c>
      <c r="AL39" s="7">
        <f t="shared" si="3"/>
        <v>13</v>
      </c>
      <c r="DY39" s="5"/>
    </row>
    <row r="40" spans="1:129" s="2" customFormat="1" x14ac:dyDescent="0.2">
      <c r="A40" s="42"/>
      <c r="C40" s="7"/>
      <c r="D40" s="7"/>
      <c r="E40" s="7"/>
      <c r="F40" s="7"/>
      <c r="G40" s="7"/>
      <c r="H40" s="7"/>
      <c r="I40" s="7"/>
      <c r="J40" s="7"/>
      <c r="K40" s="7"/>
      <c r="L40" s="7"/>
      <c r="M40" s="7"/>
      <c r="N40" s="7"/>
      <c r="O40" s="7"/>
      <c r="P40" s="7"/>
      <c r="Q40" s="7"/>
      <c r="R40" s="7"/>
      <c r="S40" s="7"/>
      <c r="T40" s="7"/>
      <c r="U40" s="7"/>
      <c r="V40" s="7"/>
      <c r="W40" s="7"/>
      <c r="X40" s="7"/>
      <c r="Y40" s="7"/>
      <c r="Z40" s="7"/>
      <c r="DY40" s="5"/>
    </row>
    <row r="41" spans="1:129" s="2" customFormat="1" x14ac:dyDescent="0.2">
      <c r="A41" s="42"/>
      <c r="C41" s="7"/>
      <c r="D41" s="7"/>
      <c r="E41" s="7"/>
      <c r="F41" s="7"/>
      <c r="G41" s="7"/>
      <c r="H41" s="7"/>
      <c r="I41" s="7"/>
      <c r="J41" s="7"/>
      <c r="K41" s="7"/>
      <c r="L41" s="7"/>
      <c r="M41" s="7"/>
      <c r="N41" s="7"/>
      <c r="O41" s="7"/>
      <c r="P41" s="7"/>
      <c r="Q41" s="7"/>
      <c r="R41" s="7"/>
      <c r="S41" s="7"/>
      <c r="T41" s="7"/>
      <c r="U41" s="7"/>
      <c r="V41" s="7"/>
      <c r="W41" s="7"/>
      <c r="X41" s="7"/>
      <c r="Y41" s="7"/>
      <c r="Z41" s="7"/>
      <c r="DY41" s="5"/>
    </row>
  </sheetData>
  <pageMargins left="0.7" right="0.7" top="0.75" bottom="0.75" header="0.3" footer="0.3"/>
  <pageSetup paperSize="9"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tint="0.79998168889431442"/>
  </sheetPr>
  <dimension ref="A1:EC62"/>
  <sheetViews>
    <sheetView zoomScaleNormal="10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baseColWidth="10" defaultRowHeight="12.75" x14ac:dyDescent="0.2"/>
  <cols>
    <col min="1" max="1" width="9" style="5" customWidth="1"/>
    <col min="2" max="2" width="66.5703125" style="5" customWidth="1"/>
    <col min="3" max="3" width="9.85546875" style="5" customWidth="1"/>
    <col min="4" max="5" width="15.7109375" style="5" customWidth="1"/>
    <col min="6" max="6" width="12" style="5" customWidth="1"/>
    <col min="7" max="7" width="15" style="5" customWidth="1"/>
    <col min="8" max="14" width="11" style="5" customWidth="1"/>
    <col min="15" max="15" width="11.5703125" style="5" customWidth="1"/>
    <col min="16" max="16" width="11.85546875" style="5" customWidth="1"/>
    <col min="17" max="18" width="11" style="5" customWidth="1"/>
    <col min="19" max="19" width="11.5703125" style="5" customWidth="1"/>
    <col min="20" max="20" width="11" style="5" customWidth="1"/>
    <col min="21" max="21" width="11.85546875" style="5" customWidth="1"/>
    <col min="22" max="26" width="11" style="5" customWidth="1"/>
    <col min="27" max="27" width="11.5703125" style="5" customWidth="1"/>
    <col min="28" max="29" width="11" style="5" customWidth="1"/>
    <col min="30" max="30" width="11.85546875" style="5" customWidth="1"/>
    <col min="31" max="35" width="11" style="5" customWidth="1"/>
    <col min="36" max="36" width="11.7109375" style="5" customWidth="1"/>
    <col min="37" max="50" width="11" style="5" customWidth="1"/>
    <col min="51" max="51" width="11.5703125" style="5" customWidth="1"/>
    <col min="52" max="54" width="11" style="5" customWidth="1"/>
    <col min="55" max="55" width="11.5703125" style="5" customWidth="1"/>
    <col min="56" max="57" width="11" style="5" customWidth="1"/>
    <col min="58" max="58" width="11.7109375" style="5" customWidth="1"/>
    <col min="59" max="62" width="11" style="5" customWidth="1"/>
    <col min="63" max="66" width="10.140625" style="5" customWidth="1"/>
    <col min="67" max="67" width="12.7109375" style="5" customWidth="1"/>
    <col min="68" max="68" width="13.140625" style="5" customWidth="1"/>
    <col min="69" max="85" width="10.140625" style="5" customWidth="1"/>
    <col min="86" max="86" width="11" style="5" customWidth="1"/>
    <col min="87" max="87" width="11.5703125" style="5" customWidth="1"/>
    <col min="88" max="89" width="10.140625" style="5" customWidth="1"/>
    <col min="90" max="90" width="11.28515625" style="5" customWidth="1"/>
    <col min="91" max="92" width="10.140625" style="5"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5" customWidth="1"/>
    <col min="131" max="131" width="9.7109375" style="5" customWidth="1"/>
    <col min="132" max="132" width="10.140625" style="5" customWidth="1"/>
    <col min="133" max="133" width="10.5703125" style="5" customWidth="1"/>
    <col min="134" max="134" width="12.140625" style="5" customWidth="1"/>
    <col min="135" max="135" width="9.85546875" style="5" customWidth="1"/>
    <col min="136" max="136" width="8.7109375" style="5" customWidth="1"/>
    <col min="137" max="138" width="6.140625" style="5" bestFit="1" customWidth="1"/>
    <col min="139" max="139" width="8.42578125" style="5" bestFit="1" customWidth="1"/>
    <col min="140" max="140" width="8.85546875" style="5" bestFit="1" customWidth="1"/>
    <col min="141" max="141" width="8.42578125" style="5" bestFit="1" customWidth="1"/>
    <col min="142" max="142" width="8.85546875" style="5" bestFit="1" customWidth="1"/>
    <col min="143" max="143" width="8.42578125" style="5" bestFit="1" customWidth="1"/>
    <col min="144" max="147" width="9.28515625" style="5" bestFit="1" customWidth="1"/>
    <col min="148" max="148" width="11" style="5" bestFit="1" customWidth="1"/>
    <col min="149" max="149" width="11.42578125" style="5"/>
    <col min="150" max="150" width="11" style="5" bestFit="1" customWidth="1"/>
    <col min="151" max="156" width="7.85546875" style="5" bestFit="1" customWidth="1"/>
    <col min="157" max="164" width="12" style="5" bestFit="1" customWidth="1"/>
    <col min="165" max="166" width="12.85546875" style="5" bestFit="1" customWidth="1"/>
    <col min="167" max="168" width="19.140625" style="5" bestFit="1" customWidth="1"/>
    <col min="169" max="171" width="20.140625" style="5" bestFit="1" customWidth="1"/>
    <col min="172" max="173" width="16.85546875" style="5" bestFit="1" customWidth="1"/>
    <col min="174" max="175" width="14.7109375" style="5" bestFit="1" customWidth="1"/>
    <col min="176" max="178" width="15.7109375" style="5" bestFit="1" customWidth="1"/>
    <col min="179" max="183" width="22.7109375" style="5" bestFit="1" customWidth="1"/>
    <col min="184" max="188" width="15.5703125" style="5" bestFit="1" customWidth="1"/>
    <col min="189" max="16384" width="11.42578125" style="5"/>
  </cols>
  <sheetData>
    <row r="1" spans="1:133" x14ac:dyDescent="0.2">
      <c r="A1" s="5" t="s">
        <v>2029</v>
      </c>
      <c r="B1" s="5">
        <v>1</v>
      </c>
      <c r="C1" s="45" t="s">
        <v>2005</v>
      </c>
      <c r="D1" s="45"/>
      <c r="E1" s="45"/>
      <c r="CJ1" s="2"/>
      <c r="CK1" s="2"/>
      <c r="CL1" s="2"/>
      <c r="CM1" s="2"/>
      <c r="CN1" s="2"/>
      <c r="DU1" s="5"/>
      <c r="DV1" s="5"/>
      <c r="DW1" s="5"/>
      <c r="DX1" s="5"/>
      <c r="DY1" s="5"/>
    </row>
    <row r="2" spans="1:133" s="2" customFormat="1" x14ac:dyDescent="0.2">
      <c r="A2" s="5" t="s">
        <v>193</v>
      </c>
      <c r="B2" s="5" t="s">
        <v>194</v>
      </c>
      <c r="C2" s="5"/>
      <c r="D2" s="5"/>
      <c r="E2" s="5"/>
      <c r="H2" s="87" t="s">
        <v>596</v>
      </c>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9"/>
      <c r="BK2" s="90" t="s">
        <v>596</v>
      </c>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2"/>
      <c r="DK2" s="92"/>
      <c r="DL2" s="92"/>
      <c r="DM2" s="92"/>
      <c r="DN2" s="92"/>
      <c r="DO2" s="92"/>
      <c r="DP2" s="92"/>
      <c r="DQ2" s="92"/>
      <c r="DR2" s="92" t="s">
        <v>1779</v>
      </c>
      <c r="DS2" s="92"/>
      <c r="DT2" s="92"/>
      <c r="DU2" s="92"/>
    </row>
    <row r="3" spans="1:133" s="2" customFormat="1" ht="76.5" x14ac:dyDescent="0.2">
      <c r="A3" s="13" t="s">
        <v>1</v>
      </c>
      <c r="B3" s="13" t="s">
        <v>195</v>
      </c>
      <c r="C3" s="14" t="s">
        <v>2010</v>
      </c>
      <c r="D3" s="14" t="s">
        <v>597</v>
      </c>
      <c r="E3" s="14" t="s">
        <v>598</v>
      </c>
      <c r="F3" s="14" t="s">
        <v>599</v>
      </c>
      <c r="G3" s="14" t="s">
        <v>600</v>
      </c>
      <c r="H3" s="14" t="s">
        <v>601</v>
      </c>
      <c r="I3" s="14" t="s">
        <v>602</v>
      </c>
      <c r="J3" s="14" t="s">
        <v>603</v>
      </c>
      <c r="K3" s="14" t="s">
        <v>604</v>
      </c>
      <c r="L3" s="14" t="s">
        <v>605</v>
      </c>
      <c r="M3" s="14" t="s">
        <v>2125</v>
      </c>
      <c r="N3" s="14" t="s">
        <v>2126</v>
      </c>
      <c r="O3" s="14" t="s">
        <v>2127</v>
      </c>
      <c r="P3" s="14" t="s">
        <v>2128</v>
      </c>
      <c r="Q3" s="14" t="s">
        <v>606</v>
      </c>
      <c r="R3" s="84" t="s">
        <v>607</v>
      </c>
      <c r="S3" s="84" t="s">
        <v>608</v>
      </c>
      <c r="T3" s="84" t="s">
        <v>609</v>
      </c>
      <c r="U3" s="84" t="s">
        <v>610</v>
      </c>
      <c r="V3" s="85" t="s">
        <v>611</v>
      </c>
      <c r="W3" s="85" t="s">
        <v>612</v>
      </c>
      <c r="X3" s="85" t="s">
        <v>613</v>
      </c>
      <c r="Y3" s="85" t="s">
        <v>614</v>
      </c>
      <c r="Z3" s="84" t="s">
        <v>615</v>
      </c>
      <c r="AA3" s="84" t="s">
        <v>616</v>
      </c>
      <c r="AB3" s="84" t="s">
        <v>617</v>
      </c>
      <c r="AC3" s="84" t="s">
        <v>618</v>
      </c>
      <c r="AD3" s="85" t="s">
        <v>619</v>
      </c>
      <c r="AE3" s="85" t="s">
        <v>620</v>
      </c>
      <c r="AF3" s="85" t="s">
        <v>621</v>
      </c>
      <c r="AG3" s="85" t="s">
        <v>622</v>
      </c>
      <c r="AH3" s="84" t="s">
        <v>623</v>
      </c>
      <c r="AI3" s="84" t="s">
        <v>624</v>
      </c>
      <c r="AJ3" s="84" t="s">
        <v>625</v>
      </c>
      <c r="AK3" s="84" t="s">
        <v>626</v>
      </c>
      <c r="AL3" s="85" t="s">
        <v>627</v>
      </c>
      <c r="AM3" s="85" t="s">
        <v>628</v>
      </c>
      <c r="AN3" s="85" t="s">
        <v>629</v>
      </c>
      <c r="AO3" s="85" t="s">
        <v>630</v>
      </c>
      <c r="AP3" s="84" t="s">
        <v>631</v>
      </c>
      <c r="AQ3" s="84" t="s">
        <v>632</v>
      </c>
      <c r="AR3" s="84" t="s">
        <v>633</v>
      </c>
      <c r="AS3" s="84" t="s">
        <v>634</v>
      </c>
      <c r="AT3" s="85" t="s">
        <v>2325</v>
      </c>
      <c r="AU3" s="85" t="s">
        <v>2326</v>
      </c>
      <c r="AV3" s="85" t="s">
        <v>2327</v>
      </c>
      <c r="AW3" s="85" t="s">
        <v>2328</v>
      </c>
      <c r="AX3" s="84" t="s">
        <v>635</v>
      </c>
      <c r="AY3" s="84" t="s">
        <v>636</v>
      </c>
      <c r="AZ3" s="84" t="s">
        <v>637</v>
      </c>
      <c r="BA3" s="84" t="s">
        <v>638</v>
      </c>
      <c r="BB3" s="84" t="s">
        <v>639</v>
      </c>
      <c r="BC3" s="85" t="s">
        <v>640</v>
      </c>
      <c r="BD3" s="85" t="s">
        <v>641</v>
      </c>
      <c r="BE3" s="85" t="s">
        <v>642</v>
      </c>
      <c r="BF3" s="85" t="s">
        <v>643</v>
      </c>
      <c r="BG3" s="85" t="s">
        <v>644</v>
      </c>
      <c r="BH3" s="84" t="s">
        <v>645</v>
      </c>
      <c r="BI3" s="84" t="s">
        <v>646</v>
      </c>
      <c r="BJ3" s="84" t="s">
        <v>647</v>
      </c>
      <c r="BK3" s="84" t="s">
        <v>648</v>
      </c>
      <c r="BL3" s="84" t="s">
        <v>649</v>
      </c>
      <c r="BM3" s="85" t="s">
        <v>650</v>
      </c>
      <c r="BN3" s="85" t="s">
        <v>651</v>
      </c>
      <c r="BO3" s="85" t="s">
        <v>652</v>
      </c>
      <c r="BP3" s="85" t="s">
        <v>653</v>
      </c>
      <c r="BQ3" s="85" t="s">
        <v>654</v>
      </c>
      <c r="BR3" s="84" t="s">
        <v>655</v>
      </c>
      <c r="BS3" s="84" t="s">
        <v>656</v>
      </c>
      <c r="BT3" s="84" t="s">
        <v>657</v>
      </c>
      <c r="BU3" s="84" t="s">
        <v>658</v>
      </c>
      <c r="BV3" s="85" t="s">
        <v>659</v>
      </c>
      <c r="BW3" s="85" t="s">
        <v>660</v>
      </c>
      <c r="BX3" s="85" t="s">
        <v>661</v>
      </c>
      <c r="BY3" s="85" t="s">
        <v>662</v>
      </c>
      <c r="BZ3" s="84" t="s">
        <v>663</v>
      </c>
      <c r="CA3" s="84" t="s">
        <v>664</v>
      </c>
      <c r="CB3" s="84" t="s">
        <v>665</v>
      </c>
      <c r="CC3" s="84" t="s">
        <v>666</v>
      </c>
      <c r="CD3" s="85" t="s">
        <v>667</v>
      </c>
      <c r="CE3" s="85" t="s">
        <v>668</v>
      </c>
      <c r="CF3" s="85" t="s">
        <v>669</v>
      </c>
      <c r="CG3" s="85" t="s">
        <v>670</v>
      </c>
      <c r="CH3" s="84" t="s">
        <v>671</v>
      </c>
      <c r="CI3" s="84" t="s">
        <v>672</v>
      </c>
      <c r="CJ3" s="84" t="s">
        <v>673</v>
      </c>
      <c r="CK3" s="84" t="s">
        <v>674</v>
      </c>
      <c r="CL3" s="85" t="s">
        <v>675</v>
      </c>
      <c r="CM3" s="85" t="s">
        <v>676</v>
      </c>
      <c r="CN3" s="85" t="s">
        <v>677</v>
      </c>
      <c r="CO3" s="85" t="s">
        <v>678</v>
      </c>
      <c r="CP3" s="84" t="s">
        <v>679</v>
      </c>
      <c r="CQ3" s="84" t="s">
        <v>680</v>
      </c>
      <c r="CR3" s="84" t="s">
        <v>681</v>
      </c>
      <c r="CS3" s="84" t="s">
        <v>682</v>
      </c>
      <c r="CT3" s="85" t="s">
        <v>2329</v>
      </c>
      <c r="CU3" s="85" t="s">
        <v>2330</v>
      </c>
      <c r="CV3" s="85" t="s">
        <v>2331</v>
      </c>
      <c r="CW3" s="85" t="s">
        <v>2332</v>
      </c>
      <c r="CX3" s="84" t="s">
        <v>683</v>
      </c>
      <c r="CY3" s="84" t="s">
        <v>684</v>
      </c>
      <c r="CZ3" s="84" t="s">
        <v>685</v>
      </c>
      <c r="DA3" s="84" t="s">
        <v>686</v>
      </c>
      <c r="DB3" s="84" t="s">
        <v>687</v>
      </c>
      <c r="DC3" s="85" t="s">
        <v>688</v>
      </c>
      <c r="DD3" s="85" t="s">
        <v>689</v>
      </c>
      <c r="DE3" s="85" t="s">
        <v>690</v>
      </c>
      <c r="DF3" s="85" t="s">
        <v>691</v>
      </c>
      <c r="DG3" s="85" t="s">
        <v>692</v>
      </c>
      <c r="DH3" s="84" t="s">
        <v>693</v>
      </c>
      <c r="DI3" s="84" t="s">
        <v>694</v>
      </c>
      <c r="DJ3" s="84" t="s">
        <v>695</v>
      </c>
      <c r="DK3" s="84" t="s">
        <v>696</v>
      </c>
      <c r="DL3" s="84" t="s">
        <v>697</v>
      </c>
      <c r="DM3" s="85" t="s">
        <v>698</v>
      </c>
      <c r="DN3" s="85" t="s">
        <v>699</v>
      </c>
      <c r="DO3" s="85" t="s">
        <v>700</v>
      </c>
      <c r="DP3" s="85" t="s">
        <v>701</v>
      </c>
      <c r="DQ3" s="85" t="s">
        <v>702</v>
      </c>
      <c r="DR3" s="84" t="s">
        <v>703</v>
      </c>
      <c r="DS3" s="86" t="s">
        <v>704</v>
      </c>
      <c r="DT3" s="86" t="s">
        <v>705</v>
      </c>
      <c r="DU3" s="86" t="s">
        <v>706</v>
      </c>
    </row>
    <row r="4" spans="1:133" x14ac:dyDescent="0.2">
      <c r="A4" s="41" t="s">
        <v>707</v>
      </c>
      <c r="B4" s="16" t="s">
        <v>708</v>
      </c>
      <c r="C4" s="6" t="str">
        <f>""&amp;VLOOKUP(A4,Suministros!$A:$C,3,0)</f>
        <v/>
      </c>
      <c r="D4" s="6"/>
      <c r="E4" s="6"/>
      <c r="F4" s="6"/>
      <c r="G4" s="6"/>
      <c r="H4" s="6"/>
      <c r="I4" s="6"/>
      <c r="J4" s="6"/>
      <c r="K4" s="6"/>
      <c r="L4" s="6"/>
      <c r="M4" s="6"/>
      <c r="N4" s="6"/>
      <c r="O4" s="6"/>
      <c r="P4" s="6"/>
      <c r="Q4" s="6"/>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Z4" s="2"/>
      <c r="EA4" s="2"/>
      <c r="EB4" s="2"/>
      <c r="EC4" s="2"/>
    </row>
    <row r="5" spans="1:133" x14ac:dyDescent="0.2">
      <c r="A5" s="42">
        <v>21001</v>
      </c>
      <c r="B5" s="5" t="str">
        <f>VLOOKUP(A5,Suministros!$A:$B,2,0)</f>
        <v>Cable NYY, 1 kV, 1 x 16 mm²</v>
      </c>
      <c r="C5" s="6" t="str">
        <f>""&amp;VLOOKUP(A5,Suministros!$A:$C,3,0)</f>
        <v>m</v>
      </c>
      <c r="D5" s="6"/>
      <c r="E5" s="6"/>
      <c r="F5" s="6"/>
      <c r="G5" s="6"/>
      <c r="H5" s="6"/>
      <c r="I5" s="6"/>
      <c r="J5" s="6"/>
      <c r="K5" s="6"/>
      <c r="L5" s="6"/>
      <c r="M5" s="6"/>
      <c r="N5" s="6"/>
      <c r="O5" s="6"/>
      <c r="P5" s="6"/>
      <c r="Q5" s="6"/>
      <c r="R5" s="5">
        <v>5</v>
      </c>
      <c r="S5" s="5">
        <v>5</v>
      </c>
      <c r="V5" s="5">
        <v>5</v>
      </c>
      <c r="W5" s="5">
        <v>5</v>
      </c>
      <c r="Z5" s="5">
        <v>5</v>
      </c>
      <c r="AA5" s="5">
        <v>5</v>
      </c>
      <c r="AD5" s="5">
        <v>5</v>
      </c>
      <c r="AE5" s="5">
        <v>5</v>
      </c>
      <c r="AH5" s="5">
        <v>5</v>
      </c>
      <c r="AI5" s="5">
        <v>5</v>
      </c>
      <c r="AL5" s="5">
        <v>5</v>
      </c>
      <c r="AM5" s="5">
        <v>5</v>
      </c>
      <c r="AP5" s="5">
        <v>5</v>
      </c>
      <c r="AQ5" s="5">
        <v>5</v>
      </c>
      <c r="AT5" s="5">
        <v>5</v>
      </c>
      <c r="AU5" s="5">
        <v>5</v>
      </c>
      <c r="BR5" s="5">
        <v>5</v>
      </c>
      <c r="BS5" s="5">
        <v>5</v>
      </c>
      <c r="BV5" s="5">
        <v>5</v>
      </c>
      <c r="BW5" s="5">
        <v>5</v>
      </c>
      <c r="BZ5" s="5">
        <v>5</v>
      </c>
      <c r="CA5" s="5">
        <v>5</v>
      </c>
      <c r="CD5" s="5">
        <v>5</v>
      </c>
      <c r="CE5" s="5">
        <v>5</v>
      </c>
      <c r="CH5" s="5">
        <v>5</v>
      </c>
      <c r="CI5" s="5">
        <v>5</v>
      </c>
      <c r="CL5" s="5">
        <v>5</v>
      </c>
      <c r="CM5" s="5">
        <v>5</v>
      </c>
      <c r="CO5" s="5"/>
      <c r="CP5" s="5">
        <v>5</v>
      </c>
      <c r="CQ5" s="5">
        <v>5</v>
      </c>
      <c r="CR5" s="5"/>
      <c r="CS5" s="5"/>
      <c r="CT5" s="5">
        <v>5</v>
      </c>
      <c r="CU5" s="5">
        <v>5</v>
      </c>
      <c r="CV5" s="5"/>
      <c r="CW5" s="5"/>
      <c r="CX5" s="5"/>
      <c r="CY5" s="5"/>
      <c r="CZ5" s="5"/>
      <c r="DA5" s="5"/>
      <c r="DB5" s="5"/>
      <c r="DC5" s="5"/>
      <c r="DD5" s="5"/>
      <c r="DE5" s="5"/>
      <c r="DF5" s="5"/>
      <c r="DG5" s="5"/>
      <c r="DH5" s="5"/>
      <c r="DI5" s="5"/>
      <c r="DJ5" s="5"/>
      <c r="DK5" s="5"/>
      <c r="DL5" s="5"/>
      <c r="DM5" s="5"/>
      <c r="DN5" s="5"/>
      <c r="DO5" s="5"/>
      <c r="DP5" s="5"/>
      <c r="DQ5" s="5"/>
      <c r="DR5" s="5"/>
      <c r="DZ5" s="2"/>
      <c r="EA5" s="2"/>
      <c r="EB5" s="2"/>
    </row>
    <row r="6" spans="1:133" x14ac:dyDescent="0.2">
      <c r="A6" s="42">
        <v>21002</v>
      </c>
      <c r="B6" s="5" t="str">
        <f>VLOOKUP(A6,Suministros!$A:$B,2,0)</f>
        <v>Cable NYY, 1 kV, 1 x 25 mm²</v>
      </c>
      <c r="C6" s="6" t="str">
        <f>""&amp;VLOOKUP(A6,Suministros!$A:$C,3,0)</f>
        <v>m</v>
      </c>
      <c r="D6" s="6"/>
      <c r="E6" s="6"/>
      <c r="F6" s="6"/>
      <c r="G6" s="6"/>
      <c r="H6" s="6"/>
      <c r="I6" s="6"/>
      <c r="J6" s="6"/>
      <c r="K6" s="6"/>
      <c r="L6" s="6"/>
      <c r="M6" s="6"/>
      <c r="N6" s="6"/>
      <c r="O6" s="6"/>
      <c r="P6" s="6"/>
      <c r="Q6" s="6"/>
      <c r="R6" s="5">
        <v>10</v>
      </c>
      <c r="S6" s="5">
        <v>10</v>
      </c>
      <c r="T6" s="5">
        <v>5</v>
      </c>
      <c r="U6" s="5">
        <v>5</v>
      </c>
      <c r="V6" s="5">
        <v>10</v>
      </c>
      <c r="W6" s="5">
        <v>10</v>
      </c>
      <c r="X6" s="5">
        <v>5</v>
      </c>
      <c r="Y6" s="5">
        <v>5</v>
      </c>
      <c r="Z6" s="5">
        <v>10</v>
      </c>
      <c r="AA6" s="5">
        <v>10</v>
      </c>
      <c r="AB6" s="5">
        <v>5</v>
      </c>
      <c r="AC6" s="5">
        <v>5</v>
      </c>
      <c r="AD6" s="5">
        <v>10</v>
      </c>
      <c r="AE6" s="5">
        <v>10</v>
      </c>
      <c r="AF6" s="5">
        <v>5</v>
      </c>
      <c r="AG6" s="5">
        <v>5</v>
      </c>
      <c r="AH6" s="5">
        <v>10</v>
      </c>
      <c r="AI6" s="5">
        <v>10</v>
      </c>
      <c r="AJ6" s="5">
        <v>5</v>
      </c>
      <c r="AK6" s="5">
        <v>5</v>
      </c>
      <c r="AL6" s="5">
        <v>10</v>
      </c>
      <c r="AM6" s="5">
        <v>10</v>
      </c>
      <c r="AN6" s="5">
        <v>5</v>
      </c>
      <c r="AO6" s="5">
        <v>5</v>
      </c>
      <c r="AP6" s="5">
        <v>10</v>
      </c>
      <c r="AQ6" s="5">
        <v>10</v>
      </c>
      <c r="AR6" s="5">
        <v>5</v>
      </c>
      <c r="AS6" s="5">
        <v>5</v>
      </c>
      <c r="AT6" s="5">
        <v>10</v>
      </c>
      <c r="AU6" s="5">
        <v>10</v>
      </c>
      <c r="AV6" s="5">
        <v>5</v>
      </c>
      <c r="AW6" s="5">
        <v>5</v>
      </c>
      <c r="AX6" s="5">
        <v>5</v>
      </c>
      <c r="BC6" s="5">
        <v>5</v>
      </c>
      <c r="BH6" s="5">
        <v>5</v>
      </c>
      <c r="BM6" s="5">
        <v>5</v>
      </c>
      <c r="BR6" s="5">
        <v>10</v>
      </c>
      <c r="BS6" s="5">
        <v>10</v>
      </c>
      <c r="BT6" s="5">
        <v>5</v>
      </c>
      <c r="BU6" s="5">
        <v>5</v>
      </c>
      <c r="BV6" s="5">
        <v>10</v>
      </c>
      <c r="BW6" s="5">
        <v>10</v>
      </c>
      <c r="BX6" s="5">
        <v>5</v>
      </c>
      <c r="BY6" s="5">
        <v>5</v>
      </c>
      <c r="BZ6" s="5">
        <v>10</v>
      </c>
      <c r="CA6" s="5">
        <v>10</v>
      </c>
      <c r="CB6" s="5">
        <v>5</v>
      </c>
      <c r="CC6" s="5">
        <v>5</v>
      </c>
      <c r="CD6" s="5">
        <v>10</v>
      </c>
      <c r="CE6" s="5">
        <v>10</v>
      </c>
      <c r="CF6" s="5">
        <v>5</v>
      </c>
      <c r="CG6" s="5">
        <v>5</v>
      </c>
      <c r="CH6" s="5">
        <v>10</v>
      </c>
      <c r="CI6" s="5">
        <v>10</v>
      </c>
      <c r="CJ6" s="5">
        <v>5</v>
      </c>
      <c r="CK6" s="5">
        <v>5</v>
      </c>
      <c r="CL6" s="5">
        <v>10</v>
      </c>
      <c r="CM6" s="5">
        <v>10</v>
      </c>
      <c r="CN6" s="5">
        <v>5</v>
      </c>
      <c r="CO6" s="5">
        <v>5</v>
      </c>
      <c r="CP6" s="5">
        <v>10</v>
      </c>
      <c r="CQ6" s="5">
        <v>10</v>
      </c>
      <c r="CR6" s="5">
        <v>5</v>
      </c>
      <c r="CS6" s="5">
        <v>5</v>
      </c>
      <c r="CT6" s="5">
        <v>10</v>
      </c>
      <c r="CU6" s="5">
        <v>10</v>
      </c>
      <c r="CV6" s="5">
        <v>5</v>
      </c>
      <c r="CW6" s="5">
        <v>5</v>
      </c>
      <c r="CX6" s="5">
        <v>5</v>
      </c>
      <c r="CY6" s="5"/>
      <c r="CZ6" s="5"/>
      <c r="DA6" s="5"/>
      <c r="DB6" s="5"/>
      <c r="DC6" s="5">
        <v>5</v>
      </c>
      <c r="DD6" s="5"/>
      <c r="DE6" s="5"/>
      <c r="DF6" s="5"/>
      <c r="DG6" s="5"/>
      <c r="DH6" s="5">
        <v>5</v>
      </c>
      <c r="DI6" s="5"/>
      <c r="DJ6" s="5"/>
      <c r="DK6" s="5"/>
      <c r="DL6" s="5"/>
      <c r="DM6" s="5">
        <v>5</v>
      </c>
      <c r="DN6" s="5"/>
      <c r="DO6" s="5"/>
      <c r="DP6" s="5"/>
      <c r="DQ6" s="5"/>
      <c r="DR6" s="5">
        <v>5</v>
      </c>
      <c r="DZ6" s="2"/>
      <c r="EA6" s="2"/>
      <c r="EB6" s="2"/>
    </row>
    <row r="7" spans="1:133" x14ac:dyDescent="0.2">
      <c r="A7" s="42">
        <v>21003</v>
      </c>
      <c r="B7" s="5" t="str">
        <f>VLOOKUP(A7,Suministros!$A:$B,2,0)</f>
        <v>Cable NYY, 1 kV, 1 x 35 mm²</v>
      </c>
      <c r="C7" s="6" t="str">
        <f>""&amp;VLOOKUP(A7,Suministros!$A:$C,3,0)</f>
        <v>m</v>
      </c>
      <c r="D7" s="6"/>
      <c r="E7" s="6"/>
      <c r="F7" s="6"/>
      <c r="G7" s="6"/>
      <c r="H7" s="6"/>
      <c r="I7" s="6"/>
      <c r="J7" s="6"/>
      <c r="K7" s="6"/>
      <c r="L7" s="6"/>
      <c r="M7" s="6"/>
      <c r="N7" s="6"/>
      <c r="O7" s="6"/>
      <c r="P7" s="6"/>
      <c r="Q7" s="6"/>
      <c r="T7" s="5">
        <v>10</v>
      </c>
      <c r="U7" s="5">
        <v>10</v>
      </c>
      <c r="X7" s="5">
        <v>10</v>
      </c>
      <c r="Y7" s="5">
        <v>10</v>
      </c>
      <c r="AB7" s="5">
        <v>10</v>
      </c>
      <c r="AC7" s="5">
        <v>10</v>
      </c>
      <c r="AF7" s="5">
        <v>10</v>
      </c>
      <c r="AG7" s="5">
        <v>10</v>
      </c>
      <c r="AJ7" s="5">
        <v>10</v>
      </c>
      <c r="AK7" s="5">
        <v>10</v>
      </c>
      <c r="AN7" s="5">
        <v>10</v>
      </c>
      <c r="AO7" s="5">
        <v>10</v>
      </c>
      <c r="AR7" s="5">
        <v>10</v>
      </c>
      <c r="AS7" s="5">
        <v>10</v>
      </c>
      <c r="AV7" s="5">
        <v>10</v>
      </c>
      <c r="AW7" s="5">
        <v>10</v>
      </c>
      <c r="AX7" s="5">
        <v>30</v>
      </c>
      <c r="AY7" s="5">
        <v>5</v>
      </c>
      <c r="AZ7" s="5">
        <v>5</v>
      </c>
      <c r="BA7" s="5">
        <v>5</v>
      </c>
      <c r="BC7" s="5">
        <v>30</v>
      </c>
      <c r="BD7" s="5">
        <v>5</v>
      </c>
      <c r="BE7" s="5">
        <v>5</v>
      </c>
      <c r="BF7" s="5">
        <v>5</v>
      </c>
      <c r="BH7" s="5">
        <v>30</v>
      </c>
      <c r="BI7" s="5">
        <v>5</v>
      </c>
      <c r="BJ7" s="5">
        <v>5</v>
      </c>
      <c r="BK7" s="5">
        <v>5</v>
      </c>
      <c r="BM7" s="5">
        <v>30</v>
      </c>
      <c r="BN7" s="5">
        <v>5</v>
      </c>
      <c r="BO7" s="5">
        <v>5</v>
      </c>
      <c r="BP7" s="5">
        <v>5</v>
      </c>
      <c r="BT7" s="5">
        <v>10</v>
      </c>
      <c r="BU7" s="5">
        <v>10</v>
      </c>
      <c r="BX7" s="5">
        <v>10</v>
      </c>
      <c r="BY7" s="5">
        <v>10</v>
      </c>
      <c r="CB7" s="5">
        <v>10</v>
      </c>
      <c r="CC7" s="5">
        <v>10</v>
      </c>
      <c r="CF7" s="5">
        <v>10</v>
      </c>
      <c r="CG7" s="5">
        <v>10</v>
      </c>
      <c r="CJ7" s="5">
        <v>10</v>
      </c>
      <c r="CK7" s="5">
        <v>10</v>
      </c>
      <c r="CN7" s="5">
        <v>10</v>
      </c>
      <c r="CO7" s="5">
        <v>10</v>
      </c>
      <c r="CP7" s="5"/>
      <c r="CQ7" s="5"/>
      <c r="CR7" s="5">
        <v>10</v>
      </c>
      <c r="CS7" s="5">
        <v>10</v>
      </c>
      <c r="CT7" s="5"/>
      <c r="CU7" s="5"/>
      <c r="CV7" s="5">
        <v>10</v>
      </c>
      <c r="CW7" s="5">
        <v>10</v>
      </c>
      <c r="CX7" s="5">
        <v>30</v>
      </c>
      <c r="CY7" s="5">
        <v>5</v>
      </c>
      <c r="CZ7" s="5">
        <v>5</v>
      </c>
      <c r="DA7" s="5">
        <v>5</v>
      </c>
      <c r="DB7" s="5"/>
      <c r="DC7" s="5">
        <v>30</v>
      </c>
      <c r="DD7" s="5">
        <v>5</v>
      </c>
      <c r="DE7" s="5">
        <v>5</v>
      </c>
      <c r="DF7" s="5">
        <v>5</v>
      </c>
      <c r="DG7" s="5"/>
      <c r="DH7" s="5">
        <v>30</v>
      </c>
      <c r="DI7" s="5">
        <v>5</v>
      </c>
      <c r="DJ7" s="5">
        <v>5</v>
      </c>
      <c r="DK7" s="5">
        <v>5</v>
      </c>
      <c r="DL7" s="5"/>
      <c r="DM7" s="5">
        <v>30</v>
      </c>
      <c r="DN7" s="5">
        <v>5</v>
      </c>
      <c r="DO7" s="5">
        <v>5</v>
      </c>
      <c r="DP7" s="5">
        <v>5</v>
      </c>
      <c r="DQ7" s="5"/>
      <c r="DR7" s="5">
        <v>10</v>
      </c>
      <c r="DZ7" s="2"/>
      <c r="EA7" s="2"/>
      <c r="EB7" s="2"/>
    </row>
    <row r="8" spans="1:133" x14ac:dyDescent="0.2">
      <c r="A8" s="42">
        <v>21004</v>
      </c>
      <c r="B8" s="5" t="str">
        <f>VLOOKUP(A8,Suministros!$A:$B,2,0)</f>
        <v>Cable NYY, 1 kV, 1 x 50 mm²</v>
      </c>
      <c r="C8" s="6" t="str">
        <f>""&amp;VLOOKUP(A8,Suministros!$A:$C,3,0)</f>
        <v>m</v>
      </c>
      <c r="D8" s="6"/>
      <c r="E8" s="6"/>
      <c r="F8" s="6"/>
      <c r="G8" s="6"/>
      <c r="H8" s="6"/>
      <c r="I8" s="6"/>
      <c r="J8" s="6"/>
      <c r="K8" s="6"/>
      <c r="L8" s="6"/>
      <c r="M8" s="6"/>
      <c r="N8" s="6"/>
      <c r="O8" s="6"/>
      <c r="P8" s="6"/>
      <c r="Q8" s="6"/>
      <c r="AY8" s="5">
        <v>30</v>
      </c>
      <c r="AZ8" s="5">
        <v>30</v>
      </c>
      <c r="BD8" s="5">
        <v>30</v>
      </c>
      <c r="BE8" s="5">
        <v>30</v>
      </c>
      <c r="BI8" s="5">
        <v>30</v>
      </c>
      <c r="BJ8" s="5">
        <v>30</v>
      </c>
      <c r="BN8" s="5">
        <v>30</v>
      </c>
      <c r="BO8" s="5">
        <v>30</v>
      </c>
      <c r="CO8" s="5"/>
      <c r="CP8" s="5"/>
      <c r="CQ8" s="5"/>
      <c r="CR8" s="5"/>
      <c r="CS8" s="5"/>
      <c r="CT8" s="5"/>
      <c r="CU8" s="5"/>
      <c r="CV8" s="5"/>
      <c r="CW8" s="5"/>
      <c r="CX8" s="5"/>
      <c r="CY8" s="5">
        <v>30</v>
      </c>
      <c r="CZ8" s="5">
        <v>30</v>
      </c>
      <c r="DA8" s="5"/>
      <c r="DB8" s="5"/>
      <c r="DC8" s="5"/>
      <c r="DD8" s="5">
        <v>30</v>
      </c>
      <c r="DE8" s="5">
        <v>30</v>
      </c>
      <c r="DF8" s="5"/>
      <c r="DG8" s="5"/>
      <c r="DH8" s="5"/>
      <c r="DI8" s="5">
        <v>30</v>
      </c>
      <c r="DJ8" s="5">
        <v>30</v>
      </c>
      <c r="DK8" s="5"/>
      <c r="DL8" s="5"/>
      <c r="DM8" s="5"/>
      <c r="DN8" s="5">
        <v>30</v>
      </c>
      <c r="DO8" s="5">
        <v>30</v>
      </c>
      <c r="DP8" s="5"/>
      <c r="DQ8" s="5"/>
      <c r="DR8" s="5"/>
      <c r="DZ8" s="2"/>
      <c r="EA8" s="2"/>
      <c r="EB8" s="2"/>
    </row>
    <row r="9" spans="1:133" x14ac:dyDescent="0.2">
      <c r="A9" s="42">
        <v>21005</v>
      </c>
      <c r="B9" s="5" t="str">
        <f>VLOOKUP(A9,Suministros!$A:$B,2,0)</f>
        <v>Cable NYY, 1 kV, 1 x 70 mm²</v>
      </c>
      <c r="C9" s="6" t="str">
        <f>""&amp;VLOOKUP(A9,Suministros!$A:$C,3,0)</f>
        <v>m</v>
      </c>
      <c r="D9" s="6"/>
      <c r="E9" s="6"/>
      <c r="F9" s="6"/>
      <c r="G9" s="6"/>
      <c r="H9" s="6"/>
      <c r="I9" s="6"/>
      <c r="J9" s="6"/>
      <c r="K9" s="6"/>
      <c r="L9" s="6"/>
      <c r="M9" s="6"/>
      <c r="N9" s="6"/>
      <c r="O9" s="6"/>
      <c r="P9" s="6"/>
      <c r="Q9" s="6"/>
      <c r="BA9" s="5">
        <v>30</v>
      </c>
      <c r="BB9" s="5">
        <v>5</v>
      </c>
      <c r="BF9" s="5">
        <v>30</v>
      </c>
      <c r="BG9" s="5">
        <v>5</v>
      </c>
      <c r="BK9" s="5">
        <v>30</v>
      </c>
      <c r="BL9" s="5">
        <v>5</v>
      </c>
      <c r="BP9" s="5">
        <v>30</v>
      </c>
      <c r="BQ9" s="5">
        <v>5</v>
      </c>
      <c r="CO9" s="5"/>
      <c r="CP9" s="5"/>
      <c r="CQ9" s="5"/>
      <c r="CR9" s="5"/>
      <c r="CS9" s="5"/>
      <c r="CT9" s="5"/>
      <c r="CU9" s="5"/>
      <c r="CV9" s="5"/>
      <c r="CW9" s="5"/>
      <c r="CX9" s="5"/>
      <c r="CY9" s="5"/>
      <c r="CZ9" s="5"/>
      <c r="DA9" s="5">
        <v>30</v>
      </c>
      <c r="DB9" s="5">
        <v>5</v>
      </c>
      <c r="DC9" s="5"/>
      <c r="DD9" s="5"/>
      <c r="DE9" s="5"/>
      <c r="DF9" s="5">
        <v>30</v>
      </c>
      <c r="DG9" s="5">
        <v>5</v>
      </c>
      <c r="DH9" s="5"/>
      <c r="DI9" s="5"/>
      <c r="DJ9" s="5"/>
      <c r="DK9" s="5">
        <v>30</v>
      </c>
      <c r="DL9" s="5">
        <v>5</v>
      </c>
      <c r="DM9" s="5"/>
      <c r="DN9" s="5"/>
      <c r="DO9" s="5"/>
      <c r="DP9" s="5">
        <v>30</v>
      </c>
      <c r="DQ9" s="5">
        <v>5</v>
      </c>
      <c r="DR9" s="5"/>
      <c r="DZ9" s="2"/>
      <c r="EA9" s="2"/>
      <c r="EB9" s="2"/>
    </row>
    <row r="10" spans="1:133" x14ac:dyDescent="0.2">
      <c r="A10" s="42">
        <v>21006</v>
      </c>
      <c r="B10" s="5" t="str">
        <f>VLOOKUP(A10,Suministros!$A:$B,2,0)</f>
        <v>Cable NYY, 1 kV, 1 x 120 mm²</v>
      </c>
      <c r="C10" s="6" t="str">
        <f>""&amp;VLOOKUP(A10,Suministros!$A:$C,3,0)</f>
        <v>m</v>
      </c>
      <c r="D10" s="6"/>
      <c r="E10" s="6"/>
      <c r="F10" s="6"/>
      <c r="G10" s="6"/>
      <c r="H10" s="6"/>
      <c r="I10" s="6"/>
      <c r="J10" s="6"/>
      <c r="K10" s="6"/>
      <c r="L10" s="6"/>
      <c r="M10" s="6"/>
      <c r="N10" s="6"/>
      <c r="O10" s="6"/>
      <c r="P10" s="6"/>
      <c r="Q10" s="6"/>
      <c r="BB10" s="5">
        <v>30</v>
      </c>
      <c r="BG10" s="5">
        <v>30</v>
      </c>
      <c r="BL10" s="5">
        <v>30</v>
      </c>
      <c r="BQ10" s="5">
        <v>30</v>
      </c>
      <c r="CO10" s="5"/>
      <c r="CP10" s="5"/>
      <c r="CQ10" s="5"/>
      <c r="CR10" s="5"/>
      <c r="CS10" s="5"/>
      <c r="CT10" s="5"/>
      <c r="CU10" s="5"/>
      <c r="CV10" s="5"/>
      <c r="CW10" s="5"/>
      <c r="CX10" s="5"/>
      <c r="CY10" s="5"/>
      <c r="CZ10" s="5"/>
      <c r="DA10" s="5"/>
      <c r="DB10" s="5">
        <v>30</v>
      </c>
      <c r="DC10" s="5"/>
      <c r="DD10" s="5"/>
      <c r="DE10" s="5"/>
      <c r="DF10" s="5"/>
      <c r="DG10" s="5">
        <v>30</v>
      </c>
      <c r="DH10" s="5"/>
      <c r="DI10" s="5"/>
      <c r="DJ10" s="5"/>
      <c r="DK10" s="5"/>
      <c r="DL10" s="5">
        <v>30</v>
      </c>
      <c r="DM10" s="5"/>
      <c r="DN10" s="5"/>
      <c r="DO10" s="5"/>
      <c r="DP10" s="5"/>
      <c r="DQ10" s="5">
        <v>30</v>
      </c>
      <c r="DR10" s="5"/>
      <c r="DZ10" s="2"/>
      <c r="EA10" s="2"/>
      <c r="EB10" s="2"/>
    </row>
    <row r="11" spans="1:133" x14ac:dyDescent="0.2">
      <c r="A11" s="41" t="s">
        <v>470</v>
      </c>
      <c r="B11" s="16" t="str">
        <f>VLOOKUP(A11,Suministros!$A:$B,2,0)</f>
        <v>EQUIPO DE PROTECCION Y MANIOBRA</v>
      </c>
      <c r="C11" s="6" t="str">
        <f>""&amp;VLOOKUP(A11,Suministros!$A:$C,3,0)</f>
        <v/>
      </c>
      <c r="D11" s="6"/>
      <c r="E11" s="6"/>
      <c r="F11" s="6"/>
      <c r="G11" s="6"/>
      <c r="H11" s="6"/>
      <c r="I11" s="6"/>
      <c r="J11" s="6"/>
      <c r="K11" s="6"/>
      <c r="L11" s="6"/>
      <c r="M11" s="6"/>
      <c r="N11" s="6"/>
      <c r="O11" s="6"/>
      <c r="P11" s="6"/>
      <c r="Q11" s="6"/>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Z11" s="2"/>
      <c r="EA11" s="2"/>
      <c r="EB11" s="2"/>
    </row>
    <row r="12" spans="1:133" x14ac:dyDescent="0.2">
      <c r="A12" s="42">
        <v>16001</v>
      </c>
      <c r="B12" s="5" t="str">
        <f>VLOOKUP(A12,Suministros!$A:$B,2,0)</f>
        <v>Seccionador Fusible Unipolar Tipo Expulsion (Cut-Out) de 27/38 kV, 100A, 150 kV-BIL.</v>
      </c>
      <c r="C12" s="6" t="str">
        <f>""&amp;VLOOKUP(A12,Suministros!$A:$C,3,0)</f>
        <v>und</v>
      </c>
      <c r="D12" s="6"/>
      <c r="E12" s="6"/>
      <c r="F12" s="6"/>
      <c r="G12" s="6"/>
      <c r="H12" s="6"/>
      <c r="I12" s="6"/>
      <c r="J12" s="6"/>
      <c r="K12" s="6"/>
      <c r="L12" s="6"/>
      <c r="M12" s="6"/>
      <c r="N12" s="6"/>
      <c r="O12" s="6"/>
      <c r="P12" s="6"/>
      <c r="Q12" s="6"/>
      <c r="V12" s="5">
        <v>2</v>
      </c>
      <c r="W12" s="5">
        <v>2</v>
      </c>
      <c r="X12" s="5">
        <v>2</v>
      </c>
      <c r="Y12" s="5">
        <v>2</v>
      </c>
      <c r="AL12" s="5">
        <v>2</v>
      </c>
      <c r="AM12" s="5">
        <v>2</v>
      </c>
      <c r="AN12" s="5">
        <v>2</v>
      </c>
      <c r="AO12" s="5">
        <v>2</v>
      </c>
      <c r="AT12" s="5">
        <v>2</v>
      </c>
      <c r="AU12" s="5">
        <v>2</v>
      </c>
      <c r="AV12" s="5">
        <v>2</v>
      </c>
      <c r="AW12" s="5">
        <v>2</v>
      </c>
      <c r="AX12" s="5">
        <v>3</v>
      </c>
      <c r="AY12" s="5">
        <v>3</v>
      </c>
      <c r="AZ12" s="5">
        <v>3</v>
      </c>
      <c r="BA12" s="5">
        <v>3</v>
      </c>
      <c r="BB12" s="5">
        <v>3</v>
      </c>
      <c r="BH12" s="5">
        <v>3</v>
      </c>
      <c r="BI12" s="5">
        <v>3</v>
      </c>
      <c r="BJ12" s="5">
        <v>3</v>
      </c>
      <c r="BK12" s="5">
        <v>3</v>
      </c>
      <c r="BL12" s="5">
        <v>3</v>
      </c>
      <c r="BR12" s="5">
        <v>1</v>
      </c>
      <c r="BS12" s="5">
        <v>1</v>
      </c>
      <c r="BT12" s="5">
        <v>1</v>
      </c>
      <c r="BU12" s="5">
        <v>1</v>
      </c>
      <c r="BV12" s="5">
        <v>2</v>
      </c>
      <c r="BW12" s="5">
        <v>2</v>
      </c>
      <c r="BX12" s="5">
        <v>2</v>
      </c>
      <c r="BY12" s="5">
        <v>2</v>
      </c>
      <c r="CD12" s="5">
        <v>2</v>
      </c>
      <c r="CE12" s="5">
        <v>2</v>
      </c>
      <c r="CF12" s="5">
        <v>2</v>
      </c>
      <c r="CG12" s="5">
        <v>2</v>
      </c>
      <c r="CL12" s="5">
        <v>2</v>
      </c>
      <c r="CM12" s="5">
        <v>2</v>
      </c>
      <c r="CN12" s="5">
        <v>2</v>
      </c>
      <c r="CO12" s="5">
        <v>2</v>
      </c>
      <c r="CP12" s="5">
        <v>2</v>
      </c>
      <c r="CQ12" s="5">
        <v>2</v>
      </c>
      <c r="CR12" s="5">
        <v>2</v>
      </c>
      <c r="CS12" s="5">
        <v>2</v>
      </c>
      <c r="CT12" s="5">
        <v>2</v>
      </c>
      <c r="CU12" s="5">
        <v>2</v>
      </c>
      <c r="CV12" s="5">
        <v>2</v>
      </c>
      <c r="CW12" s="5">
        <v>2</v>
      </c>
      <c r="CX12" s="5">
        <v>3</v>
      </c>
      <c r="CY12" s="5">
        <v>3</v>
      </c>
      <c r="CZ12" s="5">
        <v>3</v>
      </c>
      <c r="DA12" s="5">
        <v>3</v>
      </c>
      <c r="DB12" s="5">
        <v>3</v>
      </c>
      <c r="DC12" s="5"/>
      <c r="DD12" s="5"/>
      <c r="DE12" s="5"/>
      <c r="DF12" s="5"/>
      <c r="DG12" s="5"/>
      <c r="DH12" s="5">
        <v>3</v>
      </c>
      <c r="DI12" s="5">
        <v>3</v>
      </c>
      <c r="DJ12" s="5">
        <v>3</v>
      </c>
      <c r="DK12" s="5">
        <v>3</v>
      </c>
      <c r="DL12" s="5">
        <v>3</v>
      </c>
      <c r="DM12" s="5"/>
      <c r="DN12" s="5"/>
      <c r="DO12" s="5"/>
      <c r="DP12" s="5"/>
      <c r="DQ12" s="5"/>
      <c r="DR12" s="5"/>
      <c r="DZ12" s="2"/>
      <c r="EA12" s="2"/>
      <c r="EB12" s="2"/>
    </row>
    <row r="13" spans="1:133" x14ac:dyDescent="0.2">
      <c r="A13" s="42">
        <v>16002</v>
      </c>
      <c r="B13" s="5" t="str">
        <f>VLOOKUP(A13,Suministros!$A:$B,2,0)</f>
        <v>Seccionador Fusible Unipolar Tipo Expulsion (Cut-Out) de 15 kV, 100A, 110 kV-BIL.</v>
      </c>
      <c r="C13" s="6" t="str">
        <f>""&amp;VLOOKUP(A13,Suministros!$A:$C,3,0)</f>
        <v>und</v>
      </c>
      <c r="D13" s="6"/>
      <c r="E13" s="6"/>
      <c r="F13" s="6"/>
      <c r="G13" s="6"/>
      <c r="H13" s="6"/>
      <c r="I13" s="6"/>
      <c r="J13" s="6"/>
      <c r="K13" s="6"/>
      <c r="L13" s="6"/>
      <c r="M13" s="6"/>
      <c r="N13" s="6"/>
      <c r="O13" s="6"/>
      <c r="P13" s="6"/>
      <c r="Q13" s="6"/>
      <c r="R13" s="5">
        <v>1</v>
      </c>
      <c r="S13" s="5">
        <v>1</v>
      </c>
      <c r="T13" s="5">
        <v>1</v>
      </c>
      <c r="U13" s="5">
        <v>1</v>
      </c>
      <c r="AD13" s="5">
        <v>2</v>
      </c>
      <c r="AE13" s="5">
        <v>2</v>
      </c>
      <c r="AF13" s="5">
        <v>2</v>
      </c>
      <c r="AG13" s="5">
        <v>2</v>
      </c>
      <c r="AP13" s="5">
        <v>2</v>
      </c>
      <c r="AQ13" s="5">
        <v>2</v>
      </c>
      <c r="AR13" s="5">
        <v>2</v>
      </c>
      <c r="AS13" s="5">
        <v>2</v>
      </c>
      <c r="BM13" s="5">
        <v>3</v>
      </c>
      <c r="BN13" s="5">
        <v>3</v>
      </c>
      <c r="BO13" s="5">
        <v>3</v>
      </c>
      <c r="BP13" s="5">
        <v>3</v>
      </c>
      <c r="BQ13" s="5">
        <v>3</v>
      </c>
      <c r="CO13" s="5"/>
      <c r="CP13" s="5"/>
      <c r="CQ13" s="5"/>
      <c r="CR13" s="5"/>
      <c r="CS13" s="5"/>
      <c r="CT13" s="5"/>
      <c r="CU13" s="5"/>
      <c r="CV13" s="5"/>
      <c r="CW13" s="5"/>
      <c r="CX13" s="5"/>
      <c r="CY13" s="5"/>
      <c r="CZ13" s="5"/>
      <c r="DA13" s="5"/>
      <c r="DB13" s="5"/>
      <c r="DC13" s="5"/>
      <c r="DD13" s="5"/>
      <c r="DE13" s="5"/>
      <c r="DF13" s="5"/>
      <c r="DG13" s="5"/>
      <c r="DH13" s="5"/>
      <c r="DI13" s="5"/>
      <c r="DJ13" s="5"/>
      <c r="DK13" s="5"/>
      <c r="DL13" s="5"/>
      <c r="DM13" s="5">
        <v>3</v>
      </c>
      <c r="DN13" s="5">
        <v>3</v>
      </c>
      <c r="DO13" s="5">
        <v>3</v>
      </c>
      <c r="DP13" s="5">
        <v>3</v>
      </c>
      <c r="DQ13" s="5">
        <v>3</v>
      </c>
      <c r="DR13" s="5"/>
      <c r="DZ13" s="2"/>
      <c r="EA13" s="2"/>
      <c r="EB13" s="2"/>
    </row>
    <row r="14" spans="1:133" x14ac:dyDescent="0.2">
      <c r="A14" s="42">
        <v>16003</v>
      </c>
      <c r="B14" s="5" t="str">
        <f>VLOOKUP(A14,Suministros!$A:$B,2,0)</f>
        <v>Seccionador Fusible Unipolar Tipo Expulsion (Cut-Out) 12 kV, 100A, 95 kV-BIL.</v>
      </c>
      <c r="C14" s="6" t="str">
        <f>""&amp;VLOOKUP(A14,Suministros!$A:$C,3,0)</f>
        <v>und</v>
      </c>
      <c r="D14" s="6"/>
      <c r="E14" s="6"/>
      <c r="F14" s="6"/>
      <c r="G14" s="6"/>
      <c r="H14" s="6"/>
      <c r="I14" s="6"/>
      <c r="J14" s="6"/>
      <c r="K14" s="6"/>
      <c r="L14" s="6"/>
      <c r="M14" s="6"/>
      <c r="N14" s="6"/>
      <c r="O14" s="6"/>
      <c r="P14" s="6"/>
      <c r="Q14" s="6"/>
      <c r="Z14" s="5">
        <v>2</v>
      </c>
      <c r="AA14" s="5">
        <v>2</v>
      </c>
      <c r="AB14" s="5">
        <v>2</v>
      </c>
      <c r="AC14" s="5">
        <v>2</v>
      </c>
      <c r="AH14" s="5">
        <v>2</v>
      </c>
      <c r="AI14" s="5">
        <v>2</v>
      </c>
      <c r="AJ14" s="5">
        <v>2</v>
      </c>
      <c r="AK14" s="5">
        <v>2</v>
      </c>
      <c r="BC14" s="5">
        <v>3</v>
      </c>
      <c r="BD14" s="5">
        <v>3</v>
      </c>
      <c r="BE14" s="5">
        <v>3</v>
      </c>
      <c r="BF14" s="5">
        <v>3</v>
      </c>
      <c r="BG14" s="5">
        <v>3</v>
      </c>
      <c r="BZ14" s="5">
        <v>2</v>
      </c>
      <c r="CA14" s="5">
        <v>2</v>
      </c>
      <c r="CB14" s="5">
        <v>2</v>
      </c>
      <c r="CC14" s="5">
        <v>2</v>
      </c>
      <c r="CH14" s="5">
        <v>2</v>
      </c>
      <c r="CI14" s="5">
        <v>2</v>
      </c>
      <c r="CJ14" s="5">
        <v>2</v>
      </c>
      <c r="CK14" s="5">
        <v>2</v>
      </c>
      <c r="CO14" s="5"/>
      <c r="CP14" s="5"/>
      <c r="CQ14" s="5"/>
      <c r="CR14" s="5"/>
      <c r="CS14" s="5"/>
      <c r="CT14" s="5"/>
      <c r="CU14" s="5"/>
      <c r="CV14" s="5"/>
      <c r="CW14" s="5"/>
      <c r="CX14" s="5"/>
      <c r="CY14" s="5"/>
      <c r="CZ14" s="5"/>
      <c r="DA14" s="5"/>
      <c r="DB14" s="5"/>
      <c r="DC14" s="5">
        <v>3</v>
      </c>
      <c r="DD14" s="5">
        <v>3</v>
      </c>
      <c r="DE14" s="5">
        <v>3</v>
      </c>
      <c r="DF14" s="5">
        <v>3</v>
      </c>
      <c r="DG14" s="5">
        <v>3</v>
      </c>
      <c r="DH14" s="5"/>
      <c r="DI14" s="5"/>
      <c r="DJ14" s="5"/>
      <c r="DK14" s="5"/>
      <c r="DL14" s="5"/>
      <c r="DM14" s="5"/>
      <c r="DN14" s="5"/>
      <c r="DO14" s="5"/>
      <c r="DP14" s="5"/>
      <c r="DQ14" s="5"/>
      <c r="DR14" s="5"/>
      <c r="DZ14" s="2"/>
      <c r="EA14" s="2"/>
      <c r="EB14" s="2"/>
    </row>
    <row r="15" spans="1:133" x14ac:dyDescent="0.2">
      <c r="A15" s="42">
        <v>16004</v>
      </c>
      <c r="B15" s="5" t="str">
        <f>VLOOKUP(A15,Suministros!$A:$B,2,0)</f>
        <v>Fusible Tipo Expulsion de 1 A, Tipo K</v>
      </c>
      <c r="C15" s="6" t="str">
        <f>""&amp;VLOOKUP(A15,Suministros!$A:$C,3,0)</f>
        <v>und</v>
      </c>
      <c r="D15" s="6">
        <v>1</v>
      </c>
      <c r="E15" s="6"/>
      <c r="F15" s="6"/>
      <c r="G15" s="6"/>
      <c r="H15" s="6"/>
      <c r="I15" s="6"/>
      <c r="J15" s="6"/>
      <c r="K15" s="6"/>
      <c r="L15" s="6"/>
      <c r="M15" s="6">
        <v>2</v>
      </c>
      <c r="N15" s="6"/>
      <c r="O15" s="6"/>
      <c r="P15" s="6"/>
      <c r="Q15" s="6"/>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Z15" s="2"/>
      <c r="EA15" s="2"/>
      <c r="EB15" s="2"/>
    </row>
    <row r="16" spans="1:133" x14ac:dyDescent="0.2">
      <c r="A16" s="42">
        <v>16005</v>
      </c>
      <c r="B16" s="5" t="str">
        <f>VLOOKUP(A16,Suministros!$A:$B,2,0)</f>
        <v>Fusible Tipo Expulsion de 2 A, Tipo K</v>
      </c>
      <c r="C16" s="6" t="str">
        <f>""&amp;VLOOKUP(A16,Suministros!$A:$C,3,0)</f>
        <v>und</v>
      </c>
      <c r="D16" s="6"/>
      <c r="E16" s="6">
        <v>1</v>
      </c>
      <c r="F16" s="6"/>
      <c r="G16" s="6"/>
      <c r="H16" s="6"/>
      <c r="I16" s="6"/>
      <c r="J16" s="6"/>
      <c r="K16" s="6"/>
      <c r="L16" s="6"/>
      <c r="M16" s="6"/>
      <c r="N16" s="6">
        <v>2</v>
      </c>
      <c r="O16" s="6"/>
      <c r="P16" s="6"/>
      <c r="Q16" s="6"/>
      <c r="R16" s="5">
        <v>1</v>
      </c>
      <c r="S16" s="5">
        <v>1</v>
      </c>
      <c r="V16" s="5">
        <v>2</v>
      </c>
      <c r="W16" s="5">
        <v>2</v>
      </c>
      <c r="Z16" s="5">
        <v>2</v>
      </c>
      <c r="AA16" s="5">
        <v>2</v>
      </c>
      <c r="AD16" s="5">
        <v>2</v>
      </c>
      <c r="AE16" s="5">
        <v>2</v>
      </c>
      <c r="AH16" s="5">
        <v>2</v>
      </c>
      <c r="AI16" s="5">
        <v>2</v>
      </c>
      <c r="AL16" s="5">
        <v>2</v>
      </c>
      <c r="AM16" s="5">
        <v>2</v>
      </c>
      <c r="AP16" s="5">
        <v>2</v>
      </c>
      <c r="AQ16" s="5">
        <v>2</v>
      </c>
      <c r="AT16" s="5">
        <v>1</v>
      </c>
      <c r="AU16" s="5">
        <v>1</v>
      </c>
      <c r="AX16" s="5">
        <v>3</v>
      </c>
      <c r="AY16" s="5">
        <v>3</v>
      </c>
      <c r="BC16" s="5">
        <v>3</v>
      </c>
      <c r="BD16" s="5">
        <v>3</v>
      </c>
      <c r="BH16" s="5">
        <v>3</v>
      </c>
      <c r="BI16" s="5">
        <v>3</v>
      </c>
      <c r="BM16" s="5">
        <v>3</v>
      </c>
      <c r="BN16" s="5">
        <v>3</v>
      </c>
      <c r="BR16" s="5">
        <v>1</v>
      </c>
      <c r="BS16" s="5">
        <v>1</v>
      </c>
      <c r="BV16" s="5">
        <v>2</v>
      </c>
      <c r="BW16" s="5">
        <v>2</v>
      </c>
      <c r="BZ16" s="5">
        <v>2</v>
      </c>
      <c r="CA16" s="5">
        <v>2</v>
      </c>
      <c r="CD16" s="5">
        <v>2</v>
      </c>
      <c r="CE16" s="5">
        <v>2</v>
      </c>
      <c r="CH16" s="5">
        <v>2</v>
      </c>
      <c r="CI16" s="5">
        <v>2</v>
      </c>
      <c r="CL16" s="5">
        <v>2</v>
      </c>
      <c r="CM16" s="5">
        <v>2</v>
      </c>
      <c r="CO16" s="5"/>
      <c r="CP16" s="5">
        <v>2</v>
      </c>
      <c r="CQ16" s="5">
        <v>2</v>
      </c>
      <c r="CR16" s="5"/>
      <c r="CS16" s="5"/>
      <c r="CT16" s="5">
        <v>1</v>
      </c>
      <c r="CU16" s="5">
        <v>1</v>
      </c>
      <c r="CV16" s="5"/>
      <c r="CW16" s="5"/>
      <c r="CX16" s="5">
        <v>3</v>
      </c>
      <c r="CY16" s="5">
        <v>3</v>
      </c>
      <c r="CZ16" s="5"/>
      <c r="DA16" s="5"/>
      <c r="DB16" s="5"/>
      <c r="DC16" s="5">
        <v>3</v>
      </c>
      <c r="DD16" s="5">
        <v>3</v>
      </c>
      <c r="DE16" s="5"/>
      <c r="DF16" s="5"/>
      <c r="DG16" s="5"/>
      <c r="DH16" s="5">
        <v>3</v>
      </c>
      <c r="DI16" s="5">
        <v>3</v>
      </c>
      <c r="DJ16" s="5"/>
      <c r="DK16" s="5"/>
      <c r="DL16" s="5"/>
      <c r="DM16" s="5">
        <v>3</v>
      </c>
      <c r="DN16" s="5">
        <v>3</v>
      </c>
      <c r="DO16" s="5"/>
      <c r="DP16" s="5"/>
      <c r="DQ16" s="5"/>
      <c r="DR16" s="5"/>
      <c r="DZ16" s="2"/>
      <c r="EA16" s="2"/>
      <c r="EB16" s="2"/>
    </row>
    <row r="17" spans="1:132" x14ac:dyDescent="0.2">
      <c r="A17" s="42">
        <v>16006</v>
      </c>
      <c r="B17" s="5" t="str">
        <f>VLOOKUP(A17,Suministros!$A:$B,2,0)</f>
        <v>Fusible Tipo Expulsion de 3 A, Tipo K</v>
      </c>
      <c r="C17" s="6" t="str">
        <f>""&amp;VLOOKUP(A17,Suministros!$A:$C,3,0)</f>
        <v>und</v>
      </c>
      <c r="D17" s="6"/>
      <c r="E17" s="6"/>
      <c r="F17" s="6">
        <v>1</v>
      </c>
      <c r="G17" s="6"/>
      <c r="H17" s="6"/>
      <c r="I17" s="6"/>
      <c r="J17" s="6"/>
      <c r="K17" s="6"/>
      <c r="L17" s="6"/>
      <c r="M17" s="6"/>
      <c r="N17" s="6"/>
      <c r="O17" s="6"/>
      <c r="P17" s="6"/>
      <c r="Q17" s="6"/>
      <c r="T17" s="5">
        <v>1</v>
      </c>
      <c r="U17" s="5">
        <v>1</v>
      </c>
      <c r="X17" s="5">
        <v>2</v>
      </c>
      <c r="Y17" s="5">
        <v>2</v>
      </c>
      <c r="AB17" s="5">
        <v>2</v>
      </c>
      <c r="AC17" s="5">
        <v>2</v>
      </c>
      <c r="AF17" s="5">
        <v>2</v>
      </c>
      <c r="AG17" s="5">
        <v>2</v>
      </c>
      <c r="AJ17" s="5">
        <v>2</v>
      </c>
      <c r="AK17" s="5">
        <v>2</v>
      </c>
      <c r="AN17" s="5">
        <v>2</v>
      </c>
      <c r="AO17" s="5">
        <v>2</v>
      </c>
      <c r="AR17" s="5">
        <v>2</v>
      </c>
      <c r="AS17" s="5">
        <v>2</v>
      </c>
      <c r="AV17" s="5">
        <v>1</v>
      </c>
      <c r="AW17" s="5">
        <v>1</v>
      </c>
      <c r="AZ17" s="5">
        <v>3</v>
      </c>
      <c r="BE17" s="5">
        <v>3</v>
      </c>
      <c r="BJ17" s="5">
        <v>3</v>
      </c>
      <c r="BO17" s="5">
        <v>3</v>
      </c>
      <c r="BT17" s="5">
        <v>1</v>
      </c>
      <c r="BU17" s="5">
        <v>1</v>
      </c>
      <c r="BX17" s="5">
        <v>2</v>
      </c>
      <c r="BY17" s="5">
        <v>2</v>
      </c>
      <c r="CB17" s="5">
        <v>2</v>
      </c>
      <c r="CC17" s="5">
        <v>2</v>
      </c>
      <c r="CF17" s="5">
        <v>2</v>
      </c>
      <c r="CG17" s="5">
        <v>2</v>
      </c>
      <c r="CJ17" s="5">
        <v>2</v>
      </c>
      <c r="CK17" s="5">
        <v>2</v>
      </c>
      <c r="CN17" s="5">
        <v>2</v>
      </c>
      <c r="CO17" s="5">
        <v>2</v>
      </c>
      <c r="CP17" s="5"/>
      <c r="CQ17" s="5"/>
      <c r="CR17" s="5">
        <v>2</v>
      </c>
      <c r="CS17" s="5">
        <v>2</v>
      </c>
      <c r="CT17" s="5"/>
      <c r="CU17" s="5"/>
      <c r="CV17" s="5">
        <v>1</v>
      </c>
      <c r="CW17" s="5">
        <v>1</v>
      </c>
      <c r="CX17" s="5"/>
      <c r="CY17" s="5"/>
      <c r="CZ17" s="5">
        <v>3</v>
      </c>
      <c r="DA17" s="5"/>
      <c r="DB17" s="5"/>
      <c r="DC17" s="5"/>
      <c r="DD17" s="5"/>
      <c r="DE17" s="5">
        <v>3</v>
      </c>
      <c r="DF17" s="5"/>
      <c r="DG17" s="5"/>
      <c r="DH17" s="5"/>
      <c r="DI17" s="5"/>
      <c r="DJ17" s="5">
        <v>3</v>
      </c>
      <c r="DK17" s="5"/>
      <c r="DL17" s="5"/>
      <c r="DM17" s="5"/>
      <c r="DN17" s="5"/>
      <c r="DO17" s="5">
        <v>3</v>
      </c>
      <c r="DP17" s="5"/>
      <c r="DQ17" s="5"/>
      <c r="DR17" s="5">
        <v>1</v>
      </c>
      <c r="DS17" s="2">
        <v>1</v>
      </c>
      <c r="DT17" s="5">
        <v>1</v>
      </c>
      <c r="DZ17" s="2"/>
      <c r="EA17" s="2"/>
      <c r="EB17" s="2"/>
    </row>
    <row r="18" spans="1:132" x14ac:dyDescent="0.2">
      <c r="A18" s="42">
        <v>16007</v>
      </c>
      <c r="B18" s="5" t="str">
        <f>VLOOKUP(A18,Suministros!$A:$B,2,0)</f>
        <v>Fusible Tipo Expulsion de 5 A, Tipo K</v>
      </c>
      <c r="C18" s="6" t="str">
        <f>""&amp;VLOOKUP(A18,Suministros!$A:$C,3,0)</f>
        <v>und</v>
      </c>
      <c r="D18" s="6"/>
      <c r="E18" s="6"/>
      <c r="F18" s="6"/>
      <c r="G18" s="6">
        <v>1</v>
      </c>
      <c r="H18" s="6"/>
      <c r="I18" s="6"/>
      <c r="J18" s="6"/>
      <c r="K18" s="6"/>
      <c r="L18" s="6"/>
      <c r="M18" s="6"/>
      <c r="N18" s="6"/>
      <c r="O18" s="6">
        <v>2</v>
      </c>
      <c r="P18" s="6"/>
      <c r="Q18" s="6"/>
      <c r="BA18" s="5">
        <v>3</v>
      </c>
      <c r="BB18" s="5">
        <v>3</v>
      </c>
      <c r="BF18" s="5">
        <v>3</v>
      </c>
      <c r="BG18" s="5">
        <v>3</v>
      </c>
      <c r="BK18" s="5">
        <v>3</v>
      </c>
      <c r="BL18" s="5">
        <v>3</v>
      </c>
      <c r="BP18" s="5">
        <v>3</v>
      </c>
      <c r="BQ18" s="5">
        <v>3</v>
      </c>
      <c r="CO18" s="5"/>
      <c r="CP18" s="5"/>
      <c r="CQ18" s="5"/>
      <c r="CR18" s="5"/>
      <c r="CS18" s="5"/>
      <c r="CT18" s="5"/>
      <c r="CU18" s="5"/>
      <c r="CV18" s="5"/>
      <c r="CW18" s="5"/>
      <c r="CX18" s="5"/>
      <c r="CY18" s="5"/>
      <c r="CZ18" s="5"/>
      <c r="DA18" s="5">
        <v>3</v>
      </c>
      <c r="DB18" s="5">
        <v>3</v>
      </c>
      <c r="DC18" s="5"/>
      <c r="DD18" s="5"/>
      <c r="DE18" s="5"/>
      <c r="DF18" s="5">
        <v>3</v>
      </c>
      <c r="DG18" s="5">
        <v>3</v>
      </c>
      <c r="DH18" s="5"/>
      <c r="DI18" s="5"/>
      <c r="DJ18" s="5"/>
      <c r="DK18" s="5">
        <v>3</v>
      </c>
      <c r="DL18" s="5">
        <v>3</v>
      </c>
      <c r="DM18" s="5"/>
      <c r="DN18" s="5"/>
      <c r="DO18" s="5"/>
      <c r="DP18" s="5">
        <v>3</v>
      </c>
      <c r="DQ18" s="5">
        <v>3</v>
      </c>
      <c r="DR18" s="5"/>
      <c r="DU18" s="2">
        <v>1</v>
      </c>
      <c r="DZ18" s="2"/>
      <c r="EA18" s="2"/>
      <c r="EB18" s="2"/>
    </row>
    <row r="19" spans="1:132" x14ac:dyDescent="0.2">
      <c r="A19" s="42">
        <v>16008</v>
      </c>
      <c r="B19" s="5" t="str">
        <f>VLOOKUP(A19,Suministros!$A:$B,2,0)</f>
        <v>Fusible Tipo Expulsion de 6 A, Tipo K</v>
      </c>
      <c r="C19" s="6" t="str">
        <f>""&amp;VLOOKUP(A19,Suministros!$A:$C,3,0)</f>
        <v>und</v>
      </c>
      <c r="D19" s="6"/>
      <c r="E19" s="6"/>
      <c r="F19" s="6"/>
      <c r="G19" s="6"/>
      <c r="H19" s="6"/>
      <c r="I19" s="6"/>
      <c r="J19" s="6"/>
      <c r="K19" s="6"/>
      <c r="L19" s="6"/>
      <c r="M19" s="6"/>
      <c r="N19" s="6"/>
      <c r="O19" s="6"/>
      <c r="P19" s="6"/>
      <c r="Q19" s="6"/>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Z19" s="2"/>
      <c r="EA19" s="2"/>
      <c r="EB19" s="2"/>
    </row>
    <row r="20" spans="1:132" x14ac:dyDescent="0.2">
      <c r="A20" s="42">
        <v>16009</v>
      </c>
      <c r="B20" s="5" t="str">
        <f>VLOOKUP(A20,Suministros!$A:$B,2,0)</f>
        <v>Fusible Tipo Expulsion de 8 A, Tipo K</v>
      </c>
      <c r="C20" s="6" t="str">
        <f>""&amp;VLOOKUP(A20,Suministros!$A:$C,3,0)</f>
        <v>und</v>
      </c>
      <c r="D20" s="6"/>
      <c r="E20" s="6"/>
      <c r="F20" s="6"/>
      <c r="G20" s="6"/>
      <c r="H20" s="6"/>
      <c r="I20" s="6"/>
      <c r="J20" s="6"/>
      <c r="K20" s="6"/>
      <c r="L20" s="6"/>
      <c r="M20" s="6"/>
      <c r="N20" s="6"/>
      <c r="O20" s="6"/>
      <c r="P20" s="6"/>
      <c r="Q20" s="6"/>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Z20" s="2"/>
      <c r="EA20" s="2"/>
      <c r="EB20" s="2"/>
    </row>
    <row r="21" spans="1:132" x14ac:dyDescent="0.2">
      <c r="A21" s="42">
        <v>16010</v>
      </c>
      <c r="B21" s="5" t="str">
        <f>VLOOKUP(A21,Suministros!$A:$B,2,0)</f>
        <v>Fusible Tipo Expulsion de 10 A, Tipo K</v>
      </c>
      <c r="C21" s="6" t="str">
        <f>""&amp;VLOOKUP(A21,Suministros!$A:$C,3,0)</f>
        <v>und</v>
      </c>
      <c r="D21" s="6"/>
      <c r="E21" s="6"/>
      <c r="F21" s="6"/>
      <c r="G21" s="6"/>
      <c r="H21" s="6">
        <v>1</v>
      </c>
      <c r="I21" s="6"/>
      <c r="J21" s="6"/>
      <c r="K21" s="6"/>
      <c r="L21" s="6"/>
      <c r="M21" s="6"/>
      <c r="N21" s="6"/>
      <c r="O21" s="6"/>
      <c r="P21" s="6">
        <v>2</v>
      </c>
      <c r="Q21" s="6"/>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Z21" s="2"/>
      <c r="EA21" s="2"/>
      <c r="EB21" s="2"/>
    </row>
    <row r="22" spans="1:132" x14ac:dyDescent="0.2">
      <c r="A22" s="42">
        <v>16011</v>
      </c>
      <c r="B22" s="5" t="str">
        <f>VLOOKUP(A22,Suministros!$A:$B,2,0)</f>
        <v>Fusible Tipo Expulsion de 15 A, Tipo K</v>
      </c>
      <c r="C22" s="6" t="str">
        <f>""&amp;VLOOKUP(A22,Suministros!$A:$C,3,0)</f>
        <v>und</v>
      </c>
      <c r="D22" s="6"/>
      <c r="E22" s="6"/>
      <c r="F22" s="6"/>
      <c r="G22" s="6"/>
      <c r="H22" s="6"/>
      <c r="I22" s="6">
        <v>1</v>
      </c>
      <c r="J22" s="6"/>
      <c r="K22" s="6"/>
      <c r="L22" s="6"/>
      <c r="M22" s="6"/>
      <c r="N22" s="6"/>
      <c r="O22" s="6"/>
      <c r="P22" s="6"/>
      <c r="Q22" s="6"/>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Z22" s="2"/>
      <c r="EA22" s="2"/>
      <c r="EB22" s="2"/>
    </row>
    <row r="23" spans="1:132" x14ac:dyDescent="0.2">
      <c r="A23" s="42">
        <v>16012</v>
      </c>
      <c r="B23" s="5" t="str">
        <f>VLOOKUP(A23,Suministros!$A:$B,2,0)</f>
        <v>Fusible Tipo Expulsion de 20 A, Tipo K</v>
      </c>
      <c r="C23" s="6" t="str">
        <f>""&amp;VLOOKUP(A23,Suministros!$A:$C,3,0)</f>
        <v>und</v>
      </c>
      <c r="D23" s="6"/>
      <c r="E23" s="6"/>
      <c r="F23" s="6"/>
      <c r="G23" s="6"/>
      <c r="H23" s="6"/>
      <c r="I23" s="6"/>
      <c r="J23" s="6">
        <v>1</v>
      </c>
      <c r="K23" s="6"/>
      <c r="L23" s="6"/>
      <c r="M23" s="6"/>
      <c r="N23" s="6"/>
      <c r="O23" s="6"/>
      <c r="P23" s="6"/>
      <c r="Q23" s="6"/>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Z23" s="2"/>
      <c r="EA23" s="2"/>
      <c r="EB23" s="2"/>
    </row>
    <row r="24" spans="1:132" x14ac:dyDescent="0.2">
      <c r="A24" s="42">
        <v>16013</v>
      </c>
      <c r="B24" s="5" t="str">
        <f>VLOOKUP(A24,Suministros!$A:$B,2,0)</f>
        <v>Fusible Tipo Expulsion de 25 A, Tipo K</v>
      </c>
      <c r="C24" s="6" t="str">
        <f>""&amp;VLOOKUP(A24,Suministros!$A:$C,3,0)</f>
        <v>und</v>
      </c>
      <c r="D24" s="6"/>
      <c r="E24" s="6"/>
      <c r="F24" s="6"/>
      <c r="G24" s="6"/>
      <c r="H24" s="6"/>
      <c r="I24" s="6"/>
      <c r="J24" s="6"/>
      <c r="K24" s="6">
        <v>1</v>
      </c>
      <c r="L24" s="6"/>
      <c r="M24" s="6"/>
      <c r="N24" s="6"/>
      <c r="O24" s="6"/>
      <c r="P24" s="6"/>
      <c r="Q24" s="6"/>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Z24" s="2"/>
      <c r="EA24" s="2"/>
      <c r="EB24" s="2"/>
    </row>
    <row r="25" spans="1:132" x14ac:dyDescent="0.2">
      <c r="A25" s="42">
        <v>16014</v>
      </c>
      <c r="B25" s="5" t="str">
        <f>VLOOKUP(A25,Suministros!$A:$B,2,0)</f>
        <v>Fusible Tipo Expulsion de 30 A, Tipo K</v>
      </c>
      <c r="C25" s="6" t="str">
        <f>""&amp;VLOOKUP(A25,Suministros!$A:$C,3,0)</f>
        <v>und</v>
      </c>
      <c r="D25" s="6"/>
      <c r="E25" s="6"/>
      <c r="F25" s="6"/>
      <c r="G25" s="6"/>
      <c r="H25" s="6"/>
      <c r="I25" s="6"/>
      <c r="J25" s="6"/>
      <c r="K25" s="6"/>
      <c r="L25" s="6"/>
      <c r="M25" s="6"/>
      <c r="N25" s="6"/>
      <c r="O25" s="6"/>
      <c r="P25" s="6"/>
      <c r="Q25" s="6"/>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Z25" s="2"/>
      <c r="EA25" s="2"/>
      <c r="EB25" s="2"/>
    </row>
    <row r="26" spans="1:132" x14ac:dyDescent="0.2">
      <c r="A26" s="42">
        <v>16015</v>
      </c>
      <c r="B26" s="5" t="str">
        <f>VLOOKUP(A26,Suministros!$A:$B,2,0)</f>
        <v>Fusible Tipo Expulsion de 40 A, Tipo K</v>
      </c>
      <c r="C26" s="6" t="str">
        <f>""&amp;VLOOKUP(A26,Suministros!$A:$C,3,0)</f>
        <v>und</v>
      </c>
      <c r="D26" s="6"/>
      <c r="E26" s="6"/>
      <c r="F26" s="6"/>
      <c r="G26" s="6"/>
      <c r="H26" s="6"/>
      <c r="I26" s="6"/>
      <c r="J26" s="6"/>
      <c r="K26" s="6"/>
      <c r="L26" s="6"/>
      <c r="M26" s="6"/>
      <c r="N26" s="6"/>
      <c r="O26" s="6"/>
      <c r="P26" s="6"/>
      <c r="Q26" s="6"/>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Z26" s="2"/>
      <c r="EA26" s="2"/>
      <c r="EB26" s="2"/>
    </row>
    <row r="27" spans="1:132" x14ac:dyDescent="0.2">
      <c r="A27" s="42">
        <v>16016</v>
      </c>
      <c r="B27" s="5" t="str">
        <f>VLOOKUP(A27,Suministros!$A:$B,2,0)</f>
        <v>Fusible Tipo Expulsion de 8 A, Tipo T</v>
      </c>
      <c r="C27" s="6" t="str">
        <f>""&amp;VLOOKUP(A27,Suministros!$A:$C,3,0)</f>
        <v>und</v>
      </c>
      <c r="D27" s="6"/>
      <c r="E27" s="6"/>
      <c r="F27" s="6"/>
      <c r="G27" s="6"/>
      <c r="H27" s="6"/>
      <c r="I27" s="6"/>
      <c r="J27" s="6"/>
      <c r="K27" s="6"/>
      <c r="L27" s="6"/>
      <c r="M27" s="6"/>
      <c r="N27" s="6"/>
      <c r="O27" s="6"/>
      <c r="P27" s="6"/>
      <c r="Q27" s="6"/>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Z27" s="2"/>
      <c r="EA27" s="2"/>
      <c r="EB27" s="2"/>
    </row>
    <row r="28" spans="1:132" x14ac:dyDescent="0.2">
      <c r="A28" s="42">
        <v>16017</v>
      </c>
      <c r="B28" s="5" t="s">
        <v>730</v>
      </c>
      <c r="C28" s="6" t="s">
        <v>35</v>
      </c>
      <c r="D28" s="6"/>
      <c r="E28" s="6"/>
      <c r="F28" s="6"/>
      <c r="G28" s="6"/>
      <c r="H28" s="6"/>
      <c r="I28" s="6"/>
      <c r="J28" s="6"/>
      <c r="K28" s="6"/>
      <c r="L28" s="6"/>
      <c r="M28" s="6"/>
      <c r="N28" s="6"/>
      <c r="O28" s="6"/>
      <c r="P28" s="6"/>
      <c r="Q28" s="6"/>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Z28" s="2"/>
      <c r="EA28" s="2"/>
      <c r="EB28" s="2"/>
    </row>
    <row r="29" spans="1:132" x14ac:dyDescent="0.2">
      <c r="A29" s="42">
        <v>16018</v>
      </c>
      <c r="B29" s="5" t="str">
        <f>VLOOKUP(A29,Suministros!$A:$B,2,0)</f>
        <v>Fusible Tipo Expulsion de 15 A, Tipo T</v>
      </c>
      <c r="C29" s="6" t="s">
        <v>35</v>
      </c>
      <c r="D29" s="6"/>
      <c r="E29" s="6"/>
      <c r="F29" s="6"/>
      <c r="G29" s="6"/>
      <c r="H29" s="6"/>
      <c r="I29" s="6"/>
      <c r="J29" s="6"/>
      <c r="K29" s="6"/>
      <c r="L29" s="6"/>
      <c r="M29" s="6"/>
      <c r="N29" s="6"/>
      <c r="O29" s="6"/>
      <c r="P29" s="6"/>
      <c r="Q29" s="6"/>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Z29" s="2"/>
      <c r="EA29" s="2"/>
      <c r="EB29" s="2"/>
    </row>
    <row r="30" spans="1:132" x14ac:dyDescent="0.2">
      <c r="A30" s="42">
        <v>16019</v>
      </c>
      <c r="B30" s="5" t="str">
        <f>VLOOKUP(A30,Suministros!$A:$B,2,0)</f>
        <v>Fusible Tipo Expulsion de 20 A, Tipo T</v>
      </c>
      <c r="C30" s="6" t="str">
        <f>""&amp;VLOOKUP(A30,Suministros!$A:$C,3,0)</f>
        <v>und</v>
      </c>
      <c r="D30" s="6"/>
      <c r="E30" s="6"/>
      <c r="F30" s="6"/>
      <c r="G30" s="6"/>
      <c r="H30" s="6"/>
      <c r="I30" s="6"/>
      <c r="J30" s="6"/>
      <c r="K30" s="6"/>
      <c r="L30" s="6"/>
      <c r="M30" s="6"/>
      <c r="N30" s="6"/>
      <c r="O30" s="6"/>
      <c r="P30" s="6"/>
      <c r="Q30" s="6"/>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Z30" s="2"/>
      <c r="EA30" s="2"/>
      <c r="EB30" s="2"/>
    </row>
    <row r="31" spans="1:132" x14ac:dyDescent="0.2">
      <c r="A31" s="42">
        <v>16020</v>
      </c>
      <c r="B31" s="5" t="str">
        <f>VLOOKUP(A31,Suministros!$A:$B,2,0)</f>
        <v>Fusible Tipo Expulsion de 25 A, Tipo T</v>
      </c>
      <c r="C31" s="6" t="str">
        <f>""&amp;VLOOKUP(A31,Suministros!$A:$C,3,0)</f>
        <v>und</v>
      </c>
      <c r="D31" s="6"/>
      <c r="E31" s="6"/>
      <c r="F31" s="6"/>
      <c r="G31" s="6"/>
      <c r="H31" s="6"/>
      <c r="I31" s="6"/>
      <c r="J31" s="6"/>
      <c r="K31" s="6"/>
      <c r="L31" s="6"/>
      <c r="M31" s="6"/>
      <c r="N31" s="6"/>
      <c r="O31" s="6"/>
      <c r="P31" s="6"/>
      <c r="Q31" s="6"/>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Z31" s="2"/>
      <c r="EA31" s="2"/>
      <c r="EB31" s="2"/>
    </row>
    <row r="32" spans="1:132" x14ac:dyDescent="0.2">
      <c r="A32" s="42">
        <v>16021</v>
      </c>
      <c r="B32" s="5" t="str">
        <f>VLOOKUP(A32,Suministros!$A:$B,2,0)</f>
        <v>Fusible Tipo Expulsion de 30 A, Tipo T</v>
      </c>
      <c r="C32" s="6" t="str">
        <f>""&amp;VLOOKUP(A32,Suministros!$A:$C,3,0)</f>
        <v>und</v>
      </c>
      <c r="D32" s="6"/>
      <c r="E32" s="6"/>
      <c r="F32" s="6"/>
      <c r="G32" s="6"/>
      <c r="H32" s="6"/>
      <c r="I32" s="6"/>
      <c r="J32" s="6"/>
      <c r="K32" s="6"/>
      <c r="L32" s="6"/>
      <c r="M32" s="6"/>
      <c r="N32" s="6"/>
      <c r="O32" s="6"/>
      <c r="P32" s="6"/>
      <c r="Q32" s="6"/>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Z32" s="2"/>
      <c r="EA32" s="2"/>
      <c r="EB32" s="2"/>
    </row>
    <row r="33" spans="1:132" x14ac:dyDescent="0.2">
      <c r="A33" s="42">
        <v>16022</v>
      </c>
      <c r="B33" s="5" t="str">
        <f>VLOOKUP(A33,Suministros!$A:$B,2,0)</f>
        <v>Fusible Tipo Expulsion de 40 A, Tipo T</v>
      </c>
      <c r="C33" s="6" t="str">
        <f>""&amp;VLOOKUP(A33,Suministros!$A:$C,3,0)</f>
        <v>und</v>
      </c>
      <c r="D33" s="6"/>
      <c r="E33" s="6"/>
      <c r="F33" s="6"/>
      <c r="G33" s="6"/>
      <c r="H33" s="6"/>
      <c r="I33" s="6"/>
      <c r="J33" s="6"/>
      <c r="K33" s="6"/>
      <c r="L33" s="6"/>
      <c r="M33" s="6"/>
      <c r="N33" s="6"/>
      <c r="O33" s="6"/>
      <c r="P33" s="6"/>
      <c r="Q33" s="6"/>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Z33" s="2"/>
      <c r="EA33" s="2"/>
      <c r="EB33" s="2"/>
    </row>
    <row r="34" spans="1:132" x14ac:dyDescent="0.2">
      <c r="A34" s="42">
        <v>16028</v>
      </c>
      <c r="B34" s="5" t="str">
        <f>VLOOKUP(A34,Suministros!$A:$B,2,0)</f>
        <v>Pararrayos de Oxido Metalico, 12 kV, 10 KA Clase 1</v>
      </c>
      <c r="C34" s="6" t="str">
        <f>""&amp;VLOOKUP(A34,Suministros!$A:$C,3,0)</f>
        <v>und</v>
      </c>
      <c r="D34" s="6"/>
      <c r="E34" s="6"/>
      <c r="F34" s="6"/>
      <c r="G34" s="6"/>
      <c r="H34" s="6"/>
      <c r="I34" s="6"/>
      <c r="J34" s="6"/>
      <c r="K34" s="6"/>
      <c r="L34" s="6"/>
      <c r="M34" s="6"/>
      <c r="N34" s="6"/>
      <c r="O34" s="6"/>
      <c r="P34" s="6"/>
      <c r="Q34" s="6"/>
      <c r="AP34" s="5">
        <v>2</v>
      </c>
      <c r="AQ34" s="5">
        <v>2</v>
      </c>
      <c r="AR34" s="5">
        <v>2</v>
      </c>
      <c r="AS34" s="5">
        <v>2</v>
      </c>
      <c r="BM34" s="5">
        <v>3</v>
      </c>
      <c r="BN34" s="5">
        <v>3</v>
      </c>
      <c r="BO34" s="5">
        <v>3</v>
      </c>
      <c r="BP34" s="5">
        <v>3</v>
      </c>
      <c r="BQ34" s="5">
        <v>3</v>
      </c>
      <c r="CO34" s="5"/>
      <c r="CP34" s="5">
        <v>2</v>
      </c>
      <c r="CQ34" s="5">
        <v>2</v>
      </c>
      <c r="CR34" s="5">
        <v>2</v>
      </c>
      <c r="CS34" s="5">
        <v>2</v>
      </c>
      <c r="CT34" s="5"/>
      <c r="CU34" s="5"/>
      <c r="CV34" s="5"/>
      <c r="CW34" s="5"/>
      <c r="CX34" s="5"/>
      <c r="CY34" s="5"/>
      <c r="CZ34" s="5"/>
      <c r="DA34" s="5"/>
      <c r="DB34" s="5"/>
      <c r="DC34" s="5"/>
      <c r="DD34" s="5"/>
      <c r="DE34" s="5"/>
      <c r="DF34" s="5"/>
      <c r="DG34" s="5"/>
      <c r="DH34" s="5"/>
      <c r="DI34" s="5"/>
      <c r="DJ34" s="5"/>
      <c r="DK34" s="5"/>
      <c r="DL34" s="5"/>
      <c r="DM34" s="5">
        <v>3</v>
      </c>
      <c r="DN34" s="5">
        <v>3</v>
      </c>
      <c r="DO34" s="5">
        <v>3</v>
      </c>
      <c r="DP34" s="5">
        <v>3</v>
      </c>
      <c r="DQ34" s="5">
        <v>3</v>
      </c>
      <c r="DR34" s="5"/>
      <c r="DZ34" s="2"/>
      <c r="EA34" s="2"/>
      <c r="EB34" s="2"/>
    </row>
    <row r="35" spans="1:132" x14ac:dyDescent="0.2">
      <c r="A35" s="42">
        <v>16025</v>
      </c>
      <c r="B35" s="5" t="str">
        <f>VLOOKUP(A35,Suministros!$A:$B,2,0)</f>
        <v>Pararrayos de Oxido Metalico, 21 kV, 10 KA Clase 1</v>
      </c>
      <c r="C35" s="6" t="str">
        <f>""&amp;VLOOKUP(A35,Suministros!$A:$C,3,0)</f>
        <v>und</v>
      </c>
      <c r="D35" s="6"/>
      <c r="E35" s="6"/>
      <c r="F35" s="6"/>
      <c r="G35" s="6"/>
      <c r="H35" s="6"/>
      <c r="I35" s="6"/>
      <c r="J35" s="6"/>
      <c r="K35" s="6"/>
      <c r="L35" s="6">
        <v>0</v>
      </c>
      <c r="M35" s="6"/>
      <c r="N35" s="6"/>
      <c r="O35" s="6"/>
      <c r="P35" s="6"/>
      <c r="Q35" s="6">
        <v>3</v>
      </c>
      <c r="R35" s="5">
        <v>1</v>
      </c>
      <c r="S35" s="5">
        <v>1</v>
      </c>
      <c r="T35" s="5">
        <v>1</v>
      </c>
      <c r="U35" s="5">
        <v>1</v>
      </c>
      <c r="V35" s="5">
        <v>2</v>
      </c>
      <c r="W35" s="5">
        <v>2</v>
      </c>
      <c r="X35" s="5">
        <v>2</v>
      </c>
      <c r="Y35" s="5">
        <v>2</v>
      </c>
      <c r="AD35" s="5">
        <v>2</v>
      </c>
      <c r="AE35" s="5">
        <v>2</v>
      </c>
      <c r="AF35" s="5">
        <v>2</v>
      </c>
      <c r="AG35" s="5">
        <v>2</v>
      </c>
      <c r="AT35" s="5">
        <v>2</v>
      </c>
      <c r="AU35" s="5">
        <v>2</v>
      </c>
      <c r="AV35" s="5">
        <v>2</v>
      </c>
      <c r="AW35" s="5">
        <v>2</v>
      </c>
      <c r="AX35" s="5">
        <v>3</v>
      </c>
      <c r="AY35" s="5">
        <v>3</v>
      </c>
      <c r="AZ35" s="5">
        <v>3</v>
      </c>
      <c r="BA35" s="5">
        <v>3</v>
      </c>
      <c r="BB35" s="5">
        <v>3</v>
      </c>
      <c r="BH35" s="5">
        <v>3</v>
      </c>
      <c r="BI35" s="5">
        <v>3</v>
      </c>
      <c r="BJ35" s="5">
        <v>3</v>
      </c>
      <c r="BK35" s="5">
        <v>3</v>
      </c>
      <c r="BL35" s="5">
        <v>3</v>
      </c>
      <c r="BR35" s="5">
        <v>1</v>
      </c>
      <c r="BS35" s="5">
        <v>1</v>
      </c>
      <c r="BT35" s="5">
        <v>1</v>
      </c>
      <c r="BU35" s="5">
        <v>1</v>
      </c>
      <c r="BV35" s="5">
        <v>2</v>
      </c>
      <c r="BW35" s="5">
        <v>2</v>
      </c>
      <c r="BX35" s="5">
        <v>2</v>
      </c>
      <c r="BY35" s="5">
        <v>2</v>
      </c>
      <c r="CD35" s="5">
        <v>2</v>
      </c>
      <c r="CE35" s="5">
        <v>2</v>
      </c>
      <c r="CF35" s="5">
        <v>2</v>
      </c>
      <c r="CG35" s="5">
        <v>2</v>
      </c>
      <c r="CO35" s="5"/>
      <c r="CP35" s="5"/>
      <c r="CQ35" s="5"/>
      <c r="CR35" s="5"/>
      <c r="CS35" s="5"/>
      <c r="CT35" s="5">
        <v>2</v>
      </c>
      <c r="CU35" s="5">
        <v>2</v>
      </c>
      <c r="CV35" s="5">
        <v>2</v>
      </c>
      <c r="CW35" s="5">
        <v>2</v>
      </c>
      <c r="CX35" s="5">
        <v>3</v>
      </c>
      <c r="CY35" s="5">
        <v>3</v>
      </c>
      <c r="CZ35" s="5">
        <v>3</v>
      </c>
      <c r="DA35" s="5">
        <v>3</v>
      </c>
      <c r="DB35" s="5">
        <v>3</v>
      </c>
      <c r="DC35" s="5"/>
      <c r="DD35" s="5"/>
      <c r="DE35" s="5"/>
      <c r="DF35" s="5"/>
      <c r="DG35" s="5"/>
      <c r="DH35" s="5">
        <v>3</v>
      </c>
      <c r="DI35" s="5">
        <v>3</v>
      </c>
      <c r="DJ35" s="5">
        <v>3</v>
      </c>
      <c r="DK35" s="5">
        <v>3</v>
      </c>
      <c r="DL35" s="5">
        <v>3</v>
      </c>
      <c r="DM35" s="5"/>
      <c r="DN35" s="5"/>
      <c r="DO35" s="5"/>
      <c r="DP35" s="5"/>
      <c r="DQ35" s="5"/>
      <c r="DR35" s="5"/>
      <c r="DZ35" s="2"/>
      <c r="EA35" s="2"/>
      <c r="EB35" s="2"/>
    </row>
    <row r="36" spans="1:132" x14ac:dyDescent="0.2">
      <c r="A36" s="42">
        <v>16023</v>
      </c>
      <c r="B36" s="5" t="str">
        <f>VLOOKUP(A36,Suministros!$A:$B,2,0)</f>
        <v>Pararrayos de Oxido Metalico, 27 kV, 10 KA Clase 1</v>
      </c>
      <c r="C36" s="6" t="str">
        <f>""&amp;VLOOKUP(A36,Suministros!$A:$C,3,0)</f>
        <v>und</v>
      </c>
      <c r="D36" s="6"/>
      <c r="E36" s="6"/>
      <c r="F36" s="6"/>
      <c r="G36" s="6"/>
      <c r="H36" s="6"/>
      <c r="I36" s="6"/>
      <c r="J36" s="6"/>
      <c r="K36" s="6"/>
      <c r="L36" s="6"/>
      <c r="M36" s="6"/>
      <c r="N36" s="6"/>
      <c r="O36" s="6"/>
      <c r="P36" s="6"/>
      <c r="Q36" s="6"/>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Z36" s="2"/>
      <c r="EA36" s="2"/>
      <c r="EB36" s="2"/>
    </row>
    <row r="37" spans="1:132" x14ac:dyDescent="0.2">
      <c r="A37" s="42">
        <v>16024</v>
      </c>
      <c r="B37" s="5" t="str">
        <f>VLOOKUP(A37,Suministros!$A:$B,2,0)</f>
        <v>Pararrayos de Oxido Metalico, 24 kV, 10 KA Clase 1</v>
      </c>
      <c r="C37" s="6" t="str">
        <f>""&amp;VLOOKUP(A37,Suministros!$A:$C,3,0)</f>
        <v>und</v>
      </c>
      <c r="D37" s="6"/>
      <c r="E37" s="6"/>
      <c r="F37" s="6"/>
      <c r="G37" s="6"/>
      <c r="H37" s="6"/>
      <c r="I37" s="6"/>
      <c r="J37" s="6"/>
      <c r="K37" s="6"/>
      <c r="L37" s="6">
        <v>1</v>
      </c>
      <c r="M37" s="6"/>
      <c r="N37" s="6"/>
      <c r="O37" s="6"/>
      <c r="P37" s="6"/>
      <c r="Q37" s="6"/>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Z37" s="2"/>
      <c r="EA37" s="2"/>
      <c r="EB37" s="2"/>
    </row>
    <row r="38" spans="1:132" x14ac:dyDescent="0.2">
      <c r="A38" s="42">
        <v>16026</v>
      </c>
      <c r="B38" s="5" t="str">
        <f>VLOOKUP(A38,Suministros!$A:$B,2,0)</f>
        <v>Pararrayos de Oxido Metalico, 18 kV, 10 KA Clase 1</v>
      </c>
      <c r="C38" s="6" t="str">
        <f>""&amp;VLOOKUP(A38,Suministros!$A:$C,3,0)</f>
        <v>und</v>
      </c>
      <c r="D38" s="6"/>
      <c r="E38" s="6"/>
      <c r="F38" s="6"/>
      <c r="G38" s="6"/>
      <c r="H38" s="6"/>
      <c r="I38" s="6"/>
      <c r="J38" s="6"/>
      <c r="K38" s="6"/>
      <c r="L38" s="6"/>
      <c r="M38" s="6"/>
      <c r="N38" s="6"/>
      <c r="O38" s="6"/>
      <c r="P38" s="6"/>
      <c r="Q38" s="6"/>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Z38" s="2"/>
      <c r="EA38" s="2"/>
      <c r="EB38" s="2"/>
    </row>
    <row r="39" spans="1:132" x14ac:dyDescent="0.2">
      <c r="A39" s="42">
        <v>16027</v>
      </c>
      <c r="B39" s="5" t="str">
        <f>VLOOKUP(A39,Suministros!$A:$B,2,0)</f>
        <v>Pararrayos de Oxido Metalico, 15 kV, 10 KA Clase 1</v>
      </c>
      <c r="C39" s="6" t="str">
        <f>""&amp;VLOOKUP(A39,Suministros!$A:$C,3,0)</f>
        <v>und</v>
      </c>
      <c r="D39" s="6"/>
      <c r="E39" s="6"/>
      <c r="F39" s="6"/>
      <c r="G39" s="6"/>
      <c r="H39" s="6"/>
      <c r="I39" s="6"/>
      <c r="J39" s="6"/>
      <c r="K39" s="6"/>
      <c r="L39" s="6"/>
      <c r="M39" s="6">
        <v>2</v>
      </c>
      <c r="N39" s="6">
        <v>2</v>
      </c>
      <c r="O39" s="6">
        <v>2</v>
      </c>
      <c r="P39" s="6">
        <v>2</v>
      </c>
      <c r="Q39" s="6"/>
      <c r="AH39" s="5">
        <v>2</v>
      </c>
      <c r="AI39" s="5">
        <v>2</v>
      </c>
      <c r="AJ39" s="5">
        <v>2</v>
      </c>
      <c r="AK39" s="5">
        <v>2</v>
      </c>
      <c r="AL39" s="5">
        <v>2</v>
      </c>
      <c r="AM39" s="5">
        <v>2</v>
      </c>
      <c r="AN39" s="5">
        <v>2</v>
      </c>
      <c r="AO39" s="5">
        <v>2</v>
      </c>
      <c r="BC39" s="5">
        <v>3</v>
      </c>
      <c r="BD39" s="5">
        <v>3</v>
      </c>
      <c r="BE39" s="5">
        <v>3</v>
      </c>
      <c r="BF39" s="5">
        <v>3</v>
      </c>
      <c r="BG39" s="5">
        <v>3</v>
      </c>
      <c r="CH39" s="5">
        <v>2</v>
      </c>
      <c r="CI39" s="5">
        <v>2</v>
      </c>
      <c r="CJ39" s="5">
        <v>2</v>
      </c>
      <c r="CK39" s="5">
        <v>2</v>
      </c>
      <c r="CL39" s="5">
        <v>2</v>
      </c>
      <c r="CM39" s="5">
        <v>2</v>
      </c>
      <c r="CN39" s="5">
        <v>2</v>
      </c>
      <c r="CO39" s="5">
        <v>2</v>
      </c>
      <c r="CP39" s="5"/>
      <c r="CQ39" s="5"/>
      <c r="CR39" s="5"/>
      <c r="CS39" s="5"/>
      <c r="CT39" s="5"/>
      <c r="CU39" s="5"/>
      <c r="CV39" s="5"/>
      <c r="CW39" s="5"/>
      <c r="CX39" s="5"/>
      <c r="CY39" s="5"/>
      <c r="CZ39" s="5"/>
      <c r="DA39" s="5"/>
      <c r="DB39" s="5"/>
      <c r="DC39" s="5">
        <v>3</v>
      </c>
      <c r="DD39" s="5">
        <v>3</v>
      </c>
      <c r="DE39" s="5">
        <v>3</v>
      </c>
      <c r="DF39" s="5">
        <v>3</v>
      </c>
      <c r="DG39" s="5">
        <v>3</v>
      </c>
      <c r="DH39" s="5"/>
      <c r="DI39" s="5"/>
      <c r="DJ39" s="5"/>
      <c r="DK39" s="5"/>
      <c r="DL39" s="5"/>
      <c r="DM39" s="5"/>
      <c r="DN39" s="5"/>
      <c r="DO39" s="5"/>
      <c r="DP39" s="5"/>
      <c r="DQ39" s="5"/>
      <c r="DR39" s="5"/>
      <c r="DZ39" s="2"/>
      <c r="EA39" s="2"/>
      <c r="EB39" s="2"/>
    </row>
    <row r="40" spans="1:132" x14ac:dyDescent="0.2">
      <c r="A40" s="42">
        <v>16029</v>
      </c>
      <c r="B40" s="5" t="str">
        <f>VLOOKUP(A40,Suministros!$A:$B,2,0)</f>
        <v>Pararrayos de Oxido Metalico, 10 kV, 10 KA Clase 1</v>
      </c>
      <c r="C40" s="6" t="str">
        <f>""&amp;VLOOKUP(A40,Suministros!$A:$C,3,0)</f>
        <v>und</v>
      </c>
      <c r="D40" s="6"/>
      <c r="E40" s="6"/>
      <c r="F40" s="6"/>
      <c r="G40" s="6"/>
      <c r="H40" s="6"/>
      <c r="I40" s="6"/>
      <c r="J40" s="6"/>
      <c r="K40" s="6"/>
      <c r="L40" s="6"/>
      <c r="M40" s="6"/>
      <c r="N40" s="6"/>
      <c r="O40" s="6"/>
      <c r="P40" s="6"/>
      <c r="Q40" s="6"/>
      <c r="Z40" s="5">
        <v>2</v>
      </c>
      <c r="AA40" s="5">
        <v>2</v>
      </c>
      <c r="AB40" s="5">
        <v>2</v>
      </c>
      <c r="AC40" s="5">
        <v>2</v>
      </c>
      <c r="BZ40" s="5">
        <v>2</v>
      </c>
      <c r="CA40" s="5">
        <v>2</v>
      </c>
      <c r="CB40" s="5">
        <v>2</v>
      </c>
      <c r="CC40" s="5">
        <v>2</v>
      </c>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Z40" s="2"/>
      <c r="EA40" s="2"/>
      <c r="EB40" s="2"/>
    </row>
    <row r="41" spans="1:132" x14ac:dyDescent="0.2">
      <c r="A41" s="42">
        <v>16035</v>
      </c>
      <c r="B41" s="5" t="str">
        <f>VLOOKUP(A41,Suministros!$A:$B,2,0)</f>
        <v>Pararrayos de Oxido Metalico, 24 kV Clase 2</v>
      </c>
      <c r="C41" s="6" t="str">
        <f>""&amp;VLOOKUP(A41,Suministros!$A:$C,3,0)</f>
        <v>und</v>
      </c>
      <c r="D41" s="6"/>
      <c r="E41" s="6">
        <v>1</v>
      </c>
      <c r="F41" s="6">
        <v>1</v>
      </c>
      <c r="G41" s="6">
        <v>1</v>
      </c>
      <c r="H41" s="6">
        <v>1</v>
      </c>
      <c r="I41" s="6">
        <v>1</v>
      </c>
      <c r="J41" s="6">
        <v>1</v>
      </c>
      <c r="K41" s="6">
        <v>1</v>
      </c>
      <c r="L41" s="6"/>
      <c r="M41" s="6"/>
      <c r="N41" s="6"/>
      <c r="O41" s="6"/>
      <c r="P41" s="6"/>
      <c r="Q41" s="6"/>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Z41" s="2"/>
      <c r="EA41" s="2"/>
      <c r="EB41" s="2"/>
    </row>
    <row r="42" spans="1:132" x14ac:dyDescent="0.2">
      <c r="A42" s="42">
        <v>16030</v>
      </c>
      <c r="B42" s="5" t="str">
        <f>VLOOKUP(A42,Suministros!$A:$B,2,0)</f>
        <v>Interruptor de Recierre Automático (Recloser) con sistema de control electrónico, Tripolar de 27 kV, 150 kV-BIL, 12 kA</v>
      </c>
      <c r="C42" s="6" t="str">
        <f>""&amp;VLOOKUP(A42,Suministros!$A:$C,3,0)</f>
        <v>und</v>
      </c>
      <c r="D42" s="6"/>
      <c r="E42" s="6"/>
      <c r="F42" s="6"/>
      <c r="G42" s="6"/>
      <c r="H42" s="6"/>
      <c r="I42" s="6"/>
      <c r="J42" s="6"/>
      <c r="K42" s="6"/>
      <c r="L42" s="6"/>
      <c r="M42" s="6"/>
      <c r="N42" s="6"/>
      <c r="O42" s="6"/>
      <c r="P42" s="6"/>
      <c r="Q42" s="6"/>
      <c r="CO42" s="5"/>
      <c r="CP42" s="5"/>
      <c r="CQ42" s="5"/>
      <c r="CR42" s="5"/>
      <c r="CS42" s="5"/>
      <c r="CT42" s="5"/>
      <c r="CU42" s="5"/>
      <c r="CV42" s="5"/>
      <c r="CW42" s="5"/>
      <c r="CX42" s="5"/>
      <c r="CY42" s="5"/>
      <c r="CZ42" s="5"/>
      <c r="DA42" s="5"/>
      <c r="DB42" s="5"/>
      <c r="DC42" s="5"/>
      <c r="DR42" s="5"/>
      <c r="DS42" s="5"/>
      <c r="DT42" s="5"/>
      <c r="DU42" s="5"/>
      <c r="DV42" s="5"/>
      <c r="DW42" s="5"/>
      <c r="DX42" s="5"/>
      <c r="DY42" s="5"/>
    </row>
    <row r="43" spans="1:132" x14ac:dyDescent="0.2">
      <c r="A43" s="42">
        <v>16031</v>
      </c>
      <c r="B43" s="5" t="str">
        <f>VLOOKUP(A43,Suministros!$A:$B,2,0)</f>
        <v>Interruptor de Recierre Automático (Recloser) con sistema de control electrónico, Monofásico de 27 kV, 150 kV-BIL, 12 kA</v>
      </c>
      <c r="C43" s="6" t="str">
        <f>""&amp;VLOOKUP(A43,Suministros!$A:$C,3,0)</f>
        <v>und</v>
      </c>
      <c r="D43" s="6"/>
      <c r="E43" s="6"/>
      <c r="F43" s="6"/>
      <c r="G43" s="6"/>
      <c r="H43" s="6"/>
      <c r="I43" s="6"/>
      <c r="J43" s="6"/>
      <c r="K43" s="6"/>
      <c r="L43" s="6"/>
      <c r="M43" s="6"/>
      <c r="N43" s="6"/>
      <c r="O43" s="6"/>
      <c r="P43" s="6"/>
      <c r="Q43" s="6"/>
      <c r="CO43" s="5"/>
      <c r="CP43" s="5"/>
      <c r="CQ43" s="5"/>
      <c r="CR43" s="5"/>
      <c r="CS43" s="5"/>
      <c r="CT43" s="5"/>
      <c r="CU43" s="5"/>
      <c r="CV43" s="5"/>
      <c r="CW43" s="5"/>
      <c r="CX43" s="5"/>
      <c r="CY43" s="5"/>
      <c r="CZ43" s="5"/>
      <c r="DA43" s="5"/>
      <c r="DB43" s="5"/>
      <c r="DC43" s="5"/>
      <c r="DR43" s="5"/>
      <c r="DS43" s="5"/>
      <c r="DT43" s="5"/>
      <c r="DU43" s="5"/>
      <c r="DV43" s="5"/>
      <c r="DW43" s="5"/>
      <c r="DX43" s="5"/>
      <c r="DY43" s="5"/>
    </row>
    <row r="44" spans="1:132" x14ac:dyDescent="0.2">
      <c r="A44" s="42">
        <v>16032</v>
      </c>
      <c r="B44" s="5" t="str">
        <f>VLOOKUP(A44,Suministros!$A:$B,2,0)</f>
        <v>Seccionalizador Electrónico Tripolar de 38 kV; 400 A, 150 kV-BIL; 10 kA</v>
      </c>
      <c r="C44" s="6" t="str">
        <f>""&amp;VLOOKUP(A44,Suministros!$A:$C,3,0)</f>
        <v>und</v>
      </c>
      <c r="D44" s="6"/>
      <c r="E44" s="6"/>
      <c r="F44" s="6"/>
      <c r="G44" s="6"/>
      <c r="H44" s="6"/>
      <c r="I44" s="6"/>
      <c r="J44" s="6"/>
      <c r="K44" s="6"/>
      <c r="L44" s="6"/>
      <c r="M44" s="6"/>
      <c r="N44" s="6"/>
      <c r="O44" s="6"/>
      <c r="P44" s="6"/>
      <c r="Q44" s="6">
        <v>1</v>
      </c>
      <c r="CO44" s="5"/>
      <c r="CP44" s="5"/>
      <c r="CQ44" s="5"/>
      <c r="CR44" s="5"/>
      <c r="CS44" s="5"/>
      <c r="CT44" s="5"/>
      <c r="CU44" s="5"/>
      <c r="CV44" s="5"/>
      <c r="CW44" s="5"/>
      <c r="CX44" s="5"/>
      <c r="CY44" s="5"/>
      <c r="CZ44" s="5"/>
      <c r="DA44" s="5"/>
      <c r="DB44" s="5"/>
      <c r="DC44" s="5"/>
      <c r="DR44" s="5"/>
      <c r="DS44" s="5"/>
      <c r="DT44" s="5"/>
      <c r="DU44" s="5"/>
      <c r="DV44" s="5"/>
      <c r="DW44" s="5"/>
      <c r="DX44" s="5"/>
      <c r="DY44" s="5"/>
    </row>
    <row r="45" spans="1:132" x14ac:dyDescent="0.2">
      <c r="A45" s="42">
        <v>16033</v>
      </c>
      <c r="B45" s="5" t="str">
        <f>VLOOKUP(A45,Suministros!$A:$B,2,0)</f>
        <v>Regulador de Tensión Monofásico 13,2 kV , 150 kV BIL, 50 A,  Regulación de +- 10%</v>
      </c>
      <c r="C45" s="6" t="str">
        <f>""&amp;VLOOKUP(A45,Suministros!$A:$C,3,0)</f>
        <v>und</v>
      </c>
      <c r="D45" s="6"/>
      <c r="E45" s="6"/>
      <c r="F45" s="6"/>
      <c r="G45" s="6"/>
      <c r="H45" s="6"/>
      <c r="I45" s="6"/>
      <c r="J45" s="6"/>
      <c r="K45" s="6"/>
      <c r="L45" s="6"/>
      <c r="M45" s="6"/>
      <c r="N45" s="6"/>
      <c r="O45" s="6"/>
      <c r="P45" s="6"/>
      <c r="Q45" s="6"/>
      <c r="CO45" s="5"/>
      <c r="CP45" s="5"/>
      <c r="CQ45" s="5"/>
      <c r="CR45" s="5"/>
      <c r="CS45" s="5"/>
      <c r="CT45" s="5"/>
      <c r="CU45" s="5"/>
      <c r="CV45" s="5"/>
      <c r="CW45" s="5"/>
      <c r="CX45" s="5"/>
      <c r="CY45" s="5"/>
      <c r="CZ45" s="5"/>
      <c r="DA45" s="5"/>
      <c r="DB45" s="5"/>
      <c r="DC45" s="5"/>
      <c r="DR45" s="5"/>
      <c r="DS45" s="5"/>
      <c r="DT45" s="5"/>
      <c r="DU45" s="5"/>
      <c r="DV45" s="5"/>
      <c r="DW45" s="5"/>
      <c r="DX45" s="5"/>
      <c r="DY45" s="5"/>
    </row>
    <row r="46" spans="1:132" x14ac:dyDescent="0.2">
      <c r="A46" s="42">
        <v>16034</v>
      </c>
      <c r="B46" s="5" t="str">
        <f>VLOOKUP(A46,Suministros!$A:$B,2,0)</f>
        <v>Regulador de Tensión Monofásico 13,2 kV , 150 kV BIL, 100 A,  Regulación de +- 10%</v>
      </c>
      <c r="C46" s="6" t="str">
        <f>""&amp;VLOOKUP(A46,Suministros!$A:$C,3,0)</f>
        <v>und</v>
      </c>
      <c r="D46" s="6"/>
      <c r="E46" s="6"/>
      <c r="F46" s="6"/>
      <c r="G46" s="6"/>
      <c r="H46" s="6"/>
      <c r="I46" s="6"/>
      <c r="J46" s="6"/>
      <c r="K46" s="6"/>
      <c r="L46" s="6"/>
      <c r="M46" s="6"/>
      <c r="N46" s="6"/>
      <c r="O46" s="6"/>
      <c r="P46" s="6"/>
      <c r="Q46" s="6"/>
      <c r="CO46" s="5"/>
      <c r="CP46" s="5"/>
      <c r="CQ46" s="5"/>
      <c r="CR46" s="5"/>
      <c r="CS46" s="5"/>
      <c r="CT46" s="5"/>
      <c r="CU46" s="5"/>
      <c r="CV46" s="5"/>
      <c r="CW46" s="5"/>
      <c r="CX46" s="5"/>
      <c r="CY46" s="5"/>
      <c r="CZ46" s="5"/>
      <c r="DA46" s="5"/>
      <c r="DB46" s="5"/>
      <c r="DC46" s="5"/>
      <c r="DR46" s="5"/>
      <c r="DS46" s="5"/>
      <c r="DT46" s="5"/>
      <c r="DU46" s="5"/>
      <c r="DV46" s="5"/>
      <c r="DW46" s="5"/>
      <c r="DX46" s="5"/>
      <c r="DY46" s="5"/>
    </row>
    <row r="47" spans="1:132" x14ac:dyDescent="0.2">
      <c r="A47" s="41" t="s">
        <v>749</v>
      </c>
      <c r="B47" s="16" t="str">
        <f>VLOOKUP(A47,Suministros!$A:$B,2,0)</f>
        <v>TABLEROS DE DISTRIBUCIÓN</v>
      </c>
      <c r="C47" s="6" t="str">
        <f>""&amp;VLOOKUP(A47,Suministros!$A:$C,3,0)</f>
        <v/>
      </c>
      <c r="D47" s="6"/>
      <c r="E47" s="6"/>
      <c r="F47" s="6"/>
      <c r="G47" s="6"/>
      <c r="H47" s="6"/>
      <c r="I47" s="6"/>
      <c r="J47" s="6"/>
      <c r="K47" s="6"/>
      <c r="L47" s="6"/>
      <c r="M47" s="6"/>
      <c r="N47" s="6"/>
      <c r="O47" s="6"/>
      <c r="P47" s="6"/>
      <c r="Q47" s="6"/>
      <c r="CO47" s="5"/>
      <c r="CP47" s="5"/>
      <c r="CQ47" s="5"/>
      <c r="CR47" s="5"/>
      <c r="CS47" s="5"/>
      <c r="CT47" s="5"/>
      <c r="CU47" s="5"/>
      <c r="DR47" s="5"/>
      <c r="DZ47" s="2"/>
      <c r="EA47" s="2"/>
      <c r="EB47" s="2"/>
    </row>
    <row r="48" spans="1:132" x14ac:dyDescent="0.2">
      <c r="A48" s="42">
        <v>20001</v>
      </c>
      <c r="B48" s="5" t="str">
        <f>VLOOKUP(A48,Suministros!$A:$B,2,0)</f>
        <v>Tableros de Distribución Completa para S.E. Monofásica de 5 kVA; 440-220V</v>
      </c>
      <c r="C48" s="6" t="str">
        <f>""&amp;VLOOKUP(A48,Suministros!$A:$C,3,0)</f>
        <v>und</v>
      </c>
      <c r="D48" s="6"/>
      <c r="E48" s="6"/>
      <c r="F48" s="6"/>
      <c r="G48" s="6"/>
      <c r="H48" s="6"/>
      <c r="I48" s="6"/>
      <c r="J48" s="6"/>
      <c r="K48" s="6"/>
      <c r="L48" s="6"/>
      <c r="M48" s="6"/>
      <c r="N48" s="6"/>
      <c r="O48" s="6"/>
      <c r="P48" s="6"/>
      <c r="Q48" s="6"/>
      <c r="R48" s="5">
        <v>1</v>
      </c>
      <c r="V48" s="5">
        <v>1</v>
      </c>
      <c r="Z48" s="5">
        <v>1</v>
      </c>
      <c r="AD48" s="5">
        <v>1</v>
      </c>
      <c r="AH48" s="5">
        <v>1</v>
      </c>
      <c r="AL48" s="5">
        <v>1</v>
      </c>
      <c r="AP48" s="5">
        <v>1</v>
      </c>
      <c r="AT48" s="5">
        <v>1</v>
      </c>
      <c r="BR48" s="5">
        <v>1</v>
      </c>
      <c r="BV48" s="5">
        <v>1</v>
      </c>
      <c r="BZ48" s="5">
        <v>1</v>
      </c>
      <c r="CD48" s="5">
        <v>1</v>
      </c>
      <c r="CH48" s="5">
        <v>1</v>
      </c>
      <c r="CL48" s="5">
        <v>1</v>
      </c>
      <c r="CO48" s="5"/>
      <c r="CP48" s="5">
        <v>1</v>
      </c>
      <c r="CQ48" s="5"/>
      <c r="CR48" s="5"/>
      <c r="CS48" s="5"/>
      <c r="CT48" s="5">
        <v>1</v>
      </c>
      <c r="CU48" s="5"/>
      <c r="CV48" s="5"/>
      <c r="CW48" s="5"/>
      <c r="CX48" s="5"/>
      <c r="CY48" s="5"/>
      <c r="CZ48" s="5"/>
      <c r="DA48" s="5"/>
      <c r="DB48" s="5"/>
      <c r="DC48" s="5"/>
      <c r="DD48" s="5"/>
      <c r="DE48" s="5"/>
      <c r="DF48" s="5"/>
      <c r="DG48" s="5"/>
      <c r="DH48" s="5"/>
      <c r="DI48" s="5"/>
      <c r="DJ48" s="5"/>
      <c r="DK48" s="5"/>
      <c r="DL48" s="5"/>
      <c r="DM48" s="5"/>
      <c r="DN48" s="5"/>
      <c r="DO48" s="5"/>
      <c r="DP48" s="5"/>
      <c r="DQ48" s="5"/>
      <c r="DR48" s="5"/>
      <c r="DZ48" s="2"/>
      <c r="EA48" s="2"/>
      <c r="EB48" s="2"/>
    </row>
    <row r="49" spans="1:132" x14ac:dyDescent="0.2">
      <c r="A49" s="42">
        <v>20002</v>
      </c>
      <c r="B49" s="5" t="str">
        <f>VLOOKUP(A49,Suministros!$A:$B,2,0)</f>
        <v>Tableros de Distribución Completa para S.E. Monofásica de 10 kVA; 440-220V</v>
      </c>
      <c r="C49" s="6" t="str">
        <f>""&amp;VLOOKUP(A49,Suministros!$A:$C,3,0)</f>
        <v>und</v>
      </c>
      <c r="D49" s="6"/>
      <c r="E49" s="6"/>
      <c r="F49" s="6"/>
      <c r="G49" s="6"/>
      <c r="H49" s="6"/>
      <c r="I49" s="6"/>
      <c r="J49" s="6"/>
      <c r="K49" s="6"/>
      <c r="L49" s="6"/>
      <c r="M49" s="6"/>
      <c r="N49" s="6"/>
      <c r="O49" s="6"/>
      <c r="P49" s="6"/>
      <c r="Q49" s="6"/>
      <c r="S49" s="5">
        <v>1</v>
      </c>
      <c r="W49" s="5">
        <v>1</v>
      </c>
      <c r="AA49" s="5">
        <v>1</v>
      </c>
      <c r="AE49" s="5">
        <v>1</v>
      </c>
      <c r="AI49" s="5">
        <v>1</v>
      </c>
      <c r="AM49" s="5">
        <v>1</v>
      </c>
      <c r="AQ49" s="5">
        <v>1</v>
      </c>
      <c r="AU49" s="5">
        <v>1</v>
      </c>
      <c r="BS49" s="5">
        <v>1</v>
      </c>
      <c r="BW49" s="5">
        <v>1</v>
      </c>
      <c r="CA49" s="5">
        <v>1</v>
      </c>
      <c r="CE49" s="5">
        <v>1</v>
      </c>
      <c r="CI49" s="5">
        <v>1</v>
      </c>
      <c r="CM49" s="5">
        <v>1</v>
      </c>
      <c r="CO49" s="5"/>
      <c r="CP49" s="5"/>
      <c r="CQ49" s="5">
        <v>1</v>
      </c>
      <c r="CR49" s="5"/>
      <c r="CS49" s="5"/>
      <c r="CT49" s="5"/>
      <c r="CU49" s="5">
        <v>1</v>
      </c>
      <c r="CV49" s="5"/>
      <c r="CW49" s="5"/>
      <c r="CX49" s="5"/>
      <c r="CY49" s="5"/>
      <c r="CZ49" s="5"/>
      <c r="DA49" s="5"/>
      <c r="DB49" s="5"/>
      <c r="DC49" s="5"/>
      <c r="DD49" s="5"/>
      <c r="DE49" s="5"/>
      <c r="DF49" s="5"/>
      <c r="DG49" s="5"/>
      <c r="DH49" s="5"/>
      <c r="DI49" s="5"/>
      <c r="DJ49" s="5"/>
      <c r="DK49" s="5"/>
      <c r="DL49" s="5"/>
      <c r="DM49" s="5"/>
      <c r="DN49" s="5"/>
      <c r="DO49" s="5"/>
      <c r="DP49" s="5"/>
      <c r="DQ49" s="5"/>
      <c r="DR49" s="5"/>
      <c r="DZ49" s="2"/>
      <c r="EA49" s="2"/>
      <c r="EB49" s="2"/>
    </row>
    <row r="50" spans="1:132" x14ac:dyDescent="0.2">
      <c r="A50" s="42">
        <v>20003</v>
      </c>
      <c r="B50" s="5" t="str">
        <f>VLOOKUP(A50,Suministros!$A:$B,2,0)</f>
        <v>Tableros de Distribución Completa para S.E. Monofásica de 15 kVA; 440-220V</v>
      </c>
      <c r="C50" s="6" t="str">
        <f>""&amp;VLOOKUP(A50,Suministros!$A:$C,3,0)</f>
        <v>und</v>
      </c>
      <c r="D50" s="6"/>
      <c r="E50" s="6"/>
      <c r="F50" s="6"/>
      <c r="G50" s="6"/>
      <c r="H50" s="6"/>
      <c r="I50" s="6"/>
      <c r="J50" s="6"/>
      <c r="K50" s="6"/>
      <c r="L50" s="6"/>
      <c r="M50" s="6"/>
      <c r="N50" s="6"/>
      <c r="O50" s="6"/>
      <c r="P50" s="6"/>
      <c r="Q50" s="6"/>
      <c r="T50" s="5">
        <v>1</v>
      </c>
      <c r="X50" s="5">
        <v>1</v>
      </c>
      <c r="AB50" s="5">
        <v>1</v>
      </c>
      <c r="AF50" s="5">
        <v>1</v>
      </c>
      <c r="AJ50" s="5">
        <v>1</v>
      </c>
      <c r="AN50" s="5">
        <v>1</v>
      </c>
      <c r="AR50" s="5">
        <v>1</v>
      </c>
      <c r="AV50" s="5">
        <v>1</v>
      </c>
      <c r="BT50" s="5">
        <v>1</v>
      </c>
      <c r="BX50" s="5">
        <v>1</v>
      </c>
      <c r="CB50" s="5">
        <v>1</v>
      </c>
      <c r="CF50" s="5">
        <v>1</v>
      </c>
      <c r="CJ50" s="5">
        <v>1</v>
      </c>
      <c r="CN50" s="5">
        <v>1</v>
      </c>
      <c r="CO50" s="5"/>
      <c r="CP50" s="5"/>
      <c r="CQ50" s="5"/>
      <c r="CR50" s="5">
        <v>1</v>
      </c>
      <c r="CS50" s="5"/>
      <c r="CT50" s="5"/>
      <c r="CU50" s="5"/>
      <c r="CV50" s="5">
        <v>1</v>
      </c>
      <c r="CW50" s="5"/>
      <c r="CX50" s="5"/>
      <c r="CY50" s="5"/>
      <c r="CZ50" s="5"/>
      <c r="DA50" s="5"/>
      <c r="DB50" s="5"/>
      <c r="DC50" s="5"/>
      <c r="DD50" s="5"/>
      <c r="DE50" s="5"/>
      <c r="DF50" s="5"/>
      <c r="DG50" s="5"/>
      <c r="DH50" s="5"/>
      <c r="DI50" s="5"/>
      <c r="DJ50" s="5"/>
      <c r="DK50" s="5"/>
      <c r="DL50" s="5"/>
      <c r="DM50" s="5"/>
      <c r="DN50" s="5"/>
      <c r="DO50" s="5"/>
      <c r="DP50" s="5"/>
      <c r="DQ50" s="5"/>
      <c r="DR50" s="5"/>
      <c r="DZ50" s="2"/>
      <c r="EA50" s="2"/>
      <c r="EB50" s="2"/>
    </row>
    <row r="51" spans="1:132" x14ac:dyDescent="0.2">
      <c r="A51" s="42">
        <v>20004</v>
      </c>
      <c r="B51" s="5" t="str">
        <f>VLOOKUP(A51,Suministros!$A:$B,2,0)</f>
        <v>Tableros de Distribución Completa para S.E. Monofásica de 25 kVA; 440-220V</v>
      </c>
      <c r="C51" s="6" t="str">
        <f>""&amp;VLOOKUP(A51,Suministros!$A:$C,3,0)</f>
        <v>und</v>
      </c>
      <c r="D51" s="6"/>
      <c r="E51" s="6"/>
      <c r="F51" s="6"/>
      <c r="G51" s="6"/>
      <c r="H51" s="6"/>
      <c r="I51" s="6"/>
      <c r="J51" s="6"/>
      <c r="K51" s="6"/>
      <c r="L51" s="6"/>
      <c r="M51" s="6"/>
      <c r="N51" s="6"/>
      <c r="O51" s="6"/>
      <c r="P51" s="6"/>
      <c r="Q51" s="6"/>
      <c r="U51" s="5">
        <v>1</v>
      </c>
      <c r="Y51" s="5">
        <v>1</v>
      </c>
      <c r="AC51" s="5">
        <v>1</v>
      </c>
      <c r="AG51" s="5">
        <v>1</v>
      </c>
      <c r="AK51" s="5">
        <v>1</v>
      </c>
      <c r="AO51" s="5">
        <v>1</v>
      </c>
      <c r="AS51" s="5">
        <v>1</v>
      </c>
      <c r="AW51" s="5">
        <v>1</v>
      </c>
      <c r="BU51" s="5">
        <v>1</v>
      </c>
      <c r="BY51" s="5">
        <v>1</v>
      </c>
      <c r="CC51" s="5">
        <v>1</v>
      </c>
      <c r="CG51" s="5">
        <v>1</v>
      </c>
      <c r="CK51" s="5">
        <v>1</v>
      </c>
      <c r="CO51" s="5">
        <v>1</v>
      </c>
      <c r="CP51" s="5"/>
      <c r="CQ51" s="5"/>
      <c r="CR51" s="5"/>
      <c r="CS51" s="5">
        <v>1</v>
      </c>
      <c r="CT51" s="5"/>
      <c r="CU51" s="5"/>
      <c r="CV51" s="5"/>
      <c r="CW51" s="5">
        <v>1</v>
      </c>
      <c r="CX51" s="5"/>
      <c r="CY51" s="5"/>
      <c r="CZ51" s="5"/>
      <c r="DA51" s="5"/>
      <c r="DB51" s="5"/>
      <c r="DC51" s="5"/>
      <c r="DD51" s="5"/>
      <c r="DE51" s="5"/>
      <c r="DF51" s="5"/>
      <c r="DG51" s="5"/>
      <c r="DH51" s="5"/>
      <c r="DI51" s="5"/>
      <c r="DJ51" s="5"/>
      <c r="DK51" s="5"/>
      <c r="DL51" s="5"/>
      <c r="DM51" s="5"/>
      <c r="DN51" s="5"/>
      <c r="DO51" s="5"/>
      <c r="DP51" s="5"/>
      <c r="DQ51" s="5"/>
      <c r="DR51" s="5">
        <v>1</v>
      </c>
      <c r="DT51" s="2">
        <v>1</v>
      </c>
      <c r="DZ51" s="2"/>
      <c r="EA51" s="2"/>
      <c r="EB51" s="2"/>
    </row>
    <row r="52" spans="1:132" x14ac:dyDescent="0.2">
      <c r="A52" s="42">
        <v>20005</v>
      </c>
      <c r="B52" s="5" t="str">
        <f>VLOOKUP(A52,Suministros!$A:$B,2,0)</f>
        <v>Tableros de Distribución Completa para S.E. Trifásica de 40 kVA; 380-220V</v>
      </c>
      <c r="C52" s="6" t="str">
        <f>""&amp;VLOOKUP(A52,Suministros!$A:$C,3,0)</f>
        <v>und</v>
      </c>
      <c r="D52" s="6"/>
      <c r="E52" s="6"/>
      <c r="F52" s="6"/>
      <c r="G52" s="6"/>
      <c r="H52" s="6"/>
      <c r="I52" s="6"/>
      <c r="J52" s="6"/>
      <c r="K52" s="6"/>
      <c r="L52" s="6"/>
      <c r="M52" s="6"/>
      <c r="N52" s="6"/>
      <c r="O52" s="6"/>
      <c r="P52" s="6"/>
      <c r="Q52" s="6"/>
      <c r="AX52" s="5">
        <v>1</v>
      </c>
      <c r="BC52" s="5">
        <v>1</v>
      </c>
      <c r="BH52" s="5">
        <v>1</v>
      </c>
      <c r="BM52" s="5">
        <v>1</v>
      </c>
      <c r="CO52" s="5"/>
      <c r="CP52" s="5"/>
      <c r="CQ52" s="5"/>
      <c r="CR52" s="5"/>
      <c r="CS52" s="5"/>
      <c r="CT52" s="5"/>
      <c r="CU52" s="5"/>
      <c r="CV52" s="5"/>
      <c r="CW52" s="5"/>
      <c r="CX52" s="5">
        <v>1</v>
      </c>
      <c r="CY52" s="5"/>
      <c r="CZ52" s="5"/>
      <c r="DA52" s="5"/>
      <c r="DB52" s="5"/>
      <c r="DC52" s="5">
        <v>1</v>
      </c>
      <c r="DD52" s="5"/>
      <c r="DE52" s="5"/>
      <c r="DF52" s="5"/>
      <c r="DG52" s="5"/>
      <c r="DH52" s="5">
        <v>1</v>
      </c>
      <c r="DI52" s="5"/>
      <c r="DJ52" s="5"/>
      <c r="DK52" s="5"/>
      <c r="DL52" s="5"/>
      <c r="DM52" s="5">
        <v>1</v>
      </c>
      <c r="DN52" s="5"/>
      <c r="DO52" s="5"/>
      <c r="DP52" s="5"/>
      <c r="DQ52" s="5"/>
      <c r="DR52" s="5"/>
      <c r="DZ52" s="2"/>
      <c r="EA52" s="2"/>
      <c r="EB52" s="2"/>
    </row>
    <row r="53" spans="1:132" x14ac:dyDescent="0.2">
      <c r="A53" s="42">
        <v>20006</v>
      </c>
      <c r="B53" s="5" t="str">
        <f>VLOOKUP(A53,Suministros!$A:$B,2,0)</f>
        <v>Tableros de Distribución Completa para S.E. Trifásica de 50 kVA; 380-220V</v>
      </c>
      <c r="C53" s="6" t="str">
        <f>""&amp;VLOOKUP(A53,Suministros!$A:$C,3,0)</f>
        <v>und</v>
      </c>
      <c r="D53" s="6"/>
      <c r="E53" s="6"/>
      <c r="F53" s="6"/>
      <c r="G53" s="6"/>
      <c r="H53" s="6"/>
      <c r="I53" s="6"/>
      <c r="J53" s="6"/>
      <c r="K53" s="6"/>
      <c r="L53" s="6"/>
      <c r="M53" s="6"/>
      <c r="N53" s="6"/>
      <c r="O53" s="6"/>
      <c r="P53" s="6"/>
      <c r="Q53" s="6"/>
      <c r="AY53" s="5">
        <v>1</v>
      </c>
      <c r="BD53" s="5">
        <v>1</v>
      </c>
      <c r="BI53" s="5">
        <v>1</v>
      </c>
      <c r="BN53" s="5">
        <v>1</v>
      </c>
      <c r="CO53" s="5"/>
      <c r="CP53" s="5"/>
      <c r="CQ53" s="5"/>
      <c r="CR53" s="5"/>
      <c r="CS53" s="5"/>
      <c r="CT53" s="5"/>
      <c r="CU53" s="5"/>
      <c r="CV53" s="5"/>
      <c r="CW53" s="5"/>
      <c r="CX53" s="5"/>
      <c r="CY53" s="5">
        <v>1</v>
      </c>
      <c r="CZ53" s="5"/>
      <c r="DA53" s="5"/>
      <c r="DB53" s="5"/>
      <c r="DC53" s="5"/>
      <c r="DD53" s="5">
        <v>1</v>
      </c>
      <c r="DE53" s="5"/>
      <c r="DF53" s="5"/>
      <c r="DG53" s="5"/>
      <c r="DH53" s="5"/>
      <c r="DI53" s="5">
        <v>1</v>
      </c>
      <c r="DJ53" s="5"/>
      <c r="DK53" s="5"/>
      <c r="DL53" s="5"/>
      <c r="DM53" s="5"/>
      <c r="DN53" s="5">
        <v>1</v>
      </c>
      <c r="DO53" s="5"/>
      <c r="DP53" s="5"/>
      <c r="DQ53" s="5"/>
      <c r="DR53" s="5"/>
      <c r="DZ53" s="2"/>
      <c r="EA53" s="2"/>
      <c r="EB53" s="2"/>
    </row>
    <row r="54" spans="1:132" x14ac:dyDescent="0.2">
      <c r="A54" s="42">
        <v>20007</v>
      </c>
      <c r="B54" s="5" t="str">
        <f>VLOOKUP(A54,Suministros!$A:$B,2,0)</f>
        <v>Tableros de Distribución Completa para S.E. Trifásica de 75 kVA; 380-220V</v>
      </c>
      <c r="C54" s="6" t="str">
        <f>""&amp;VLOOKUP(A54,Suministros!$A:$C,3,0)</f>
        <v>und</v>
      </c>
      <c r="D54" s="6"/>
      <c r="E54" s="6"/>
      <c r="F54" s="6"/>
      <c r="G54" s="6"/>
      <c r="H54" s="6"/>
      <c r="I54" s="6"/>
      <c r="J54" s="6"/>
      <c r="K54" s="6"/>
      <c r="L54" s="6"/>
      <c r="M54" s="6"/>
      <c r="N54" s="6"/>
      <c r="O54" s="6"/>
      <c r="P54" s="6"/>
      <c r="Q54" s="6"/>
      <c r="AZ54" s="5">
        <v>1</v>
      </c>
      <c r="BE54" s="5">
        <v>1</v>
      </c>
      <c r="BJ54" s="5">
        <v>1</v>
      </c>
      <c r="BO54" s="5">
        <v>1</v>
      </c>
      <c r="CO54" s="5"/>
      <c r="CP54" s="5"/>
      <c r="CQ54" s="5"/>
      <c r="CR54" s="5"/>
      <c r="CS54" s="5"/>
      <c r="CT54" s="5"/>
      <c r="CU54" s="5"/>
      <c r="CV54" s="5"/>
      <c r="CW54" s="5"/>
      <c r="CX54" s="5"/>
      <c r="CY54" s="5"/>
      <c r="CZ54" s="5">
        <v>1</v>
      </c>
      <c r="DA54" s="5"/>
      <c r="DB54" s="5"/>
      <c r="DC54" s="5"/>
      <c r="DD54" s="5"/>
      <c r="DE54" s="5">
        <v>1</v>
      </c>
      <c r="DF54" s="5"/>
      <c r="DG54" s="5"/>
      <c r="DH54" s="5"/>
      <c r="DI54" s="5"/>
      <c r="DJ54" s="5">
        <v>1</v>
      </c>
      <c r="DK54" s="5"/>
      <c r="DL54" s="5"/>
      <c r="DM54" s="5"/>
      <c r="DN54" s="5"/>
      <c r="DO54" s="5">
        <v>1</v>
      </c>
      <c r="DP54" s="5"/>
      <c r="DQ54" s="5"/>
      <c r="DR54" s="5"/>
      <c r="DZ54" s="2"/>
      <c r="EA54" s="2"/>
      <c r="EB54" s="2"/>
    </row>
    <row r="55" spans="1:132" x14ac:dyDescent="0.2">
      <c r="A55" s="42">
        <v>20008</v>
      </c>
      <c r="B55" s="5" t="str">
        <f>VLOOKUP(A55,Suministros!$A:$B,2,0)</f>
        <v>Tableros de Distribución Completa para S.E. Trifásica de 100 kVA; 380-220V</v>
      </c>
      <c r="C55" s="6" t="str">
        <f>""&amp;VLOOKUP(A55,Suministros!$A:$C,3,0)</f>
        <v>und</v>
      </c>
      <c r="D55" s="6"/>
      <c r="E55" s="6"/>
      <c r="F55" s="6"/>
      <c r="G55" s="6"/>
      <c r="H55" s="6"/>
      <c r="I55" s="6"/>
      <c r="J55" s="6"/>
      <c r="K55" s="6"/>
      <c r="L55" s="6"/>
      <c r="M55" s="6"/>
      <c r="N55" s="6"/>
      <c r="O55" s="6"/>
      <c r="P55" s="6"/>
      <c r="Q55" s="6"/>
      <c r="BA55" s="5">
        <v>1</v>
      </c>
      <c r="BF55" s="5">
        <v>1</v>
      </c>
      <c r="BK55" s="5">
        <v>1</v>
      </c>
      <c r="BP55" s="5">
        <v>1</v>
      </c>
      <c r="CO55" s="5"/>
      <c r="CP55" s="5"/>
      <c r="CQ55" s="5"/>
      <c r="CR55" s="5"/>
      <c r="CS55" s="5"/>
      <c r="CT55" s="5"/>
      <c r="CU55" s="5"/>
      <c r="CV55" s="5"/>
      <c r="CW55" s="5"/>
      <c r="CX55" s="5"/>
      <c r="CY55" s="5"/>
      <c r="CZ55" s="5"/>
      <c r="DA55" s="5">
        <v>1</v>
      </c>
      <c r="DB55" s="5"/>
      <c r="DC55" s="5"/>
      <c r="DD55" s="5"/>
      <c r="DE55" s="5"/>
      <c r="DF55" s="5">
        <v>1</v>
      </c>
      <c r="DG55" s="5"/>
      <c r="DH55" s="5"/>
      <c r="DI55" s="5"/>
      <c r="DJ55" s="5"/>
      <c r="DK55" s="5">
        <v>1</v>
      </c>
      <c r="DL55" s="5"/>
      <c r="DM55" s="5"/>
      <c r="DN55" s="5"/>
      <c r="DO55" s="5"/>
      <c r="DP55" s="5">
        <v>1</v>
      </c>
      <c r="DQ55" s="5"/>
      <c r="DR55" s="5"/>
      <c r="DZ55" s="2"/>
      <c r="EA55" s="2"/>
      <c r="EB55" s="2"/>
    </row>
    <row r="56" spans="1:132" x14ac:dyDescent="0.2">
      <c r="A56" s="42">
        <v>20009</v>
      </c>
      <c r="B56" s="5" t="str">
        <f>VLOOKUP(A56,Suministros!$A:$B,2,0)</f>
        <v>Tableros de Distribución Completa para S.E. Trifásica de 160 kVA; 380-220V</v>
      </c>
      <c r="C56" s="6" t="str">
        <f>""&amp;VLOOKUP(A56,Suministros!$A:$C,3,0)</f>
        <v>und</v>
      </c>
      <c r="D56" s="6"/>
      <c r="E56" s="6"/>
      <c r="F56" s="6"/>
      <c r="G56" s="6"/>
      <c r="H56" s="6"/>
      <c r="I56" s="6"/>
      <c r="J56" s="6"/>
      <c r="K56" s="6"/>
      <c r="L56" s="6"/>
      <c r="M56" s="6"/>
      <c r="N56" s="6"/>
      <c r="O56" s="6"/>
      <c r="P56" s="6"/>
      <c r="Q56" s="6"/>
      <c r="BB56" s="5">
        <v>1</v>
      </c>
      <c r="BG56" s="5">
        <v>1</v>
      </c>
      <c r="BL56" s="5">
        <v>1</v>
      </c>
      <c r="BQ56" s="5">
        <v>1</v>
      </c>
      <c r="CO56" s="5"/>
      <c r="CP56" s="5"/>
      <c r="CQ56" s="5"/>
      <c r="CR56" s="5"/>
      <c r="CS56" s="5"/>
      <c r="CT56" s="5"/>
      <c r="CU56" s="5"/>
      <c r="CV56" s="5"/>
      <c r="CW56" s="5"/>
      <c r="CX56" s="5"/>
      <c r="CY56" s="5"/>
      <c r="CZ56" s="5"/>
      <c r="DA56" s="5"/>
      <c r="DB56" s="5">
        <v>1</v>
      </c>
      <c r="DC56" s="5"/>
      <c r="DD56" s="5"/>
      <c r="DE56" s="5"/>
      <c r="DF56" s="5"/>
      <c r="DG56" s="5">
        <v>1</v>
      </c>
      <c r="DH56" s="5"/>
      <c r="DI56" s="5"/>
      <c r="DJ56" s="5"/>
      <c r="DK56" s="5"/>
      <c r="DL56" s="5">
        <v>1</v>
      </c>
      <c r="DM56" s="5"/>
      <c r="DN56" s="5"/>
      <c r="DO56" s="5"/>
      <c r="DP56" s="5"/>
      <c r="DQ56" s="5">
        <v>1</v>
      </c>
      <c r="DR56" s="5"/>
      <c r="DZ56" s="2"/>
      <c r="EA56" s="2"/>
      <c r="EB56" s="2"/>
    </row>
    <row r="57" spans="1:132" x14ac:dyDescent="0.2">
      <c r="CM57" s="2"/>
      <c r="CN57" s="2"/>
      <c r="DX57" s="5"/>
      <c r="DY57" s="5"/>
    </row>
    <row r="58" spans="1:132" x14ac:dyDescent="0.2">
      <c r="CM58" s="2"/>
      <c r="CN58" s="2"/>
      <c r="DX58" s="5"/>
      <c r="DY58" s="5"/>
    </row>
    <row r="59" spans="1:132" x14ac:dyDescent="0.2">
      <c r="CM59" s="2"/>
      <c r="CN59" s="2"/>
      <c r="DX59" s="5"/>
      <c r="DY59" s="5"/>
    </row>
    <row r="60" spans="1:132" x14ac:dyDescent="0.2">
      <c r="CM60" s="2"/>
      <c r="CN60" s="2"/>
      <c r="DX60" s="5"/>
      <c r="DY60" s="5"/>
    </row>
    <row r="61" spans="1:132" x14ac:dyDescent="0.2">
      <c r="CM61" s="2"/>
      <c r="CN61" s="2"/>
      <c r="DX61" s="5"/>
      <c r="DY61" s="5"/>
    </row>
    <row r="62" spans="1:132" x14ac:dyDescent="0.2">
      <c r="CM62" s="2"/>
      <c r="CN62" s="2"/>
      <c r="DX62" s="5"/>
      <c r="DY62" s="5"/>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tint="0.59999389629810485"/>
  </sheetPr>
  <dimension ref="A1:DS175"/>
  <sheetViews>
    <sheetView zoomScaleNormal="100" workbookViewId="0"/>
  </sheetViews>
  <sheetFormatPr baseColWidth="10" defaultRowHeight="12.75" x14ac:dyDescent="0.2"/>
  <cols>
    <col min="1" max="1" width="7.85546875" style="5" customWidth="1"/>
    <col min="2" max="2" width="66.5703125" style="5" customWidth="1"/>
    <col min="3" max="3" width="9.85546875" style="5" customWidth="1"/>
    <col min="4" max="4" width="32" style="5" bestFit="1" customWidth="1"/>
    <col min="5" max="5" width="15.7109375" style="5" customWidth="1"/>
    <col min="6" max="6" width="12" style="5" customWidth="1"/>
    <col min="7" max="7" width="15" style="5" customWidth="1"/>
    <col min="8" max="8" width="11" style="5" customWidth="1"/>
    <col min="9" max="9" width="11.5703125" style="5" customWidth="1"/>
    <col min="10" max="10" width="11.85546875" style="5" customWidth="1"/>
    <col min="11" max="12" width="11" style="5" customWidth="1"/>
    <col min="13" max="13" width="11.5703125" style="5" customWidth="1"/>
    <col min="14" max="14" width="11" style="5" customWidth="1"/>
    <col min="15" max="15" width="11.85546875" style="5" customWidth="1"/>
    <col min="16" max="20" width="11" style="5" customWidth="1"/>
    <col min="21" max="21" width="11.5703125" style="5" customWidth="1"/>
    <col min="22" max="23" width="11" style="5" customWidth="1"/>
    <col min="24" max="24" width="11.85546875" style="5" customWidth="1"/>
    <col min="25" max="29" width="11" style="5" customWidth="1"/>
    <col min="30" max="30" width="11.7109375" style="5" customWidth="1"/>
    <col min="31" max="44" width="11" style="5" customWidth="1"/>
    <col min="45" max="45" width="11.5703125" style="5" customWidth="1"/>
    <col min="46" max="48" width="11" style="5" customWidth="1"/>
    <col min="49" max="49" width="11.5703125" style="5" customWidth="1"/>
    <col min="50" max="51" width="11" style="5" customWidth="1"/>
    <col min="52" max="52" width="11.7109375" style="5" customWidth="1"/>
    <col min="53" max="56" width="11" style="5" customWidth="1"/>
    <col min="57" max="60" width="10.140625" style="5" customWidth="1"/>
    <col min="61" max="61" width="12.7109375" style="5" customWidth="1"/>
    <col min="62" max="62" width="13.140625" style="5" customWidth="1"/>
    <col min="63" max="79" width="10.140625" style="5" customWidth="1"/>
    <col min="80" max="80" width="11" style="5" customWidth="1"/>
    <col min="81" max="81" width="11.5703125" style="5" customWidth="1"/>
    <col min="82" max="83" width="10.140625" style="5" customWidth="1"/>
    <col min="84" max="84" width="11.28515625" style="5" customWidth="1"/>
    <col min="85" max="86" width="10.140625" style="5" customWidth="1"/>
    <col min="87" max="87" width="10.140625" style="2" customWidth="1"/>
    <col min="88" max="88" width="12.42578125" style="2" customWidth="1"/>
    <col min="89" max="89" width="13.7109375" style="2" customWidth="1"/>
    <col min="90" max="91" width="10.140625" style="2" customWidth="1"/>
    <col min="92" max="92" width="10.7109375" style="2" customWidth="1"/>
    <col min="93" max="93" width="11.42578125" style="2" customWidth="1"/>
    <col min="94" max="95" width="10.140625" style="2" customWidth="1"/>
    <col min="96" max="96" width="11.28515625" style="2" customWidth="1"/>
    <col min="97" max="97" width="10.140625" style="2" customWidth="1"/>
    <col min="98" max="98" width="11.42578125" style="2" customWidth="1"/>
    <col min="99" max="99" width="10.140625" style="2" customWidth="1"/>
    <col min="100" max="100" width="11.42578125" style="2" customWidth="1"/>
    <col min="101" max="101" width="11.28515625" style="2" customWidth="1"/>
    <col min="102" max="102" width="10.140625" style="2" customWidth="1"/>
    <col min="103" max="103" width="12.42578125" style="2" customWidth="1"/>
    <col min="104" max="104" width="13.7109375" style="2" customWidth="1"/>
    <col min="105" max="108" width="10.140625" style="2" customWidth="1"/>
    <col min="109" max="109" width="15.28515625" style="2" bestFit="1" customWidth="1"/>
    <col min="110" max="110" width="15.85546875" style="2" bestFit="1" customWidth="1"/>
    <col min="111" max="111" width="11.42578125" style="2" customWidth="1"/>
    <col min="112" max="112" width="18.85546875" style="2" customWidth="1"/>
    <col min="113" max="113" width="15.5703125" style="2" bestFit="1" customWidth="1"/>
    <col min="114" max="114" width="7.5703125" style="2" bestFit="1" customWidth="1"/>
    <col min="115" max="115" width="15.85546875" style="2" bestFit="1" customWidth="1"/>
    <col min="116" max="117" width="11.85546875" style="2" customWidth="1"/>
    <col min="118" max="118" width="7.7109375" style="2" bestFit="1" customWidth="1"/>
    <col min="119" max="119" width="9.140625" style="2" customWidth="1"/>
    <col min="120" max="120" width="10.140625" style="2" bestFit="1" customWidth="1"/>
    <col min="121" max="121" width="8.7109375" style="2" bestFit="1" customWidth="1"/>
    <col min="122" max="122" width="9.5703125" style="2" customWidth="1"/>
    <col min="123" max="123" width="10.28515625" style="2" customWidth="1"/>
    <col min="124" max="124" width="8.85546875" style="5" customWidth="1"/>
    <col min="125" max="125" width="9.7109375" style="5" customWidth="1"/>
    <col min="126" max="126" width="10.140625" style="5" customWidth="1"/>
    <col min="127" max="127" width="10.5703125" style="5" customWidth="1"/>
    <col min="128" max="128" width="12.140625" style="5" customWidth="1"/>
    <col min="129" max="129" width="9.85546875" style="5" customWidth="1"/>
    <col min="130" max="130" width="8.7109375" style="5" customWidth="1"/>
    <col min="131" max="132" width="6.140625" style="5" bestFit="1" customWidth="1"/>
    <col min="133" max="133" width="8.42578125" style="5" bestFit="1" customWidth="1"/>
    <col min="134" max="134" width="8.85546875" style="5" bestFit="1" customWidth="1"/>
    <col min="135" max="135" width="8.42578125" style="5" bestFit="1" customWidth="1"/>
    <col min="136" max="136" width="8.85546875" style="5" bestFit="1" customWidth="1"/>
    <col min="137" max="137" width="8.42578125" style="5" bestFit="1" customWidth="1"/>
    <col min="138" max="141" width="9.28515625" style="5" bestFit="1" customWidth="1"/>
    <col min="142" max="142" width="11" style="5" bestFit="1" customWidth="1"/>
    <col min="143" max="143" width="11.42578125" style="5"/>
    <col min="144" max="144" width="11" style="5" bestFit="1" customWidth="1"/>
    <col min="145" max="150" width="7.85546875" style="5" bestFit="1" customWidth="1"/>
    <col min="151" max="158" width="12" style="5" bestFit="1" customWidth="1"/>
    <col min="159" max="160" width="12.85546875" style="5" bestFit="1" customWidth="1"/>
    <col min="161" max="162" width="19.140625" style="5" bestFit="1" customWidth="1"/>
    <col min="163" max="165" width="20.140625" style="5" bestFit="1" customWidth="1"/>
    <col min="166" max="167" width="16.85546875" style="5" bestFit="1" customWidth="1"/>
    <col min="168" max="169" width="14.7109375" style="5" bestFit="1" customWidth="1"/>
    <col min="170" max="172" width="15.7109375" style="5" bestFit="1" customWidth="1"/>
    <col min="173" max="177" width="22.7109375" style="5" bestFit="1" customWidth="1"/>
    <col min="178" max="182" width="15.5703125" style="5" bestFit="1" customWidth="1"/>
    <col min="183" max="16384" width="11.42578125" style="5"/>
  </cols>
  <sheetData>
    <row r="1" spans="1:123" x14ac:dyDescent="0.2">
      <c r="A1" s="5" t="s">
        <v>2029</v>
      </c>
      <c r="B1" s="5">
        <v>1</v>
      </c>
      <c r="C1" s="45" t="s">
        <v>2006</v>
      </c>
      <c r="D1" s="45"/>
      <c r="E1" s="45"/>
      <c r="CD1" s="2"/>
      <c r="CE1" s="2"/>
      <c r="CF1" s="2"/>
      <c r="CG1" s="2"/>
      <c r="CH1" s="2"/>
      <c r="DO1" s="5"/>
      <c r="DP1" s="5"/>
      <c r="DQ1" s="5"/>
      <c r="DR1" s="5"/>
      <c r="DS1" s="5"/>
    </row>
    <row r="2" spans="1:123" x14ac:dyDescent="0.2">
      <c r="A2" s="5" t="s">
        <v>193</v>
      </c>
      <c r="B2" s="5" t="s">
        <v>760</v>
      </c>
      <c r="CB2" s="2"/>
      <c r="CC2" s="2"/>
      <c r="CD2" s="2"/>
      <c r="CE2" s="2"/>
      <c r="CF2" s="2"/>
      <c r="CG2" s="2"/>
      <c r="CH2" s="2"/>
      <c r="DM2" s="5"/>
      <c r="DN2" s="5"/>
      <c r="DO2" s="5"/>
      <c r="DP2" s="5"/>
      <c r="DQ2" s="5"/>
      <c r="DR2" s="5"/>
      <c r="DS2" s="5"/>
    </row>
    <row r="3" spans="1:123" x14ac:dyDescent="0.2">
      <c r="A3" s="13" t="s">
        <v>1</v>
      </c>
      <c r="B3" s="13" t="s">
        <v>195</v>
      </c>
      <c r="C3" s="14" t="s">
        <v>2010</v>
      </c>
      <c r="D3" s="17" t="s">
        <v>761</v>
      </c>
      <c r="E3" s="17" t="s">
        <v>762</v>
      </c>
      <c r="F3" s="17" t="s">
        <v>761</v>
      </c>
      <c r="G3" s="17" t="s">
        <v>762</v>
      </c>
      <c r="CB3" s="2"/>
      <c r="CC3" s="2"/>
      <c r="CD3" s="2"/>
      <c r="CE3" s="2"/>
      <c r="CF3" s="2"/>
      <c r="CG3" s="2"/>
      <c r="CH3" s="2"/>
      <c r="DM3" s="5"/>
      <c r="DN3" s="5"/>
      <c r="DO3" s="5"/>
      <c r="DP3" s="5"/>
      <c r="DQ3" s="5"/>
      <c r="DR3" s="5"/>
      <c r="DS3" s="5"/>
    </row>
    <row r="4" spans="1:123" x14ac:dyDescent="0.2">
      <c r="A4" s="41" t="s">
        <v>763</v>
      </c>
      <c r="B4" s="16" t="s">
        <v>764</v>
      </c>
      <c r="C4" s="6" t="str">
        <f>""&amp;VLOOKUP(A4,Suministros!$A:$C,3,0)</f>
        <v/>
      </c>
      <c r="CB4" s="2"/>
      <c r="CC4" s="2"/>
      <c r="CD4" s="2"/>
      <c r="CE4" s="2"/>
      <c r="CF4" s="2"/>
      <c r="CG4" s="2"/>
      <c r="CH4" s="2"/>
      <c r="DM4" s="5"/>
      <c r="DN4" s="5"/>
      <c r="DO4" s="5"/>
      <c r="DP4" s="5"/>
      <c r="DQ4" s="5"/>
      <c r="DR4" s="5"/>
      <c r="DS4" s="5"/>
    </row>
    <row r="5" spans="1:123" x14ac:dyDescent="0.2">
      <c r="A5" s="42">
        <v>9001</v>
      </c>
      <c r="B5" s="5" t="str">
        <f>VLOOKUP(A5,Suministros!$A:$B,2,0)</f>
        <v>Conductor de Aleacion de Aluminio de 25 mm²</v>
      </c>
      <c r="C5" s="6" t="str">
        <f>""&amp;VLOOKUP(A5,Suministros!$A:$C,3,0)</f>
        <v>km</v>
      </c>
      <c r="D5" s="5" t="s">
        <v>495</v>
      </c>
      <c r="E5" s="5">
        <v>1.0249999999999999</v>
      </c>
      <c r="CB5" s="2"/>
      <c r="CC5" s="2"/>
      <c r="CD5" s="2"/>
      <c r="CE5" s="2"/>
      <c r="CF5" s="2"/>
      <c r="CG5" s="2"/>
      <c r="CH5" s="2"/>
      <c r="DM5" s="5"/>
      <c r="DN5" s="5"/>
      <c r="DO5" s="5"/>
      <c r="DP5" s="5"/>
      <c r="DQ5" s="5"/>
      <c r="DR5" s="5"/>
      <c r="DS5" s="5"/>
    </row>
    <row r="6" spans="1:123" x14ac:dyDescent="0.2">
      <c r="A6" s="42">
        <v>9002</v>
      </c>
      <c r="B6" s="5" t="str">
        <f>VLOOKUP(A6,Suministros!$A:$B,2,0)</f>
        <v>Conductor de Aleacion de Aluminio de 35 mm²</v>
      </c>
      <c r="C6" s="6" t="str">
        <f>""&amp;VLOOKUP(A6,Suministros!$A:$C,3,0)</f>
        <v>km</v>
      </c>
      <c r="D6" s="5" t="s">
        <v>497</v>
      </c>
      <c r="E6" s="5">
        <v>1.0249999999999999</v>
      </c>
      <c r="CB6" s="2"/>
      <c r="CC6" s="2"/>
      <c r="CD6" s="2"/>
      <c r="CE6" s="2"/>
      <c r="CF6" s="2"/>
      <c r="CG6" s="2"/>
      <c r="CH6" s="2"/>
      <c r="DM6" s="5"/>
      <c r="DN6" s="5"/>
      <c r="DO6" s="5"/>
      <c r="DP6" s="5"/>
      <c r="DQ6" s="5"/>
      <c r="DR6" s="5"/>
      <c r="DS6" s="5"/>
    </row>
    <row r="7" spans="1:123" x14ac:dyDescent="0.2">
      <c r="A7" s="42">
        <v>9003</v>
      </c>
      <c r="B7" s="5" t="str">
        <f>VLOOKUP(A7,Suministros!$A:$B,2,0)</f>
        <v>Conductor de Aleacion de Aluminio de 50 mm²</v>
      </c>
      <c r="C7" s="6" t="str">
        <f>""&amp;VLOOKUP(A7,Suministros!$A:$C,3,0)</f>
        <v>km</v>
      </c>
      <c r="D7" s="5" t="s">
        <v>500</v>
      </c>
      <c r="E7" s="5">
        <v>1.0249999999999999</v>
      </c>
      <c r="CB7" s="2"/>
      <c r="CC7" s="2"/>
      <c r="CD7" s="2"/>
      <c r="CE7" s="2"/>
      <c r="CF7" s="2"/>
      <c r="CG7" s="2"/>
      <c r="CH7" s="2"/>
      <c r="DM7" s="5"/>
      <c r="DN7" s="5"/>
      <c r="DO7" s="5"/>
      <c r="DP7" s="5"/>
      <c r="DQ7" s="5"/>
      <c r="DR7" s="5"/>
      <c r="DS7" s="5"/>
    </row>
    <row r="8" spans="1:123" x14ac:dyDescent="0.2">
      <c r="A8" s="42">
        <v>9004</v>
      </c>
      <c r="B8" s="5" t="str">
        <f>VLOOKUP(A8,Suministros!$A:$B,2,0)</f>
        <v>Conductor de Aleacion de Aluminio de 70 mm²</v>
      </c>
      <c r="C8" s="6" t="str">
        <f>""&amp;VLOOKUP(A8,Suministros!$A:$C,3,0)</f>
        <v>km</v>
      </c>
      <c r="D8" s="5" t="s">
        <v>503</v>
      </c>
      <c r="E8" s="5">
        <v>1.0249999999999999</v>
      </c>
      <c r="CB8" s="2"/>
      <c r="CC8" s="2"/>
      <c r="CD8" s="2"/>
      <c r="CE8" s="2"/>
      <c r="CF8" s="2"/>
      <c r="CG8" s="2"/>
      <c r="CH8" s="2"/>
      <c r="DM8" s="5"/>
      <c r="DN8" s="5"/>
      <c r="DO8" s="5"/>
      <c r="DP8" s="5"/>
      <c r="DQ8" s="5"/>
      <c r="DR8" s="5"/>
      <c r="DS8" s="5"/>
    </row>
    <row r="9" spans="1:123" x14ac:dyDescent="0.2">
      <c r="A9" s="42">
        <v>9005</v>
      </c>
      <c r="B9" s="5" t="str">
        <f>VLOOKUP(A9,Suministros!$A:$B,2,0)</f>
        <v>Conductor de Aleacion de Aluminio de 95 mm²</v>
      </c>
      <c r="C9" s="6" t="str">
        <f>""&amp;VLOOKUP(A9,Suministros!$A:$C,3,0)</f>
        <v>km</v>
      </c>
      <c r="D9" s="5" t="s">
        <v>506</v>
      </c>
      <c r="E9" s="5">
        <v>1.0249999999999999</v>
      </c>
      <c r="CB9" s="2"/>
      <c r="CC9" s="2"/>
      <c r="CD9" s="2"/>
      <c r="CE9" s="2"/>
      <c r="CF9" s="2"/>
      <c r="CG9" s="2"/>
      <c r="CH9" s="2"/>
      <c r="DM9" s="5"/>
      <c r="DN9" s="5"/>
      <c r="DO9" s="5"/>
      <c r="DP9" s="5"/>
      <c r="DQ9" s="5"/>
      <c r="DR9" s="5"/>
      <c r="DS9" s="5"/>
    </row>
    <row r="10" spans="1:123" x14ac:dyDescent="0.2">
      <c r="A10" s="42">
        <v>9006</v>
      </c>
      <c r="B10" s="5" t="str">
        <f>VLOOKUP(A10,Suministros!$A:$B,2,0)</f>
        <v>Conductor de Aleacion de Aluminio de 120 mm²</v>
      </c>
      <c r="C10" s="6" t="str">
        <f>""&amp;VLOOKUP(A10,Suministros!$A:$C,3,0)</f>
        <v>km</v>
      </c>
      <c r="D10" s="5" t="s">
        <v>508</v>
      </c>
      <c r="E10" s="5">
        <v>1.0249999999999999</v>
      </c>
      <c r="CB10" s="2"/>
      <c r="CC10" s="2"/>
      <c r="CD10" s="2"/>
      <c r="CE10" s="2"/>
      <c r="CF10" s="2"/>
      <c r="CG10" s="2"/>
      <c r="CH10" s="2"/>
      <c r="DM10" s="5"/>
      <c r="DN10" s="5"/>
      <c r="DO10" s="5"/>
      <c r="DP10" s="5"/>
      <c r="DQ10" s="5"/>
      <c r="DR10" s="5"/>
      <c r="DS10" s="5"/>
    </row>
    <row r="11" spans="1:123" x14ac:dyDescent="0.2">
      <c r="A11" s="41" t="s">
        <v>771</v>
      </c>
      <c r="B11" s="16" t="str">
        <f>VLOOKUP(A11,Suministros!$A:$B,2,0)</f>
        <v>POSTES DE CONCRETO ARMADO CENTRIFUGADO</v>
      </c>
      <c r="C11" s="6" t="str">
        <f>""&amp;VLOOKUP(A11,Suministros!$A:$C,3,0)</f>
        <v/>
      </c>
      <c r="CB11" s="2"/>
      <c r="CC11" s="2"/>
      <c r="CD11" s="2"/>
      <c r="CE11" s="2"/>
      <c r="CF11" s="2"/>
      <c r="CG11" s="2"/>
      <c r="CH11" s="2"/>
      <c r="DM11" s="5"/>
      <c r="DN11" s="5"/>
      <c r="DO11" s="5"/>
      <c r="DP11" s="5"/>
      <c r="DQ11" s="5"/>
      <c r="DR11" s="5"/>
      <c r="DS11" s="5"/>
    </row>
    <row r="12" spans="1:123" x14ac:dyDescent="0.2">
      <c r="A12" s="42">
        <v>2009</v>
      </c>
      <c r="B12" s="5" t="str">
        <f>VLOOKUP(A12,Suministros!$A:$B,2,0)</f>
        <v>Poste de C.A.C. de 11 m/200 daN (Incluye perilla)</v>
      </c>
      <c r="C12" s="6" t="str">
        <f>""&amp;VLOOKUP(A12,Suministros!$A:$C,3,0)</f>
        <v>und</v>
      </c>
      <c r="D12" s="5" t="s">
        <v>592</v>
      </c>
      <c r="E12" s="5">
        <v>1</v>
      </c>
      <c r="CB12" s="2"/>
      <c r="CC12" s="2"/>
      <c r="CD12" s="2"/>
      <c r="CE12" s="2"/>
      <c r="CF12" s="2"/>
      <c r="CG12" s="2"/>
      <c r="CH12" s="2"/>
      <c r="DM12" s="5"/>
      <c r="DN12" s="5"/>
      <c r="DO12" s="5"/>
      <c r="DP12" s="5"/>
      <c r="DQ12" s="5"/>
      <c r="DR12" s="5"/>
      <c r="DS12" s="5"/>
    </row>
    <row r="13" spans="1:123" x14ac:dyDescent="0.2">
      <c r="A13" s="42">
        <v>2010</v>
      </c>
      <c r="B13" s="5" t="str">
        <f>VLOOKUP(A13,Suministros!$A:$B,2,0)</f>
        <v>Poste de C.A.C. de 11 m/300 daN (Incluye perilla)</v>
      </c>
      <c r="C13" s="6" t="str">
        <f>""&amp;VLOOKUP(A13,Suministros!$A:$C,3,0)</f>
        <v>und</v>
      </c>
      <c r="D13" s="5" t="s">
        <v>593</v>
      </c>
      <c r="E13" s="5">
        <v>1</v>
      </c>
      <c r="CB13" s="2"/>
      <c r="CC13" s="2"/>
      <c r="CD13" s="2"/>
      <c r="CE13" s="2"/>
      <c r="CF13" s="2"/>
      <c r="CG13" s="2"/>
      <c r="CH13" s="2"/>
      <c r="DM13" s="5"/>
      <c r="DN13" s="5"/>
      <c r="DO13" s="5"/>
      <c r="DP13" s="5"/>
      <c r="DQ13" s="5"/>
      <c r="DR13" s="5"/>
      <c r="DS13" s="5"/>
    </row>
    <row r="14" spans="1:123" x14ac:dyDescent="0.2">
      <c r="A14" s="42">
        <v>2011</v>
      </c>
      <c r="B14" s="5" t="str">
        <f>VLOOKUP(A14,Suministros!$A:$B,2,0)</f>
        <v>Poste de C.A.C. de 12 m/200 daN (Incluye perilla)</v>
      </c>
      <c r="C14" s="6" t="str">
        <f>""&amp;VLOOKUP(A14,Suministros!$A:$C,3,0)</f>
        <v>und</v>
      </c>
      <c r="D14" s="5" t="s">
        <v>594</v>
      </c>
      <c r="E14" s="5">
        <v>1</v>
      </c>
      <c r="CB14" s="2"/>
      <c r="CC14" s="2"/>
      <c r="CD14" s="2"/>
      <c r="CE14" s="2"/>
      <c r="CF14" s="2"/>
      <c r="CG14" s="2"/>
      <c r="CH14" s="2"/>
      <c r="DM14" s="5"/>
      <c r="DN14" s="5"/>
      <c r="DO14" s="5"/>
      <c r="DP14" s="5"/>
      <c r="DQ14" s="5"/>
      <c r="DR14" s="5"/>
      <c r="DS14" s="5"/>
    </row>
    <row r="15" spans="1:123" x14ac:dyDescent="0.2">
      <c r="A15" s="42">
        <v>2012</v>
      </c>
      <c r="B15" s="5" t="str">
        <f>VLOOKUP(A15,Suministros!$A:$B,2,0)</f>
        <v>Poste de C.A.C. de 12 m/300 daN (Incluye perilla)</v>
      </c>
      <c r="C15" s="6" t="str">
        <f>""&amp;VLOOKUP(A15,Suministros!$A:$C,3,0)</f>
        <v>und</v>
      </c>
      <c r="D15" s="5" t="s">
        <v>595</v>
      </c>
      <c r="E15" s="5">
        <v>1</v>
      </c>
      <c r="CB15" s="2"/>
      <c r="CC15" s="2"/>
      <c r="CD15" s="2"/>
      <c r="CE15" s="2"/>
      <c r="CF15" s="2"/>
      <c r="CG15" s="2"/>
      <c r="CH15" s="2"/>
      <c r="DM15" s="5"/>
      <c r="DN15" s="5"/>
      <c r="DO15" s="5"/>
      <c r="DP15" s="5"/>
      <c r="DQ15" s="5"/>
      <c r="DR15" s="5"/>
      <c r="DS15" s="5"/>
    </row>
    <row r="16" spans="1:123" x14ac:dyDescent="0.2">
      <c r="A16" s="42">
        <v>2013</v>
      </c>
      <c r="B16" s="5" t="str">
        <f>VLOOKUP(A16,Suministros!$A:$B,2,0)</f>
        <v>Poste de C.A.C. de 13 m/300 daN (Incluye perilla)</v>
      </c>
      <c r="C16" s="6" t="str">
        <f>""&amp;VLOOKUP(A16,Suministros!$A:$C,3,0)</f>
        <v>und</v>
      </c>
      <c r="D16" s="5" t="s">
        <v>778</v>
      </c>
      <c r="E16" s="5">
        <v>1</v>
      </c>
      <c r="CB16" s="2"/>
      <c r="CC16" s="2"/>
      <c r="CD16" s="2"/>
      <c r="CE16" s="2"/>
      <c r="CF16" s="2"/>
      <c r="CG16" s="2"/>
      <c r="CH16" s="2"/>
      <c r="DM16" s="5"/>
      <c r="DN16" s="5"/>
      <c r="DO16" s="5"/>
      <c r="DP16" s="5"/>
      <c r="DQ16" s="5"/>
      <c r="DR16" s="5"/>
      <c r="DS16" s="5"/>
    </row>
    <row r="17" spans="1:123" x14ac:dyDescent="0.2">
      <c r="A17" s="42">
        <v>2014</v>
      </c>
      <c r="B17" s="5" t="str">
        <f>VLOOKUP(A17,Suministros!$A:$B,2,0)</f>
        <v>Poste de C.A.C. de 13 m/400 daN (Incluye perilla)</v>
      </c>
      <c r="C17" s="6" t="str">
        <f>""&amp;VLOOKUP(A17,Suministros!$A:$C,3,0)</f>
        <v>und</v>
      </c>
      <c r="D17" s="5" t="s">
        <v>780</v>
      </c>
      <c r="E17" s="5">
        <v>1</v>
      </c>
      <c r="CB17" s="2"/>
      <c r="CC17" s="2"/>
      <c r="CD17" s="2"/>
      <c r="CE17" s="2"/>
      <c r="CF17" s="2"/>
      <c r="CG17" s="2"/>
      <c r="CH17" s="2"/>
      <c r="DM17" s="5"/>
      <c r="DN17" s="5"/>
      <c r="DO17" s="5"/>
      <c r="DP17" s="5"/>
      <c r="DQ17" s="5"/>
      <c r="DR17" s="5"/>
      <c r="DS17" s="5"/>
    </row>
    <row r="18" spans="1:123" x14ac:dyDescent="0.2">
      <c r="A18" s="41" t="s">
        <v>781</v>
      </c>
      <c r="B18" s="16" t="str">
        <f>VLOOKUP(A18,Suministros!$A:$B,2,0)</f>
        <v>POSTES DE CONCRETO SECCIONABLE (ALTERNATIVA)</v>
      </c>
      <c r="C18" s="6" t="str">
        <f>""&amp;VLOOKUP(A18,Suministros!$A:$C,3,0)</f>
        <v/>
      </c>
      <c r="CB18" s="2"/>
      <c r="CC18" s="2"/>
      <c r="CD18" s="2"/>
      <c r="CE18" s="2"/>
      <c r="CF18" s="2"/>
      <c r="CG18" s="2"/>
      <c r="CH18" s="2"/>
      <c r="DM18" s="5"/>
      <c r="DN18" s="5"/>
      <c r="DO18" s="5"/>
      <c r="DP18" s="5"/>
      <c r="DQ18" s="5"/>
      <c r="DR18" s="5"/>
      <c r="DS18" s="5"/>
    </row>
    <row r="19" spans="1:123" x14ac:dyDescent="0.2">
      <c r="A19" s="42">
        <v>3009</v>
      </c>
      <c r="B19" s="5" t="str">
        <f>VLOOKUP(A19,Suministros!$A:$B,2,0)</f>
        <v>Poste de C.A.C. Seccionable 2 Cuerpos de 11 m/200 daN (Incluye perilla)</v>
      </c>
      <c r="C19" s="6" t="str">
        <f>""&amp;VLOOKUP(A19,Suministros!$A:$C,3,0)</f>
        <v>und</v>
      </c>
      <c r="D19" s="5" t="s">
        <v>784</v>
      </c>
      <c r="E19" s="5">
        <v>1</v>
      </c>
      <c r="CB19" s="2"/>
      <c r="CC19" s="2"/>
      <c r="CD19" s="2"/>
      <c r="CE19" s="2"/>
      <c r="CF19" s="2"/>
      <c r="CG19" s="2"/>
      <c r="CH19" s="2"/>
      <c r="DM19" s="5"/>
      <c r="DN19" s="5"/>
      <c r="DO19" s="5"/>
      <c r="DP19" s="5"/>
      <c r="DQ19" s="5"/>
      <c r="DR19" s="5"/>
      <c r="DS19" s="5"/>
    </row>
    <row r="20" spans="1:123" x14ac:dyDescent="0.2">
      <c r="A20" s="42">
        <v>3010</v>
      </c>
      <c r="B20" s="5" t="str">
        <f>VLOOKUP(A20,Suministros!$A:$B,2,0)</f>
        <v>Poste de C.A.C. Seccionable 2 Cuerpos de 11 m/300 daN (Incluye perilla)</v>
      </c>
      <c r="C20" s="6" t="str">
        <f>""&amp;VLOOKUP(A20,Suministros!$A:$C,3,0)</f>
        <v>und</v>
      </c>
      <c r="D20" s="5" t="s">
        <v>786</v>
      </c>
      <c r="E20" s="5">
        <v>1</v>
      </c>
      <c r="CB20" s="2"/>
      <c r="CC20" s="2"/>
      <c r="CD20" s="2"/>
      <c r="CE20" s="2"/>
      <c r="CF20" s="2"/>
      <c r="CG20" s="2"/>
      <c r="CH20" s="2"/>
      <c r="DM20" s="5"/>
      <c r="DN20" s="5"/>
      <c r="DO20" s="5"/>
      <c r="DP20" s="5"/>
      <c r="DQ20" s="5"/>
      <c r="DR20" s="5"/>
      <c r="DS20" s="5"/>
    </row>
    <row r="21" spans="1:123" x14ac:dyDescent="0.2">
      <c r="A21" s="42">
        <v>3011</v>
      </c>
      <c r="B21" s="5" t="str">
        <f>VLOOKUP(A21,Suministros!$A:$B,2,0)</f>
        <v>Poste de C.A.C. Seccionable 2 Cuerpos de 12 m/200 daN (Incluye perilla)</v>
      </c>
      <c r="C21" s="6" t="str">
        <f>""&amp;VLOOKUP(A21,Suministros!$A:$C,3,0)</f>
        <v>und</v>
      </c>
      <c r="D21" s="5" t="s">
        <v>788</v>
      </c>
      <c r="E21" s="5">
        <v>1</v>
      </c>
      <c r="CB21" s="2"/>
      <c r="CC21" s="2"/>
      <c r="CD21" s="2"/>
      <c r="CE21" s="2"/>
      <c r="CF21" s="2"/>
      <c r="CG21" s="2"/>
      <c r="CH21" s="2"/>
      <c r="DM21" s="5"/>
      <c r="DN21" s="5"/>
      <c r="DO21" s="5"/>
      <c r="DP21" s="5"/>
      <c r="DQ21" s="5"/>
      <c r="DR21" s="5"/>
      <c r="DS21" s="5"/>
    </row>
    <row r="22" spans="1:123" x14ac:dyDescent="0.2">
      <c r="A22" s="42">
        <v>3012</v>
      </c>
      <c r="B22" s="5" t="str">
        <f>VLOOKUP(A22,Suministros!$A:$B,2,0)</f>
        <v>Poste de C.A.C. Seccionable 2 Cuerpos de 12 m/300 daN (Incluye perilla)</v>
      </c>
      <c r="C22" s="6" t="str">
        <f>""&amp;VLOOKUP(A22,Suministros!$A:$C,3,0)</f>
        <v>und</v>
      </c>
      <c r="D22" s="5" t="s">
        <v>790</v>
      </c>
      <c r="E22" s="5">
        <v>1</v>
      </c>
      <c r="CB22" s="2"/>
      <c r="CC22" s="2"/>
      <c r="CD22" s="2"/>
      <c r="CE22" s="2"/>
      <c r="CF22" s="2"/>
      <c r="CG22" s="2"/>
      <c r="CH22" s="2"/>
      <c r="DM22" s="5"/>
      <c r="DN22" s="5"/>
      <c r="DO22" s="5"/>
      <c r="DP22" s="5"/>
      <c r="DQ22" s="5"/>
      <c r="DR22" s="5"/>
      <c r="DS22" s="5"/>
    </row>
    <row r="23" spans="1:123" x14ac:dyDescent="0.2">
      <c r="A23" s="42">
        <v>3013</v>
      </c>
      <c r="B23" s="5" t="str">
        <f>VLOOKUP(A23,Suministros!$A:$B,2,0)</f>
        <v>Poste de C.A.C. Seccionable 2 Cuerpos de 13 m/300 daN (Incluye perilla)</v>
      </c>
      <c r="C23" s="6" t="str">
        <f>""&amp;VLOOKUP(A23,Suministros!$A:$C,3,0)</f>
        <v>und</v>
      </c>
      <c r="D23" s="5" t="s">
        <v>792</v>
      </c>
      <c r="E23" s="5">
        <v>1</v>
      </c>
      <c r="CB23" s="2"/>
      <c r="CC23" s="2"/>
      <c r="CD23" s="2"/>
      <c r="CE23" s="2"/>
      <c r="CF23" s="2"/>
      <c r="CG23" s="2"/>
      <c r="CH23" s="2"/>
      <c r="DM23" s="5"/>
      <c r="DN23" s="5"/>
      <c r="DO23" s="5"/>
      <c r="DP23" s="5"/>
      <c r="DQ23" s="5"/>
      <c r="DR23" s="5"/>
      <c r="DS23" s="5"/>
    </row>
    <row r="24" spans="1:123" x14ac:dyDescent="0.2">
      <c r="A24" s="42">
        <v>3014</v>
      </c>
      <c r="B24" s="5" t="str">
        <f>VLOOKUP(A24,Suministros!$A:$B,2,0)</f>
        <v>Poste de C.A.C. Seccionable 2 Cuerpos de 13 m/400 daN (Incluye perilla)</v>
      </c>
      <c r="C24" s="6" t="str">
        <f>""&amp;VLOOKUP(A24,Suministros!$A:$C,3,0)</f>
        <v>und</v>
      </c>
      <c r="D24" s="5" t="s">
        <v>794</v>
      </c>
      <c r="E24" s="5">
        <v>1</v>
      </c>
      <c r="CB24" s="2"/>
      <c r="CC24" s="2"/>
      <c r="CD24" s="2"/>
      <c r="CE24" s="2"/>
      <c r="CF24" s="2"/>
      <c r="CG24" s="2"/>
      <c r="CH24" s="2"/>
      <c r="DM24" s="5"/>
      <c r="DN24" s="5"/>
      <c r="DO24" s="5"/>
      <c r="DP24" s="5"/>
      <c r="DQ24" s="5"/>
      <c r="DR24" s="5"/>
      <c r="DS24" s="5"/>
    </row>
    <row r="25" spans="1:123" x14ac:dyDescent="0.2">
      <c r="A25" s="41" t="s">
        <v>795</v>
      </c>
      <c r="B25" s="16" t="str">
        <f>VLOOKUP(A25,Suministros!$A:$B,2,0)</f>
        <v>POSTES DE MADERA DE PROCEDENCIA NACIONAL</v>
      </c>
      <c r="C25" s="6" t="str">
        <f>""&amp;VLOOKUP(A25,Suministros!$A:$C,3,0)</f>
        <v/>
      </c>
      <c r="CB25" s="2"/>
      <c r="CC25" s="2"/>
      <c r="CD25" s="2"/>
      <c r="CE25" s="2"/>
      <c r="CF25" s="2"/>
      <c r="CG25" s="2"/>
      <c r="CH25" s="2"/>
      <c r="DM25" s="5"/>
      <c r="DN25" s="5"/>
      <c r="DO25" s="5"/>
      <c r="DP25" s="5"/>
      <c r="DQ25" s="5"/>
      <c r="DR25" s="5"/>
      <c r="DS25" s="5"/>
    </row>
    <row r="26" spans="1:123" x14ac:dyDescent="0.2">
      <c r="A26" s="42">
        <v>5006</v>
      </c>
      <c r="B26" s="5" t="str">
        <f>VLOOKUP(A26,Suministros!$A:$B,2,0)</f>
        <v>Poste de madera de procedencia nacional de 10 m, Clase 6</v>
      </c>
      <c r="C26" s="6" t="str">
        <f>""&amp;VLOOKUP(A26,Suministros!$A:$C,3,0)</f>
        <v>und</v>
      </c>
      <c r="D26" s="5" t="s">
        <v>798</v>
      </c>
      <c r="E26" s="5">
        <v>1</v>
      </c>
      <c r="CB26" s="2"/>
      <c r="CC26" s="2"/>
      <c r="CD26" s="2"/>
      <c r="CE26" s="2"/>
      <c r="CF26" s="2"/>
      <c r="CG26" s="2"/>
      <c r="CH26" s="2"/>
      <c r="DM26" s="5"/>
      <c r="DN26" s="5"/>
      <c r="DO26" s="5"/>
      <c r="DP26" s="5"/>
      <c r="DQ26" s="5"/>
      <c r="DR26" s="5"/>
      <c r="DS26" s="5"/>
    </row>
    <row r="27" spans="1:123" x14ac:dyDescent="0.2">
      <c r="A27" s="42">
        <v>5007</v>
      </c>
      <c r="B27" s="5" t="str">
        <f>VLOOKUP(A27,Suministros!$A:$B,2,0)</f>
        <v>Poste de madera de procedencia nacional de 10 m, Clase 5</v>
      </c>
      <c r="C27" s="6" t="str">
        <f>""&amp;VLOOKUP(A27,Suministros!$A:$C,3,0)</f>
        <v>und</v>
      </c>
      <c r="D27" s="5" t="s">
        <v>800</v>
      </c>
      <c r="E27" s="5">
        <v>1</v>
      </c>
      <c r="CB27" s="2"/>
      <c r="CC27" s="2"/>
      <c r="CD27" s="2"/>
      <c r="CE27" s="2"/>
      <c r="CF27" s="2"/>
      <c r="CG27" s="2"/>
      <c r="CH27" s="2"/>
      <c r="DM27" s="5"/>
      <c r="DN27" s="5"/>
      <c r="DO27" s="5"/>
      <c r="DP27" s="5"/>
      <c r="DQ27" s="5"/>
      <c r="DR27" s="5"/>
      <c r="DS27" s="5"/>
    </row>
    <row r="28" spans="1:123" x14ac:dyDescent="0.2">
      <c r="A28" s="42">
        <v>5008</v>
      </c>
      <c r="B28" s="5" t="s">
        <v>801</v>
      </c>
      <c r="C28" s="6" t="s">
        <v>35</v>
      </c>
      <c r="D28" s="5" t="s">
        <v>802</v>
      </c>
      <c r="E28" s="5">
        <v>1</v>
      </c>
      <c r="CB28" s="2"/>
      <c r="CC28" s="2"/>
      <c r="CD28" s="2"/>
      <c r="CE28" s="2"/>
      <c r="CF28" s="2"/>
      <c r="CG28" s="2"/>
      <c r="CH28" s="2"/>
      <c r="DM28" s="5"/>
      <c r="DN28" s="5"/>
      <c r="DO28" s="5"/>
      <c r="DP28" s="5"/>
      <c r="DQ28" s="5"/>
      <c r="DR28" s="5"/>
      <c r="DS28" s="5"/>
    </row>
    <row r="29" spans="1:123" x14ac:dyDescent="0.2">
      <c r="A29" s="42">
        <v>5009</v>
      </c>
      <c r="B29" s="5" t="str">
        <f>VLOOKUP(A29,Suministros!$A:$B,2,0)</f>
        <v>Poste de madera de procedencia nacional de 11 m, Clase 5</v>
      </c>
      <c r="C29" s="6" t="s">
        <v>35</v>
      </c>
      <c r="D29" s="5" t="s">
        <v>804</v>
      </c>
      <c r="E29" s="5">
        <v>1</v>
      </c>
      <c r="CB29" s="2"/>
      <c r="CC29" s="2"/>
      <c r="CD29" s="2"/>
      <c r="CE29" s="2"/>
      <c r="CF29" s="2"/>
      <c r="CG29" s="2"/>
      <c r="CH29" s="2"/>
      <c r="DM29" s="5"/>
      <c r="DN29" s="5"/>
      <c r="DO29" s="5"/>
      <c r="DP29" s="5"/>
      <c r="DQ29" s="5"/>
      <c r="DR29" s="5"/>
      <c r="DS29" s="5"/>
    </row>
    <row r="30" spans="1:123" x14ac:dyDescent="0.2">
      <c r="A30" s="42">
        <v>5010</v>
      </c>
      <c r="B30" s="5" t="str">
        <f>VLOOKUP(A30,Suministros!$A:$B,2,0)</f>
        <v>Poste de madera de procedencia nacional de 12 m, Clase 6</v>
      </c>
      <c r="C30" s="6" t="str">
        <f>""&amp;VLOOKUP(A30,Suministros!$A:$C,3,0)</f>
        <v>und</v>
      </c>
      <c r="D30" s="5" t="s">
        <v>806</v>
      </c>
      <c r="E30" s="5">
        <v>1</v>
      </c>
      <c r="CB30" s="2"/>
      <c r="CC30" s="2"/>
      <c r="CD30" s="2"/>
      <c r="CE30" s="2"/>
      <c r="CF30" s="2"/>
      <c r="CG30" s="2"/>
      <c r="CH30" s="2"/>
      <c r="DM30" s="5"/>
      <c r="DN30" s="5"/>
      <c r="DO30" s="5"/>
      <c r="DP30" s="5"/>
      <c r="DQ30" s="5"/>
      <c r="DR30" s="5"/>
      <c r="DS30" s="5"/>
    </row>
    <row r="31" spans="1:123" x14ac:dyDescent="0.2">
      <c r="A31" s="42">
        <v>5011</v>
      </c>
      <c r="B31" s="5" t="str">
        <f>VLOOKUP(A31,Suministros!$A:$B,2,0)</f>
        <v>Poste de madera de procedencia nacional de 12 m, Clase 5</v>
      </c>
      <c r="C31" s="6" t="str">
        <f>""&amp;VLOOKUP(A31,Suministros!$A:$C,3,0)</f>
        <v>und</v>
      </c>
      <c r="D31" s="5" t="s">
        <v>808</v>
      </c>
      <c r="E31" s="5">
        <v>1</v>
      </c>
      <c r="CB31" s="2"/>
      <c r="CC31" s="2"/>
      <c r="CD31" s="2"/>
      <c r="CE31" s="2"/>
      <c r="CF31" s="2"/>
      <c r="CG31" s="2"/>
      <c r="CH31" s="2"/>
      <c r="DM31" s="5"/>
      <c r="DN31" s="5"/>
      <c r="DO31" s="5"/>
      <c r="DP31" s="5"/>
      <c r="DQ31" s="5"/>
      <c r="DR31" s="5"/>
      <c r="DS31" s="5"/>
    </row>
    <row r="32" spans="1:123" x14ac:dyDescent="0.2">
      <c r="A32" s="42">
        <v>5012</v>
      </c>
      <c r="B32" s="5" t="str">
        <f>VLOOKUP(A32,Suministros!$A:$B,2,0)</f>
        <v>Poste de madera de procedencia nacional de 13 m, Clase 6</v>
      </c>
      <c r="C32" s="6" t="str">
        <f>""&amp;VLOOKUP(A32,Suministros!$A:$C,3,0)</f>
        <v>und</v>
      </c>
      <c r="D32" s="5" t="s">
        <v>810</v>
      </c>
      <c r="E32" s="5">
        <v>1</v>
      </c>
      <c r="CB32" s="2"/>
      <c r="CC32" s="2"/>
      <c r="CD32" s="2"/>
      <c r="CE32" s="2"/>
      <c r="CF32" s="2"/>
      <c r="CG32" s="2"/>
      <c r="CH32" s="2"/>
      <c r="DM32" s="5"/>
      <c r="DN32" s="5"/>
      <c r="DO32" s="5"/>
      <c r="DP32" s="5"/>
      <c r="DQ32" s="5"/>
      <c r="DR32" s="5"/>
      <c r="DS32" s="5"/>
    </row>
    <row r="33" spans="1:123" x14ac:dyDescent="0.2">
      <c r="A33" s="42">
        <v>5013</v>
      </c>
      <c r="B33" s="5" t="str">
        <f>VLOOKUP(A33,Suministros!$A:$B,2,0)</f>
        <v>Poste de madera de procedencia nacional de 13 m, Clase 5</v>
      </c>
      <c r="C33" s="6" t="str">
        <f>""&amp;VLOOKUP(A33,Suministros!$A:$C,3,0)</f>
        <v>und</v>
      </c>
      <c r="D33" s="5" t="s">
        <v>812</v>
      </c>
      <c r="E33" s="5">
        <v>1</v>
      </c>
      <c r="CB33" s="2"/>
      <c r="CC33" s="2"/>
      <c r="CD33" s="2"/>
      <c r="CE33" s="2"/>
      <c r="CF33" s="2"/>
      <c r="CG33" s="2"/>
      <c r="CH33" s="2"/>
      <c r="DM33" s="5"/>
      <c r="DN33" s="5"/>
      <c r="DO33" s="5"/>
      <c r="DP33" s="5"/>
      <c r="DQ33" s="5"/>
      <c r="DR33" s="5"/>
      <c r="DS33" s="5"/>
    </row>
    <row r="34" spans="1:123" x14ac:dyDescent="0.2">
      <c r="A34" s="41" t="s">
        <v>813</v>
      </c>
      <c r="B34" s="16" t="str">
        <f>VLOOKUP(A34,Suministros!$A:$B,2,0)</f>
        <v>POSTES DE MADERA IMPORTADA</v>
      </c>
      <c r="C34" s="6" t="str">
        <f>""&amp;VLOOKUP(A34,Suministros!$A:$C,3,0)</f>
        <v/>
      </c>
      <c r="CB34" s="2"/>
      <c r="CC34" s="2"/>
      <c r="CD34" s="2"/>
      <c r="CE34" s="2"/>
      <c r="CF34" s="2"/>
      <c r="CG34" s="2"/>
      <c r="CH34" s="2"/>
      <c r="DM34" s="5"/>
      <c r="DN34" s="5"/>
      <c r="DO34" s="5"/>
      <c r="DP34" s="5"/>
      <c r="DQ34" s="5"/>
      <c r="DR34" s="5"/>
      <c r="DS34" s="5"/>
    </row>
    <row r="35" spans="1:123" x14ac:dyDescent="0.2">
      <c r="A35" s="42">
        <v>4008</v>
      </c>
      <c r="B35" s="5" t="str">
        <f>VLOOKUP(A35,Suministros!$A:$B,2,0)</f>
        <v>Poste de madera importada (Pino Amarillo del Sur) de 11 m, Clase 6</v>
      </c>
      <c r="C35" s="6" t="str">
        <f>""&amp;VLOOKUP(A35,Suministros!$A:$C,3,0)</f>
        <v>und</v>
      </c>
      <c r="D35" s="5" t="s">
        <v>816</v>
      </c>
      <c r="E35" s="5">
        <v>1</v>
      </c>
      <c r="CB35" s="2"/>
      <c r="CC35" s="2"/>
      <c r="CD35" s="2"/>
      <c r="CE35" s="2"/>
      <c r="CF35" s="2"/>
      <c r="CG35" s="2"/>
      <c r="CH35" s="2"/>
      <c r="DM35" s="5"/>
      <c r="DN35" s="5"/>
      <c r="DO35" s="5"/>
      <c r="DP35" s="5"/>
      <c r="DQ35" s="5"/>
      <c r="DR35" s="5"/>
      <c r="DS35" s="5"/>
    </row>
    <row r="36" spans="1:123" x14ac:dyDescent="0.2">
      <c r="A36" s="42">
        <v>4009</v>
      </c>
      <c r="B36" s="5" t="str">
        <f>VLOOKUP(A36,Suministros!$A:$B,2,0)</f>
        <v>Poste de madera importada (Pino Amarillo del Sur) de 11 m, Clase 5</v>
      </c>
      <c r="C36" s="6" t="str">
        <f>""&amp;VLOOKUP(A36,Suministros!$A:$C,3,0)</f>
        <v>und</v>
      </c>
      <c r="D36" s="5" t="s">
        <v>818</v>
      </c>
      <c r="E36" s="5">
        <v>1</v>
      </c>
      <c r="CB36" s="2"/>
      <c r="CC36" s="2"/>
      <c r="CD36" s="2"/>
      <c r="CE36" s="2"/>
      <c r="CF36" s="2"/>
      <c r="CG36" s="2"/>
      <c r="CH36" s="2"/>
      <c r="DM36" s="5"/>
      <c r="DN36" s="5"/>
      <c r="DO36" s="5"/>
      <c r="DP36" s="5"/>
      <c r="DQ36" s="5"/>
      <c r="DR36" s="5"/>
      <c r="DS36" s="5"/>
    </row>
    <row r="37" spans="1:123" x14ac:dyDescent="0.2">
      <c r="A37" s="42">
        <v>4010</v>
      </c>
      <c r="B37" s="5" t="str">
        <f>VLOOKUP(A37,Suministros!$A:$B,2,0)</f>
        <v>Poste de madera importada (Pino Amarillo del Sur) de 12 m, Clase 6</v>
      </c>
      <c r="C37" s="6" t="str">
        <f>""&amp;VLOOKUP(A37,Suministros!$A:$C,3,0)</f>
        <v>und</v>
      </c>
      <c r="D37" s="5" t="s">
        <v>588</v>
      </c>
      <c r="E37" s="5">
        <v>1</v>
      </c>
      <c r="CB37" s="2"/>
      <c r="CC37" s="2"/>
      <c r="CD37" s="2"/>
      <c r="CE37" s="2"/>
      <c r="CF37" s="2"/>
      <c r="CG37" s="2"/>
      <c r="CH37" s="2"/>
      <c r="DM37" s="5"/>
      <c r="DN37" s="5"/>
      <c r="DO37" s="5"/>
      <c r="DP37" s="5"/>
      <c r="DQ37" s="5"/>
      <c r="DR37" s="5"/>
      <c r="DS37" s="5"/>
    </row>
    <row r="38" spans="1:123" x14ac:dyDescent="0.2">
      <c r="A38" s="42">
        <v>4011</v>
      </c>
      <c r="B38" s="5" t="str">
        <f>VLOOKUP(A38,Suministros!$A:$B,2,0)</f>
        <v>Poste de madera importada (Pino Amarillo del Sur) de 12 m, Clase 5</v>
      </c>
      <c r="C38" s="6" t="str">
        <f>""&amp;VLOOKUP(A38,Suministros!$A:$C,3,0)</f>
        <v>und</v>
      </c>
      <c r="D38" s="5" t="s">
        <v>821</v>
      </c>
      <c r="E38" s="5">
        <v>1</v>
      </c>
      <c r="CB38" s="2"/>
      <c r="CC38" s="2"/>
      <c r="CD38" s="2"/>
      <c r="CE38" s="2"/>
      <c r="CF38" s="2"/>
      <c r="CG38" s="2"/>
      <c r="CH38" s="2"/>
      <c r="DM38" s="5"/>
      <c r="DN38" s="5"/>
      <c r="DO38" s="5"/>
      <c r="DP38" s="5"/>
      <c r="DQ38" s="5"/>
      <c r="DR38" s="5"/>
      <c r="DS38" s="5"/>
    </row>
    <row r="39" spans="1:123" x14ac:dyDescent="0.2">
      <c r="A39" s="42">
        <v>4012</v>
      </c>
      <c r="B39" s="5" t="str">
        <f>VLOOKUP(A39,Suministros!$A:$B,2,0)</f>
        <v>Poste de madera importada (Pino Amarillo del Sur) de 13 m, Clase 6</v>
      </c>
      <c r="C39" s="6" t="str">
        <f>""&amp;VLOOKUP(A39,Suministros!$A:$C,3,0)</f>
        <v>und</v>
      </c>
      <c r="D39" s="5" t="s">
        <v>823</v>
      </c>
      <c r="E39" s="5">
        <v>1</v>
      </c>
      <c r="CB39" s="2"/>
      <c r="CC39" s="2"/>
      <c r="CD39" s="2"/>
      <c r="CE39" s="2"/>
      <c r="CF39" s="2"/>
      <c r="CG39" s="2"/>
      <c r="CH39" s="2"/>
      <c r="DM39" s="5"/>
      <c r="DN39" s="5"/>
      <c r="DO39" s="5"/>
      <c r="DP39" s="5"/>
      <c r="DQ39" s="5"/>
      <c r="DR39" s="5"/>
      <c r="DS39" s="5"/>
    </row>
    <row r="40" spans="1:123" x14ac:dyDescent="0.2">
      <c r="A40" s="42">
        <v>4013</v>
      </c>
      <c r="B40" s="5" t="str">
        <f>VLOOKUP(A40,Suministros!$A:$B,2,0)</f>
        <v>Poste de madera importada (Pino Amarillo del Sur) de 13 m, Clase 5</v>
      </c>
      <c r="C40" s="6" t="str">
        <f>""&amp;VLOOKUP(A40,Suministros!$A:$C,3,0)</f>
        <v>und</v>
      </c>
      <c r="D40" s="5" t="s">
        <v>825</v>
      </c>
      <c r="E40" s="5">
        <v>1</v>
      </c>
      <c r="CB40" s="2"/>
      <c r="CC40" s="2"/>
      <c r="CD40" s="2"/>
      <c r="CE40" s="2"/>
      <c r="CF40" s="2"/>
      <c r="CG40" s="2"/>
      <c r="CH40" s="2"/>
      <c r="DM40" s="5"/>
      <c r="DN40" s="5"/>
      <c r="DO40" s="5"/>
      <c r="DP40" s="5"/>
      <c r="DQ40" s="5"/>
      <c r="DR40" s="5"/>
      <c r="DS40" s="5"/>
    </row>
    <row r="41" spans="1:123" x14ac:dyDescent="0.2">
      <c r="A41" s="42">
        <v>4019</v>
      </c>
      <c r="B41" s="5" t="str">
        <f>VLOOKUP(A41,Suministros!$A:$B,2,0)</f>
        <v>Poste de madera importada (Pino Amarillo del Sur) de 35pies, Clase 6</v>
      </c>
      <c r="C41" s="6" t="str">
        <f>""&amp;VLOOKUP(A41,Suministros!$A:$C,3,0)</f>
        <v>und</v>
      </c>
      <c r="D41" s="5" t="s">
        <v>827</v>
      </c>
      <c r="E41" s="5">
        <v>1</v>
      </c>
      <c r="CB41" s="2"/>
      <c r="CC41" s="2"/>
      <c r="CD41" s="2"/>
      <c r="CE41" s="2"/>
      <c r="CF41" s="2"/>
      <c r="CG41" s="2"/>
      <c r="CH41" s="2"/>
      <c r="DM41" s="5"/>
      <c r="DN41" s="5"/>
      <c r="DO41" s="5"/>
      <c r="DP41" s="5"/>
      <c r="DQ41" s="5"/>
      <c r="DR41" s="5"/>
      <c r="DS41" s="5"/>
    </row>
    <row r="42" spans="1:123" x14ac:dyDescent="0.2">
      <c r="A42" s="42">
        <v>4020</v>
      </c>
      <c r="B42" s="5" t="str">
        <f>VLOOKUP(A42,Suministros!$A:$B,2,0)</f>
        <v>Poste de madera importada (Pino Amarillo del Sur) de 35pies, Clase 5</v>
      </c>
      <c r="C42" s="6" t="str">
        <f>""&amp;VLOOKUP(A42,Suministros!$A:$C,3,0)</f>
        <v>und</v>
      </c>
      <c r="D42" s="5" t="s">
        <v>829</v>
      </c>
      <c r="E42" s="5">
        <v>1</v>
      </c>
      <c r="CB42" s="2"/>
      <c r="CC42" s="2"/>
      <c r="CD42" s="2"/>
      <c r="CE42" s="2"/>
      <c r="CF42" s="2"/>
      <c r="CG42" s="2"/>
      <c r="CH42" s="2"/>
      <c r="DM42" s="5"/>
      <c r="DN42" s="5"/>
      <c r="DO42" s="5"/>
      <c r="DP42" s="5"/>
      <c r="DQ42" s="5"/>
      <c r="DR42" s="5"/>
      <c r="DS42" s="5"/>
    </row>
    <row r="43" spans="1:123" x14ac:dyDescent="0.2">
      <c r="A43" s="42">
        <v>4021</v>
      </c>
      <c r="B43" s="5" t="str">
        <f>VLOOKUP(A43,Suministros!$A:$B,2,0)</f>
        <v>Poste de madera importada (Pino Amarillo del Sur) de 40pies, Clase 6</v>
      </c>
      <c r="C43" s="6" t="str">
        <f>""&amp;VLOOKUP(A43,Suministros!$A:$C,3,0)</f>
        <v>und</v>
      </c>
      <c r="D43" s="5" t="s">
        <v>831</v>
      </c>
      <c r="E43" s="5">
        <v>1</v>
      </c>
      <c r="CB43" s="2"/>
      <c r="CC43" s="2"/>
      <c r="CD43" s="2"/>
      <c r="CE43" s="2"/>
      <c r="CF43" s="2"/>
      <c r="CG43" s="2"/>
      <c r="CH43" s="2"/>
      <c r="DM43" s="5"/>
      <c r="DN43" s="5"/>
      <c r="DO43" s="5"/>
      <c r="DP43" s="5"/>
      <c r="DQ43" s="5"/>
      <c r="DR43" s="5"/>
      <c r="DS43" s="5"/>
    </row>
    <row r="44" spans="1:123" x14ac:dyDescent="0.2">
      <c r="A44" s="42">
        <v>4022</v>
      </c>
      <c r="B44" s="5" t="str">
        <f>VLOOKUP(A44,Suministros!$A:$B,2,0)</f>
        <v>Poste de madera importada (Pino Amarillo del Sur) de 40pies, Clase 5</v>
      </c>
      <c r="C44" s="6" t="str">
        <f>""&amp;VLOOKUP(A44,Suministros!$A:$C,3,0)</f>
        <v>und</v>
      </c>
      <c r="D44" s="5" t="s">
        <v>833</v>
      </c>
      <c r="E44" s="5">
        <v>1</v>
      </c>
      <c r="CB44" s="2"/>
      <c r="CC44" s="2"/>
      <c r="CD44" s="2"/>
      <c r="CE44" s="2"/>
      <c r="CF44" s="2"/>
      <c r="CG44" s="2"/>
      <c r="CH44" s="2"/>
      <c r="DM44" s="5"/>
      <c r="DN44" s="5"/>
      <c r="DO44" s="5"/>
      <c r="DP44" s="5"/>
      <c r="DQ44" s="5"/>
      <c r="DR44" s="5"/>
      <c r="DS44" s="5"/>
    </row>
    <row r="45" spans="1:123" x14ac:dyDescent="0.2">
      <c r="A45" s="42">
        <v>4023</v>
      </c>
      <c r="B45" s="5" t="str">
        <f>VLOOKUP(A45,Suministros!$A:$B,2,0)</f>
        <v>Poste de madera importada (Pino Amarillo del Sur) de 45pies, Clase 6</v>
      </c>
      <c r="C45" s="6" t="str">
        <f>""&amp;VLOOKUP(A45,Suministros!$A:$C,3,0)</f>
        <v>und</v>
      </c>
      <c r="D45" s="5" t="s">
        <v>835</v>
      </c>
      <c r="E45" s="5">
        <v>1</v>
      </c>
      <c r="CB45" s="2"/>
      <c r="CC45" s="2"/>
      <c r="CD45" s="2"/>
      <c r="CE45" s="2"/>
      <c r="CF45" s="2"/>
      <c r="CG45" s="2"/>
      <c r="CH45" s="2"/>
      <c r="DM45" s="5"/>
      <c r="DN45" s="5"/>
      <c r="DO45" s="5"/>
      <c r="DP45" s="5"/>
      <c r="DQ45" s="5"/>
      <c r="DR45" s="5"/>
      <c r="DS45" s="5"/>
    </row>
    <row r="46" spans="1:123" x14ac:dyDescent="0.2">
      <c r="A46" s="42">
        <v>4024</v>
      </c>
      <c r="B46" s="5" t="str">
        <f>VLOOKUP(A46,Suministros!$A:$B,2,0)</f>
        <v>Poste de madera importada (Pino Amarillo del Sur) de 45pies, Clase 5</v>
      </c>
      <c r="C46" s="6" t="str">
        <f>""&amp;VLOOKUP(A46,Suministros!$A:$C,3,0)</f>
        <v>und</v>
      </c>
      <c r="D46" s="5" t="s">
        <v>837</v>
      </c>
      <c r="E46" s="5">
        <v>1</v>
      </c>
      <c r="CB46" s="2"/>
      <c r="CC46" s="2"/>
      <c r="CD46" s="2"/>
      <c r="CE46" s="2"/>
      <c r="CF46" s="2"/>
      <c r="CG46" s="2"/>
      <c r="CH46" s="2"/>
      <c r="DM46" s="5"/>
      <c r="DN46" s="5"/>
      <c r="DO46" s="5"/>
      <c r="DP46" s="5"/>
      <c r="DQ46" s="5"/>
      <c r="DR46" s="5"/>
      <c r="DS46" s="5"/>
    </row>
    <row r="47" spans="1:123" x14ac:dyDescent="0.2">
      <c r="A47" s="42">
        <v>4025</v>
      </c>
      <c r="B47" s="5" t="str">
        <f>VLOOKUP(A47,Suministros!$A:$B,2,0)</f>
        <v>Poste de madera importada (Pino Amarillo del Sur) de 50pies, Clase 5</v>
      </c>
      <c r="C47" s="6" t="str">
        <f>""&amp;VLOOKUP(A47,Suministros!$A:$C,3,0)</f>
        <v>und</v>
      </c>
      <c r="D47" s="5" t="s">
        <v>839</v>
      </c>
      <c r="E47" s="5">
        <v>1</v>
      </c>
      <c r="CB47" s="2"/>
      <c r="CC47" s="2"/>
      <c r="CD47" s="2"/>
      <c r="CE47" s="2"/>
      <c r="CF47" s="2"/>
      <c r="CG47" s="2"/>
      <c r="CH47" s="2"/>
      <c r="DM47" s="5"/>
      <c r="DN47" s="5"/>
      <c r="DO47" s="5"/>
      <c r="DP47" s="5"/>
      <c r="DQ47" s="5"/>
      <c r="DR47" s="5"/>
      <c r="DS47" s="5"/>
    </row>
    <row r="48" spans="1:123" x14ac:dyDescent="0.2">
      <c r="A48" s="41" t="s">
        <v>2082</v>
      </c>
      <c r="B48" s="16" t="str">
        <f>VLOOKUP(A48,Suministros!$A:$B,2,0)</f>
        <v>POSTE DE POLIESTER REFORZADO DE FIBRA DE VIDRIO</v>
      </c>
      <c r="C48" s="6"/>
      <c r="CB48" s="2"/>
      <c r="CC48" s="2"/>
      <c r="CD48" s="2"/>
      <c r="CE48" s="2"/>
      <c r="CF48" s="2"/>
      <c r="CG48" s="2"/>
      <c r="CH48" s="2"/>
      <c r="DM48" s="5"/>
      <c r="DN48" s="5"/>
      <c r="DO48" s="5"/>
      <c r="DP48" s="5"/>
      <c r="DQ48" s="5"/>
      <c r="DR48" s="5"/>
      <c r="DS48" s="5"/>
    </row>
    <row r="49" spans="1:123" x14ac:dyDescent="0.2">
      <c r="A49" s="42">
        <v>5106</v>
      </c>
      <c r="B49" s="5" t="str">
        <f>VLOOKUP(A49,Suministros!$A:$B,2,0)</f>
        <v>Poste de PRFV de 11 m/200 daN</v>
      </c>
      <c r="C49" s="6" t="str">
        <f>""&amp;VLOOKUP(A49,Suministros!$A:$C,3,0)</f>
        <v>und</v>
      </c>
      <c r="D49" s="5" t="s">
        <v>2129</v>
      </c>
      <c r="E49" s="5">
        <v>1</v>
      </c>
      <c r="CB49" s="2"/>
      <c r="CC49" s="2"/>
      <c r="CD49" s="2"/>
      <c r="CE49" s="2"/>
      <c r="CF49" s="2"/>
      <c r="CG49" s="2"/>
      <c r="CH49" s="2"/>
      <c r="DM49" s="5"/>
      <c r="DN49" s="5"/>
      <c r="DO49" s="5"/>
      <c r="DP49" s="5"/>
      <c r="DQ49" s="5"/>
      <c r="DR49" s="5"/>
      <c r="DS49" s="5"/>
    </row>
    <row r="50" spans="1:123" x14ac:dyDescent="0.2">
      <c r="A50" s="42">
        <v>5107</v>
      </c>
      <c r="B50" s="5" t="str">
        <f>VLOOKUP(A50,Suministros!$A:$B,2,0)</f>
        <v>Poste de PRFV de 11 m/300 daN</v>
      </c>
      <c r="C50" s="6" t="str">
        <f>""&amp;VLOOKUP(A50,Suministros!$A:$C,3,0)</f>
        <v>und</v>
      </c>
      <c r="D50" s="5" t="s">
        <v>2130</v>
      </c>
      <c r="E50" s="5">
        <v>1</v>
      </c>
      <c r="CB50" s="2"/>
      <c r="CC50" s="2"/>
      <c r="CD50" s="2"/>
      <c r="CE50" s="2"/>
      <c r="CF50" s="2"/>
      <c r="CG50" s="2"/>
      <c r="CH50" s="2"/>
      <c r="DM50" s="5"/>
      <c r="DN50" s="5"/>
      <c r="DO50" s="5"/>
      <c r="DP50" s="5"/>
      <c r="DQ50" s="5"/>
      <c r="DR50" s="5"/>
      <c r="DS50" s="5"/>
    </row>
    <row r="51" spans="1:123" x14ac:dyDescent="0.2">
      <c r="A51" s="42">
        <v>5108</v>
      </c>
      <c r="B51" s="5" t="str">
        <f>VLOOKUP(A51,Suministros!$A:$B,2,0)</f>
        <v>Poste de PRFV de 11 m/400 daN</v>
      </c>
      <c r="C51" s="6" t="str">
        <f>""&amp;VLOOKUP(A51,Suministros!$A:$C,3,0)</f>
        <v>und</v>
      </c>
      <c r="D51" s="5" t="s">
        <v>2131</v>
      </c>
      <c r="E51" s="5">
        <v>1</v>
      </c>
      <c r="CB51" s="2"/>
      <c r="CC51" s="2"/>
      <c r="CD51" s="2"/>
      <c r="CE51" s="2"/>
      <c r="CF51" s="2"/>
      <c r="CG51" s="2"/>
      <c r="CH51" s="2"/>
      <c r="DM51" s="5"/>
      <c r="DN51" s="5"/>
      <c r="DO51" s="5"/>
      <c r="DP51" s="5"/>
      <c r="DQ51" s="5"/>
      <c r="DR51" s="5"/>
      <c r="DS51" s="5"/>
    </row>
    <row r="52" spans="1:123" x14ac:dyDescent="0.2">
      <c r="A52" s="42">
        <v>5109</v>
      </c>
      <c r="B52" s="5" t="str">
        <f>VLOOKUP(A52,Suministros!$A:$B,2,0)</f>
        <v>Poste de PRFV de 12 m/200 daN</v>
      </c>
      <c r="C52" s="6" t="str">
        <f>""&amp;VLOOKUP(A52,Suministros!$A:$C,3,0)</f>
        <v>und</v>
      </c>
      <c r="D52" s="5" t="s">
        <v>2109</v>
      </c>
      <c r="E52" s="5">
        <v>1</v>
      </c>
      <c r="CB52" s="2"/>
      <c r="CC52" s="2"/>
      <c r="CD52" s="2"/>
      <c r="CE52" s="2"/>
      <c r="CF52" s="2"/>
      <c r="CG52" s="2"/>
      <c r="CH52" s="2"/>
      <c r="DM52" s="5"/>
      <c r="DN52" s="5"/>
      <c r="DO52" s="5"/>
      <c r="DP52" s="5"/>
      <c r="DQ52" s="5"/>
      <c r="DR52" s="5"/>
      <c r="DS52" s="5"/>
    </row>
    <row r="53" spans="1:123" x14ac:dyDescent="0.2">
      <c r="A53" s="42">
        <v>5110</v>
      </c>
      <c r="B53" s="5" t="str">
        <f>VLOOKUP(A53,Suministros!$A:$B,2,0)</f>
        <v>Poste de PRFV de 12 m/300 daN</v>
      </c>
      <c r="C53" s="6" t="str">
        <f>""&amp;VLOOKUP(A53,Suministros!$A:$C,3,0)</f>
        <v>und</v>
      </c>
      <c r="D53" s="5" t="s">
        <v>2110</v>
      </c>
      <c r="E53" s="5">
        <v>1</v>
      </c>
      <c r="CB53" s="2"/>
      <c r="CC53" s="2"/>
      <c r="CD53" s="2"/>
      <c r="CE53" s="2"/>
      <c r="CF53" s="2"/>
      <c r="CG53" s="2"/>
      <c r="CH53" s="2"/>
      <c r="DM53" s="5"/>
      <c r="DN53" s="5"/>
      <c r="DO53" s="5"/>
      <c r="DP53" s="5"/>
      <c r="DQ53" s="5"/>
      <c r="DR53" s="5"/>
      <c r="DS53" s="5"/>
    </row>
    <row r="54" spans="1:123" x14ac:dyDescent="0.2">
      <c r="A54" s="42">
        <v>5111</v>
      </c>
      <c r="B54" s="5" t="str">
        <f>VLOOKUP(A54,Suministros!$A:$B,2,0)</f>
        <v>Poste de PRFV de 12 m/400 daN</v>
      </c>
      <c r="C54" s="6" t="str">
        <f>""&amp;VLOOKUP(A54,Suministros!$A:$C,3,0)</f>
        <v>und</v>
      </c>
      <c r="D54" s="5" t="s">
        <v>2111</v>
      </c>
      <c r="E54" s="5">
        <v>1</v>
      </c>
      <c r="CB54" s="2"/>
      <c r="CC54" s="2"/>
      <c r="CD54" s="2"/>
      <c r="CE54" s="2"/>
      <c r="CF54" s="2"/>
      <c r="CG54" s="2"/>
      <c r="CH54" s="2"/>
      <c r="DM54" s="5"/>
      <c r="DN54" s="5"/>
      <c r="DO54" s="5"/>
      <c r="DP54" s="5"/>
      <c r="DQ54" s="5"/>
      <c r="DR54" s="5"/>
      <c r="DS54" s="5"/>
    </row>
    <row r="55" spans="1:123" x14ac:dyDescent="0.2">
      <c r="A55" s="42">
        <v>5112</v>
      </c>
      <c r="B55" s="5" t="str">
        <f>VLOOKUP(A55,Suministros!$A:$B,2,0)</f>
        <v>Poste de PRFV de 13 m/200 daN</v>
      </c>
      <c r="C55" s="6" t="str">
        <f>""&amp;VLOOKUP(A55,Suministros!$A:$C,3,0)</f>
        <v>und</v>
      </c>
      <c r="D55" s="5" t="s">
        <v>2132</v>
      </c>
      <c r="E55" s="5">
        <v>1</v>
      </c>
      <c r="CB55" s="2"/>
      <c r="CC55" s="2"/>
      <c r="CD55" s="2"/>
      <c r="CE55" s="2"/>
      <c r="CF55" s="2"/>
      <c r="CG55" s="2"/>
      <c r="CH55" s="2"/>
      <c r="DM55" s="5"/>
      <c r="DN55" s="5"/>
      <c r="DO55" s="5"/>
      <c r="DP55" s="5"/>
      <c r="DQ55" s="5"/>
      <c r="DR55" s="5"/>
      <c r="DS55" s="5"/>
    </row>
    <row r="56" spans="1:123" x14ac:dyDescent="0.2">
      <c r="A56" s="42">
        <v>5113</v>
      </c>
      <c r="B56" s="5" t="str">
        <f>VLOOKUP(A56,Suministros!$A:$B,2,0)</f>
        <v>Poste de PRFV de 13 m/300 daN</v>
      </c>
      <c r="C56" s="6" t="str">
        <f>""&amp;VLOOKUP(A56,Suministros!$A:$C,3,0)</f>
        <v>und</v>
      </c>
      <c r="D56" s="5" t="s">
        <v>2133</v>
      </c>
      <c r="E56" s="5">
        <v>1</v>
      </c>
      <c r="CB56" s="2"/>
      <c r="CC56" s="2"/>
      <c r="CD56" s="2"/>
      <c r="CE56" s="2"/>
      <c r="CF56" s="2"/>
      <c r="CG56" s="2"/>
      <c r="CH56" s="2"/>
      <c r="DM56" s="5"/>
      <c r="DN56" s="5"/>
      <c r="DO56" s="5"/>
      <c r="DP56" s="5"/>
      <c r="DQ56" s="5"/>
      <c r="DR56" s="5"/>
      <c r="DS56" s="5"/>
    </row>
    <row r="57" spans="1:123" x14ac:dyDescent="0.2">
      <c r="A57" s="42">
        <v>5114</v>
      </c>
      <c r="B57" s="5" t="str">
        <f>VLOOKUP(A57,Suministros!$A:$B,2,0)</f>
        <v>Poste de PRFV de 13 m/400 daN</v>
      </c>
      <c r="C57" s="6" t="str">
        <f>""&amp;VLOOKUP(A57,Suministros!$A:$C,3,0)</f>
        <v>und</v>
      </c>
      <c r="D57" s="5" t="s">
        <v>2134</v>
      </c>
      <c r="E57" s="5">
        <v>1</v>
      </c>
      <c r="CB57" s="2"/>
      <c r="CC57" s="2"/>
      <c r="CD57" s="2"/>
      <c r="CE57" s="2"/>
      <c r="CF57" s="2"/>
      <c r="CG57" s="2"/>
      <c r="CH57" s="2"/>
      <c r="DM57" s="5"/>
      <c r="DN57" s="5"/>
      <c r="DO57" s="5"/>
      <c r="DP57" s="5"/>
      <c r="DQ57" s="5"/>
      <c r="DR57" s="5"/>
      <c r="DS57" s="5"/>
    </row>
    <row r="58" spans="1:123" x14ac:dyDescent="0.2">
      <c r="A58" s="41" t="s">
        <v>840</v>
      </c>
      <c r="B58" s="16" t="str">
        <f>VLOOKUP(A58,Suministros!$A:$B,2,0)</f>
        <v>TRANSFORMADORES DE DISTRIBUCIÓN (Altura de Instalación hasta 4 500 m.s.n.m.)</v>
      </c>
      <c r="C58" s="6" t="str">
        <f>""&amp;VLOOKUP(A58,Suministros!$A:$C,3,0)</f>
        <v/>
      </c>
      <c r="CB58" s="2"/>
      <c r="CC58" s="2"/>
      <c r="CD58" s="2"/>
      <c r="CE58" s="2"/>
      <c r="CF58" s="2"/>
      <c r="CG58" s="2"/>
      <c r="CH58" s="2"/>
      <c r="DM58" s="5"/>
      <c r="DN58" s="5"/>
      <c r="DO58" s="5"/>
      <c r="DP58" s="5"/>
      <c r="DQ58" s="5"/>
      <c r="DR58" s="5"/>
      <c r="DS58" s="5"/>
    </row>
    <row r="59" spans="1:123" x14ac:dyDescent="0.2">
      <c r="A59" s="42">
        <v>18001</v>
      </c>
      <c r="B59" s="5" t="str">
        <f>VLOOKUP(A59,Suministros!$A:$B,2,0)</f>
        <v>Transformador Monofásico Fase - Neutro de 5 kVA; 13,2 / 0,46-0,23 kV</v>
      </c>
      <c r="C59" s="6" t="str">
        <f>""&amp;VLOOKUP(A59,Suministros!$A:$C,3,0)</f>
        <v>und</v>
      </c>
      <c r="D59" s="11" t="s">
        <v>607</v>
      </c>
      <c r="E59" s="11">
        <v>1</v>
      </c>
      <c r="G59" s="39"/>
      <c r="CB59" s="2"/>
      <c r="CC59" s="2"/>
      <c r="CD59" s="2"/>
      <c r="CE59" s="2"/>
      <c r="CF59" s="2"/>
      <c r="CG59" s="2"/>
      <c r="CH59" s="2"/>
      <c r="DM59" s="5"/>
      <c r="DN59" s="5"/>
      <c r="DO59" s="5"/>
      <c r="DP59" s="5"/>
      <c r="DQ59" s="5"/>
      <c r="DR59" s="5"/>
      <c r="DS59" s="5"/>
    </row>
    <row r="60" spans="1:123" x14ac:dyDescent="0.2">
      <c r="A60" s="42">
        <v>18002</v>
      </c>
      <c r="B60" s="5" t="str">
        <f>VLOOKUP(A60,Suministros!$A:$B,2,0)</f>
        <v>Transformador Monofásico Fase - Neutro de 10 kVA; 13,2 / 0,46-0,23 kV</v>
      </c>
      <c r="C60" s="6" t="str">
        <f>""&amp;VLOOKUP(A60,Suministros!$A:$C,3,0)</f>
        <v>und</v>
      </c>
      <c r="D60" s="11" t="s">
        <v>608</v>
      </c>
      <c r="E60" s="11">
        <v>1</v>
      </c>
      <c r="CB60" s="2"/>
      <c r="CC60" s="2"/>
      <c r="CD60" s="2"/>
      <c r="CE60" s="2"/>
      <c r="CF60" s="2"/>
      <c r="CG60" s="2"/>
      <c r="CH60" s="2"/>
      <c r="DM60" s="5"/>
      <c r="DN60" s="5"/>
      <c r="DO60" s="5"/>
      <c r="DP60" s="5"/>
      <c r="DQ60" s="5"/>
      <c r="DR60" s="5"/>
      <c r="DS60" s="5"/>
    </row>
    <row r="61" spans="1:123" x14ac:dyDescent="0.2">
      <c r="A61" s="42">
        <v>18003</v>
      </c>
      <c r="B61" s="5" t="str">
        <f>VLOOKUP(A61,Suministros!$A:$B,2,0)</f>
        <v>Transformador Monofásico Fase - Neutro de 15 kVA; 13,2 / 0,46-0,23 kV</v>
      </c>
      <c r="C61" s="6" t="str">
        <f>""&amp;VLOOKUP(A61,Suministros!$A:$C,3,0)</f>
        <v>und</v>
      </c>
      <c r="D61" s="11" t="s">
        <v>609</v>
      </c>
      <c r="E61" s="11">
        <v>1</v>
      </c>
      <c r="CB61" s="2"/>
      <c r="CC61" s="2"/>
      <c r="CD61" s="2"/>
      <c r="CE61" s="2"/>
      <c r="CF61" s="2"/>
      <c r="CG61" s="2"/>
      <c r="CH61" s="2"/>
      <c r="DM61" s="5"/>
      <c r="DN61" s="5"/>
      <c r="DO61" s="5"/>
      <c r="DP61" s="5"/>
      <c r="DQ61" s="5"/>
      <c r="DR61" s="5"/>
      <c r="DS61" s="5"/>
    </row>
    <row r="62" spans="1:123" x14ac:dyDescent="0.2">
      <c r="A62" s="42">
        <v>18004</v>
      </c>
      <c r="B62" s="5" t="str">
        <f>VLOOKUP(A62,Suministros!$A:$B,2,0)</f>
        <v>Transformador Monofásico Fase - Neutro de 25 kVA; 13,2 / 0,46-0,23 kV</v>
      </c>
      <c r="C62" s="6" t="str">
        <f>""&amp;VLOOKUP(A62,Suministros!$A:$C,3,0)</f>
        <v>und</v>
      </c>
      <c r="D62" s="11" t="s">
        <v>610</v>
      </c>
      <c r="E62" s="11">
        <v>1</v>
      </c>
      <c r="F62" s="11" t="s">
        <v>703</v>
      </c>
      <c r="G62" s="11">
        <v>1</v>
      </c>
      <c r="CB62" s="2"/>
      <c r="CC62" s="2"/>
      <c r="CD62" s="2"/>
      <c r="CE62" s="2"/>
      <c r="CF62" s="2"/>
      <c r="CG62" s="2"/>
      <c r="CH62" s="2"/>
      <c r="DM62" s="5"/>
      <c r="DN62" s="5"/>
      <c r="DO62" s="5"/>
      <c r="DP62" s="5"/>
      <c r="DQ62" s="5"/>
      <c r="DR62" s="5"/>
      <c r="DS62" s="5"/>
    </row>
    <row r="63" spans="1:123" x14ac:dyDescent="0.2">
      <c r="A63" s="42">
        <v>18005</v>
      </c>
      <c r="B63" s="5" t="str">
        <f>VLOOKUP(A63,Suministros!$A:$B,2,0)</f>
        <v>Transformador Monofásico Fase - Fase de 5 kVA; 22,9 / 0,46-0,23 kV</v>
      </c>
      <c r="C63" s="6" t="str">
        <f>""&amp;VLOOKUP(A63,Suministros!$A:$C,3,0)</f>
        <v>und</v>
      </c>
      <c r="D63" s="11" t="s">
        <v>611</v>
      </c>
      <c r="E63" s="11">
        <v>1</v>
      </c>
      <c r="CB63" s="2"/>
      <c r="CC63" s="2"/>
      <c r="CD63" s="2"/>
      <c r="CE63" s="2"/>
      <c r="CF63" s="2"/>
      <c r="CG63" s="2"/>
      <c r="CH63" s="2"/>
      <c r="DM63" s="5"/>
      <c r="DN63" s="5"/>
      <c r="DO63" s="5"/>
      <c r="DP63" s="5"/>
      <c r="DQ63" s="5"/>
      <c r="DR63" s="5"/>
      <c r="DS63" s="5"/>
    </row>
    <row r="64" spans="1:123" x14ac:dyDescent="0.2">
      <c r="A64" s="42">
        <v>18006</v>
      </c>
      <c r="B64" s="5" t="str">
        <f>VLOOKUP(A64,Suministros!$A:$B,2,0)</f>
        <v>Transformador Monofásico Fase - Fase de 10 kVA; 22,9 / 0,46-0,23 kV</v>
      </c>
      <c r="C64" s="6" t="str">
        <f>""&amp;VLOOKUP(A64,Suministros!$A:$C,3,0)</f>
        <v>und</v>
      </c>
      <c r="D64" s="11" t="s">
        <v>612</v>
      </c>
      <c r="E64" s="11">
        <v>1</v>
      </c>
      <c r="CB64" s="2"/>
      <c r="CC64" s="2"/>
      <c r="CD64" s="2"/>
      <c r="CE64" s="2"/>
      <c r="CF64" s="2"/>
      <c r="CG64" s="2"/>
      <c r="CH64" s="2"/>
      <c r="DM64" s="5"/>
      <c r="DN64" s="5"/>
      <c r="DO64" s="5"/>
      <c r="DP64" s="5"/>
      <c r="DQ64" s="5"/>
      <c r="DR64" s="5"/>
      <c r="DS64" s="5"/>
    </row>
    <row r="65" spans="1:123" x14ac:dyDescent="0.2">
      <c r="A65" s="42">
        <v>18007</v>
      </c>
      <c r="B65" s="5" t="str">
        <f>VLOOKUP(A65,Suministros!$A:$B,2,0)</f>
        <v>Transformador Monofásico Fase - Fase de 15 kVA; 22,9 / 0,46-0,23 kV</v>
      </c>
      <c r="C65" s="6" t="str">
        <f>""&amp;VLOOKUP(A65,Suministros!$A:$C,3,0)</f>
        <v>und</v>
      </c>
      <c r="D65" s="11" t="s">
        <v>613</v>
      </c>
      <c r="E65" s="11">
        <v>1</v>
      </c>
      <c r="CB65" s="2"/>
      <c r="CC65" s="2"/>
      <c r="CD65" s="2"/>
      <c r="CE65" s="2"/>
      <c r="CF65" s="2"/>
      <c r="CG65" s="2"/>
      <c r="CH65" s="2"/>
      <c r="DM65" s="5"/>
      <c r="DN65" s="5"/>
      <c r="DO65" s="5"/>
      <c r="DP65" s="5"/>
      <c r="DQ65" s="5"/>
      <c r="DR65" s="5"/>
      <c r="DS65" s="5"/>
    </row>
    <row r="66" spans="1:123" x14ac:dyDescent="0.2">
      <c r="A66" s="42">
        <v>18008</v>
      </c>
      <c r="B66" s="5" t="str">
        <f>VLOOKUP(A66,Suministros!$A:$B,2,0)</f>
        <v>Transformador Monofásico Fase - Fase de 25 kVA; 22,9 / 0,46-0,23 kV</v>
      </c>
      <c r="C66" s="6" t="str">
        <f>""&amp;VLOOKUP(A66,Suministros!$A:$C,3,0)</f>
        <v>und</v>
      </c>
      <c r="D66" s="11" t="s">
        <v>614</v>
      </c>
      <c r="E66" s="11">
        <v>1</v>
      </c>
      <c r="CB66" s="2"/>
      <c r="CC66" s="2"/>
      <c r="CD66" s="2"/>
      <c r="CE66" s="2"/>
      <c r="CF66" s="2"/>
      <c r="CG66" s="2"/>
      <c r="CH66" s="2"/>
      <c r="DM66" s="5"/>
      <c r="DN66" s="5"/>
      <c r="DO66" s="5"/>
      <c r="DP66" s="5"/>
      <c r="DQ66" s="5"/>
      <c r="DR66" s="5"/>
      <c r="DS66" s="5"/>
    </row>
    <row r="67" spans="1:123" x14ac:dyDescent="0.2">
      <c r="A67" s="42">
        <v>18009</v>
      </c>
      <c r="B67" s="5" t="str">
        <f>VLOOKUP(A67,Suministros!$A:$B,2,0)</f>
        <v>Transformador Monofásico Fase - Neutro de 5 kVA; 7,62 / 0,46-0,23 kV</v>
      </c>
      <c r="C67" s="6" t="str">
        <f>""&amp;VLOOKUP(A67,Suministros!$A:$C,3,0)</f>
        <v>und</v>
      </c>
      <c r="D67" s="11" t="s">
        <v>615</v>
      </c>
      <c r="E67" s="11">
        <v>1</v>
      </c>
      <c r="CB67" s="2"/>
      <c r="CC67" s="2"/>
      <c r="CD67" s="2"/>
      <c r="CE67" s="2"/>
      <c r="CF67" s="2"/>
      <c r="CG67" s="2"/>
      <c r="CH67" s="2"/>
      <c r="DM67" s="5"/>
      <c r="DN67" s="5"/>
      <c r="DO67" s="5"/>
      <c r="DP67" s="5"/>
      <c r="DQ67" s="5"/>
      <c r="DR67" s="5"/>
      <c r="DS67" s="5"/>
    </row>
    <row r="68" spans="1:123" x14ac:dyDescent="0.2">
      <c r="A68" s="42">
        <v>18010</v>
      </c>
      <c r="B68" s="5" t="str">
        <f>VLOOKUP(A68,Suministros!$A:$B,2,0)</f>
        <v>Transformador Monofásico Fase - Neutro de 10 kVA; 7,62 / 0,46-0,23 kV</v>
      </c>
      <c r="C68" s="6" t="str">
        <f>""&amp;VLOOKUP(A68,Suministros!$A:$C,3,0)</f>
        <v>und</v>
      </c>
      <c r="D68" s="11" t="s">
        <v>616</v>
      </c>
      <c r="E68" s="11">
        <v>1</v>
      </c>
      <c r="CB68" s="2"/>
      <c r="CC68" s="2"/>
      <c r="CD68" s="2"/>
      <c r="CE68" s="2"/>
      <c r="CF68" s="2"/>
      <c r="CG68" s="2"/>
      <c r="CH68" s="2"/>
      <c r="DM68" s="5"/>
      <c r="DN68" s="5"/>
      <c r="DO68" s="5"/>
      <c r="DP68" s="5"/>
      <c r="DQ68" s="5"/>
      <c r="DR68" s="5"/>
      <c r="DS68" s="5"/>
    </row>
    <row r="69" spans="1:123" x14ac:dyDescent="0.2">
      <c r="A69" s="42">
        <v>18011</v>
      </c>
      <c r="B69" s="5" t="str">
        <f>VLOOKUP(A69,Suministros!$A:$B,2,0)</f>
        <v>Transformador Monofásico Fase - Neutro de 15 kVA; 7,62 / 0,46-0,23 kV</v>
      </c>
      <c r="C69" s="6" t="str">
        <f>""&amp;VLOOKUP(A69,Suministros!$A:$C,3,0)</f>
        <v>und</v>
      </c>
      <c r="D69" s="11" t="s">
        <v>617</v>
      </c>
      <c r="E69" s="11">
        <v>1</v>
      </c>
      <c r="CB69" s="2"/>
      <c r="CC69" s="2"/>
      <c r="CD69" s="2"/>
      <c r="CE69" s="2"/>
      <c r="CF69" s="2"/>
      <c r="CG69" s="2"/>
      <c r="CH69" s="2"/>
      <c r="DM69" s="5"/>
      <c r="DN69" s="5"/>
      <c r="DO69" s="5"/>
      <c r="DP69" s="5"/>
      <c r="DQ69" s="5"/>
      <c r="DR69" s="5"/>
      <c r="DS69" s="5"/>
    </row>
    <row r="70" spans="1:123" x14ac:dyDescent="0.2">
      <c r="A70" s="42">
        <v>18012</v>
      </c>
      <c r="B70" s="5" t="str">
        <f>VLOOKUP(A70,Suministros!$A:$B,2,0)</f>
        <v>Transformador Monofásico Fase - Neutro de 25 kVA; 7,62 / 0,46-0,23 kV</v>
      </c>
      <c r="C70" s="6" t="str">
        <f>""&amp;VLOOKUP(A70,Suministros!$A:$C,3,0)</f>
        <v>und</v>
      </c>
      <c r="D70" s="11" t="s">
        <v>618</v>
      </c>
      <c r="E70" s="11">
        <v>1</v>
      </c>
      <c r="CB70" s="2"/>
      <c r="CC70" s="2"/>
      <c r="CD70" s="2"/>
      <c r="CE70" s="2"/>
      <c r="CF70" s="2"/>
      <c r="CG70" s="2"/>
      <c r="CH70" s="2"/>
      <c r="DM70" s="5"/>
      <c r="DN70" s="5"/>
      <c r="DO70" s="5"/>
      <c r="DP70" s="5"/>
      <c r="DQ70" s="5"/>
      <c r="DR70" s="5"/>
      <c r="DS70" s="5"/>
    </row>
    <row r="71" spans="1:123" x14ac:dyDescent="0.2">
      <c r="A71" s="42">
        <v>18013</v>
      </c>
      <c r="B71" s="5" t="str">
        <f>VLOOKUP(A71,Suministros!$A:$B,2,0)</f>
        <v>Transformador Monofásico Fase - Fase de 5 kVA; 13,2 / 0,46-0,23 kV</v>
      </c>
      <c r="C71" s="6" t="str">
        <f>""&amp;VLOOKUP(A71,Suministros!$A:$C,3,0)</f>
        <v>und</v>
      </c>
      <c r="D71" s="11" t="s">
        <v>619</v>
      </c>
      <c r="E71" s="11">
        <v>1</v>
      </c>
      <c r="CB71" s="2"/>
      <c r="CC71" s="2"/>
      <c r="CD71" s="2"/>
      <c r="CE71" s="2"/>
      <c r="CF71" s="2"/>
      <c r="CG71" s="2"/>
      <c r="CH71" s="2"/>
      <c r="DM71" s="5"/>
      <c r="DN71" s="5"/>
      <c r="DO71" s="5"/>
      <c r="DP71" s="5"/>
      <c r="DQ71" s="5"/>
      <c r="DR71" s="5"/>
      <c r="DS71" s="5"/>
    </row>
    <row r="72" spans="1:123" x14ac:dyDescent="0.2">
      <c r="A72" s="42">
        <v>18014</v>
      </c>
      <c r="B72" s="5" t="str">
        <f>VLOOKUP(A72,Suministros!$A:$B,2,0)</f>
        <v>Transformador Monofásico Fase - Fase de 10 kVA; 13,2 / 0,46-0,23 kV</v>
      </c>
      <c r="C72" s="6" t="str">
        <f>""&amp;VLOOKUP(A72,Suministros!$A:$C,3,0)</f>
        <v>und</v>
      </c>
      <c r="D72" s="11" t="s">
        <v>620</v>
      </c>
      <c r="E72" s="11">
        <v>1</v>
      </c>
      <c r="CB72" s="2"/>
      <c r="CC72" s="2"/>
      <c r="CD72" s="2"/>
      <c r="CE72" s="2"/>
      <c r="CF72" s="2"/>
      <c r="CG72" s="2"/>
      <c r="CH72" s="2"/>
      <c r="DM72" s="5"/>
      <c r="DN72" s="5"/>
      <c r="DO72" s="5"/>
      <c r="DP72" s="5"/>
      <c r="DQ72" s="5"/>
      <c r="DR72" s="5"/>
      <c r="DS72" s="5"/>
    </row>
    <row r="73" spans="1:123" x14ac:dyDescent="0.2">
      <c r="A73" s="42">
        <v>18015</v>
      </c>
      <c r="B73" s="5" t="str">
        <f>VLOOKUP(A73,Suministros!$A:$B,2,0)</f>
        <v>Transformador Monofásico Fase - Fase de 15 kVA; 13,2 / 0,46-0,23 kV</v>
      </c>
      <c r="C73" s="6" t="str">
        <f>""&amp;VLOOKUP(A73,Suministros!$A:$C,3,0)</f>
        <v>und</v>
      </c>
      <c r="D73" s="11" t="s">
        <v>621</v>
      </c>
      <c r="E73" s="11">
        <v>1</v>
      </c>
      <c r="CB73" s="2"/>
      <c r="CC73" s="2"/>
      <c r="CD73" s="2"/>
      <c r="CE73" s="2"/>
      <c r="CF73" s="2"/>
      <c r="CG73" s="2"/>
      <c r="CH73" s="2"/>
      <c r="DM73" s="5"/>
      <c r="DN73" s="5"/>
      <c r="DO73" s="5"/>
      <c r="DP73" s="5"/>
      <c r="DQ73" s="5"/>
      <c r="DR73" s="5"/>
      <c r="DS73" s="5"/>
    </row>
    <row r="74" spans="1:123" x14ac:dyDescent="0.2">
      <c r="A74" s="42">
        <v>18016</v>
      </c>
      <c r="B74" s="5" t="str">
        <f>VLOOKUP(A74,Suministros!$A:$B,2,0)</f>
        <v>Transformador Monofásico Fase - Fase de 25 kVA; 13,2 / 0,46-0,23 kV</v>
      </c>
      <c r="C74" s="6" t="str">
        <f>""&amp;VLOOKUP(A74,Suministros!$A:$C,3,0)</f>
        <v>und</v>
      </c>
      <c r="D74" s="11" t="s">
        <v>622</v>
      </c>
      <c r="E74" s="11">
        <v>1</v>
      </c>
      <c r="CB74" s="2"/>
      <c r="CC74" s="2"/>
      <c r="CD74" s="2"/>
      <c r="CE74" s="2"/>
      <c r="CF74" s="2"/>
      <c r="CG74" s="2"/>
      <c r="CH74" s="2"/>
      <c r="DM74" s="5"/>
      <c r="DN74" s="5"/>
      <c r="DO74" s="5"/>
      <c r="DP74" s="5"/>
      <c r="DQ74" s="5"/>
      <c r="DR74" s="5"/>
      <c r="DS74" s="5"/>
    </row>
    <row r="75" spans="1:123" x14ac:dyDescent="0.2">
      <c r="A75" s="42">
        <v>18017</v>
      </c>
      <c r="B75" s="5" t="str">
        <f>VLOOKUP(A75,Suministros!$A:$B,2,0)</f>
        <v>Transformador Monofásico Fase - Fase de 5 kVA; 10 / 0,46-0,23 kV</v>
      </c>
      <c r="C75" s="6" t="str">
        <f>""&amp;VLOOKUP(A75,Suministros!$A:$C,3,0)</f>
        <v>und</v>
      </c>
      <c r="D75" s="11" t="s">
        <v>623</v>
      </c>
      <c r="E75" s="11">
        <v>1</v>
      </c>
      <c r="CB75" s="2"/>
      <c r="CC75" s="2"/>
      <c r="CD75" s="2"/>
      <c r="CE75" s="2"/>
      <c r="CF75" s="2"/>
      <c r="CG75" s="2"/>
      <c r="CH75" s="2"/>
      <c r="DM75" s="5"/>
      <c r="DN75" s="5"/>
      <c r="DO75" s="5"/>
      <c r="DP75" s="5"/>
      <c r="DQ75" s="5"/>
      <c r="DR75" s="5"/>
      <c r="DS75" s="5"/>
    </row>
    <row r="76" spans="1:123" x14ac:dyDescent="0.2">
      <c r="A76" s="42">
        <v>18018</v>
      </c>
      <c r="B76" s="5" t="str">
        <f>VLOOKUP(A76,Suministros!$A:$B,2,0)</f>
        <v>Transformador Monofásico Fase - Fase de 10 kVA; 10 / 0,46-0,23 kV</v>
      </c>
      <c r="C76" s="6" t="str">
        <f>""&amp;VLOOKUP(A76,Suministros!$A:$C,3,0)</f>
        <v>und</v>
      </c>
      <c r="D76" s="11" t="s">
        <v>624</v>
      </c>
      <c r="E76" s="11">
        <v>1</v>
      </c>
      <c r="CB76" s="2"/>
      <c r="CC76" s="2"/>
      <c r="CD76" s="2"/>
      <c r="CE76" s="2"/>
      <c r="CF76" s="2"/>
      <c r="CG76" s="2"/>
      <c r="CH76" s="2"/>
      <c r="DM76" s="5"/>
      <c r="DN76" s="5"/>
      <c r="DO76" s="5"/>
      <c r="DP76" s="5"/>
      <c r="DQ76" s="5"/>
      <c r="DR76" s="5"/>
      <c r="DS76" s="5"/>
    </row>
    <row r="77" spans="1:123" x14ac:dyDescent="0.2">
      <c r="A77" s="42">
        <v>18019</v>
      </c>
      <c r="B77" s="5" t="str">
        <f>VLOOKUP(A77,Suministros!$A:$B,2,0)</f>
        <v>Transformador Monofásico Fase - Fase de 15 kVA; 10 / 0,46-0,23 kV</v>
      </c>
      <c r="C77" s="6" t="str">
        <f>""&amp;VLOOKUP(A77,Suministros!$A:$C,3,0)</f>
        <v>und</v>
      </c>
      <c r="D77" s="11" t="s">
        <v>625</v>
      </c>
      <c r="E77" s="11">
        <v>1</v>
      </c>
      <c r="CB77" s="2"/>
      <c r="CC77" s="2"/>
      <c r="CD77" s="2"/>
      <c r="CE77" s="2"/>
      <c r="CF77" s="2"/>
      <c r="CG77" s="2"/>
      <c r="CH77" s="2"/>
      <c r="DM77" s="5"/>
      <c r="DN77" s="5"/>
      <c r="DO77" s="5"/>
      <c r="DP77" s="5"/>
      <c r="DQ77" s="5"/>
      <c r="DR77" s="5"/>
      <c r="DS77" s="5"/>
    </row>
    <row r="78" spans="1:123" x14ac:dyDescent="0.2">
      <c r="A78" s="42">
        <v>18020</v>
      </c>
      <c r="B78" s="5" t="str">
        <f>VLOOKUP(A78,Suministros!$A:$B,2,0)</f>
        <v>Transformador Monofásico Fase - Fase de 25 kVA; 10 / 0,46-0,23 kV</v>
      </c>
      <c r="C78" s="6" t="str">
        <f>""&amp;VLOOKUP(A78,Suministros!$A:$C,3,0)</f>
        <v>und</v>
      </c>
      <c r="D78" s="11" t="s">
        <v>626</v>
      </c>
      <c r="E78" s="11">
        <v>1</v>
      </c>
      <c r="CB78" s="2"/>
      <c r="CC78" s="2"/>
      <c r="CD78" s="2"/>
      <c r="CE78" s="2"/>
      <c r="CF78" s="2"/>
      <c r="CG78" s="2"/>
      <c r="CH78" s="2"/>
      <c r="DM78" s="5"/>
      <c r="DN78" s="5"/>
      <c r="DO78" s="5"/>
      <c r="DP78" s="5"/>
      <c r="DQ78" s="5"/>
      <c r="DR78" s="5"/>
      <c r="DS78" s="5"/>
    </row>
    <row r="79" spans="1:123" x14ac:dyDescent="0.2">
      <c r="A79" s="42">
        <v>18021</v>
      </c>
      <c r="B79" s="5" t="str">
        <f>VLOOKUP(A79,Suministros!$A:$B,2,0)</f>
        <v>Transformador Monofásico Fase - Fase de 5 kVA; 10-22,9 / 0,46-0,23 kV</v>
      </c>
      <c r="C79" s="6" t="str">
        <f>""&amp;VLOOKUP(A79,Suministros!$A:$C,3,0)</f>
        <v>und</v>
      </c>
      <c r="D79" s="11" t="s">
        <v>627</v>
      </c>
      <c r="E79" s="11">
        <v>1</v>
      </c>
      <c r="CB79" s="2"/>
      <c r="CC79" s="2"/>
      <c r="CD79" s="2"/>
      <c r="CE79" s="2"/>
      <c r="CF79" s="2"/>
      <c r="CG79" s="2"/>
      <c r="CH79" s="2"/>
      <c r="DM79" s="5"/>
      <c r="DN79" s="5"/>
      <c r="DO79" s="5"/>
      <c r="DP79" s="5"/>
      <c r="DQ79" s="5"/>
      <c r="DR79" s="5"/>
      <c r="DS79" s="5"/>
    </row>
    <row r="80" spans="1:123" x14ac:dyDescent="0.2">
      <c r="A80" s="42">
        <v>18022</v>
      </c>
      <c r="B80" s="5" t="str">
        <f>VLOOKUP(A80,Suministros!$A:$B,2,0)</f>
        <v>Transformador Monofásico Fase - Fase de 10 kVA; 10-22,9 / 0,46-0,23 kV</v>
      </c>
      <c r="C80" s="6" t="str">
        <f>""&amp;VLOOKUP(A80,Suministros!$A:$C,3,0)</f>
        <v>und</v>
      </c>
      <c r="D80" s="11" t="s">
        <v>628</v>
      </c>
      <c r="E80" s="11">
        <v>1</v>
      </c>
      <c r="CB80" s="2"/>
      <c r="CC80" s="2"/>
      <c r="CD80" s="2"/>
      <c r="CE80" s="2"/>
      <c r="CF80" s="2"/>
      <c r="CG80" s="2"/>
      <c r="CH80" s="2"/>
      <c r="DM80" s="5"/>
      <c r="DN80" s="5"/>
      <c r="DO80" s="5"/>
      <c r="DP80" s="5"/>
      <c r="DQ80" s="5"/>
      <c r="DR80" s="5"/>
      <c r="DS80" s="5"/>
    </row>
    <row r="81" spans="1:123" x14ac:dyDescent="0.2">
      <c r="A81" s="42">
        <v>18023</v>
      </c>
      <c r="B81" s="5" t="str">
        <f>VLOOKUP(A81,Suministros!$A:$B,2,0)</f>
        <v>Transformador Monofásico Fase - Fase de 15 kVA; 10-22,9 / 0,46-0,23 kV</v>
      </c>
      <c r="C81" s="6" t="str">
        <f>""&amp;VLOOKUP(A81,Suministros!$A:$C,3,0)</f>
        <v>und</v>
      </c>
      <c r="D81" s="11" t="s">
        <v>629</v>
      </c>
      <c r="E81" s="11">
        <v>1</v>
      </c>
      <c r="CB81" s="2"/>
      <c r="CC81" s="2"/>
      <c r="CD81" s="2"/>
      <c r="CE81" s="2"/>
      <c r="CF81" s="2"/>
      <c r="CG81" s="2"/>
      <c r="CH81" s="2"/>
      <c r="DM81" s="5"/>
      <c r="DN81" s="5"/>
      <c r="DO81" s="5"/>
      <c r="DP81" s="5"/>
      <c r="DQ81" s="5"/>
      <c r="DR81" s="5"/>
      <c r="DS81" s="5"/>
    </row>
    <row r="82" spans="1:123" x14ac:dyDescent="0.2">
      <c r="A82" s="42">
        <v>18024</v>
      </c>
      <c r="B82" s="5" t="str">
        <f>VLOOKUP(A82,Suministros!$A:$B,2,0)</f>
        <v>Transformador Monofásico Fase - Fase de 25 kVA; 10-22,9 / 0,46-0,23 kV</v>
      </c>
      <c r="C82" s="6" t="str">
        <f>""&amp;VLOOKUP(A82,Suministros!$A:$C,3,0)</f>
        <v>und</v>
      </c>
      <c r="D82" s="11" t="s">
        <v>630</v>
      </c>
      <c r="E82" s="11">
        <v>1</v>
      </c>
      <c r="CB82" s="2"/>
      <c r="CC82" s="2"/>
      <c r="CD82" s="2"/>
      <c r="CE82" s="2"/>
      <c r="CF82" s="2"/>
      <c r="CG82" s="2"/>
      <c r="CH82" s="2"/>
      <c r="DM82" s="5"/>
      <c r="DN82" s="5"/>
      <c r="DO82" s="5"/>
      <c r="DP82" s="5"/>
      <c r="DQ82" s="5"/>
      <c r="DR82" s="5"/>
      <c r="DS82" s="5"/>
    </row>
    <row r="83" spans="1:123" x14ac:dyDescent="0.2">
      <c r="A83" s="42">
        <v>18025</v>
      </c>
      <c r="B83" s="5" t="str">
        <f>VLOOKUP(A83,Suministros!$A:$B,2,0)</f>
        <v>Transformador Monofásico Fase - Fase de 5 kVA; 13,8 / 0,46-0,23 kV</v>
      </c>
      <c r="C83" s="6" t="str">
        <f>""&amp;VLOOKUP(A83,Suministros!$A:$C,3,0)</f>
        <v>und</v>
      </c>
      <c r="D83" s="11" t="s">
        <v>631</v>
      </c>
      <c r="E83" s="11">
        <v>1</v>
      </c>
      <c r="CB83" s="2"/>
      <c r="CC83" s="2"/>
      <c r="CD83" s="2"/>
      <c r="CE83" s="2"/>
      <c r="CF83" s="2"/>
      <c r="CG83" s="2"/>
      <c r="CH83" s="2"/>
      <c r="DM83" s="5"/>
      <c r="DN83" s="5"/>
      <c r="DO83" s="5"/>
      <c r="DP83" s="5"/>
      <c r="DQ83" s="5"/>
      <c r="DR83" s="5"/>
      <c r="DS83" s="5"/>
    </row>
    <row r="84" spans="1:123" x14ac:dyDescent="0.2">
      <c r="A84" s="42">
        <v>18026</v>
      </c>
      <c r="B84" s="5" t="str">
        <f>VLOOKUP(A84,Suministros!$A:$B,2,0)</f>
        <v>Transformador Monofásico Fase - Fase de 10 kVA; 13,8 / 0,46-0,23 kV</v>
      </c>
      <c r="C84" s="6" t="str">
        <f>""&amp;VLOOKUP(A84,Suministros!$A:$C,3,0)</f>
        <v>und</v>
      </c>
      <c r="D84" s="11" t="s">
        <v>632</v>
      </c>
      <c r="E84" s="11">
        <v>1</v>
      </c>
      <c r="CB84" s="2"/>
      <c r="CC84" s="2"/>
      <c r="CD84" s="2"/>
      <c r="CE84" s="2"/>
      <c r="CF84" s="2"/>
      <c r="CG84" s="2"/>
      <c r="CH84" s="2"/>
      <c r="DM84" s="5"/>
      <c r="DN84" s="5"/>
      <c r="DO84" s="5"/>
      <c r="DP84" s="5"/>
      <c r="DQ84" s="5"/>
      <c r="DR84" s="5"/>
      <c r="DS84" s="5"/>
    </row>
    <row r="85" spans="1:123" x14ac:dyDescent="0.2">
      <c r="A85" s="42">
        <v>18027</v>
      </c>
      <c r="B85" s="5" t="str">
        <f>VLOOKUP(A85,Suministros!$A:$B,2,0)</f>
        <v>Transformador Monofásico Fase - Fase de 15 kVA; 13,8 / 0,46-0,23 kV</v>
      </c>
      <c r="C85" s="6" t="str">
        <f>""&amp;VLOOKUP(A85,Suministros!$A:$C,3,0)</f>
        <v>und</v>
      </c>
      <c r="D85" s="11" t="s">
        <v>633</v>
      </c>
      <c r="E85" s="11">
        <v>1</v>
      </c>
      <c r="CB85" s="2"/>
      <c r="CC85" s="2"/>
      <c r="CD85" s="2"/>
      <c r="CE85" s="2"/>
      <c r="CF85" s="2"/>
      <c r="CG85" s="2"/>
      <c r="CH85" s="2"/>
      <c r="DM85" s="5"/>
      <c r="DN85" s="5"/>
      <c r="DO85" s="5"/>
      <c r="DP85" s="5"/>
      <c r="DQ85" s="5"/>
      <c r="DR85" s="5"/>
      <c r="DS85" s="5"/>
    </row>
    <row r="86" spans="1:123" x14ac:dyDescent="0.2">
      <c r="A86" s="42">
        <v>18028</v>
      </c>
      <c r="B86" s="5" t="str">
        <f>VLOOKUP(A86,Suministros!$A:$B,2,0)</f>
        <v>Transformador Monofásico Fase - Fase de 25 kVA; 13,8 / 0,46-0,23 kV</v>
      </c>
      <c r="C86" s="6" t="str">
        <f>""&amp;VLOOKUP(A86,Suministros!$A:$C,3,0)</f>
        <v>und</v>
      </c>
      <c r="D86" s="11" t="s">
        <v>634</v>
      </c>
      <c r="E86" s="11">
        <v>1</v>
      </c>
      <c r="CB86" s="2"/>
      <c r="CC86" s="2"/>
      <c r="CD86" s="2"/>
      <c r="CE86" s="2"/>
      <c r="CF86" s="2"/>
      <c r="CG86" s="2"/>
      <c r="CH86" s="2"/>
      <c r="DM86" s="5"/>
      <c r="DN86" s="5"/>
      <c r="DO86" s="5"/>
      <c r="DP86" s="5"/>
      <c r="DQ86" s="5"/>
      <c r="DR86" s="5"/>
      <c r="DS86" s="5"/>
    </row>
    <row r="87" spans="1:123" x14ac:dyDescent="0.2">
      <c r="A87" s="42">
        <v>18029</v>
      </c>
      <c r="B87" s="5" t="str">
        <f>VLOOKUP(A87,Suministros!$A:$B,2,0)</f>
        <v xml:space="preserve">Transformador Monofásico de 5 kVA; 13,2 (Fase-Neutro) - 22,9 (Fase-Fase) / 0,46-0,23 kV </v>
      </c>
      <c r="C87" s="6" t="str">
        <f>""&amp;VLOOKUP(A87,Suministros!$A:$C,3,0)</f>
        <v>und</v>
      </c>
      <c r="D87" s="11" t="s">
        <v>2325</v>
      </c>
      <c r="E87" s="11">
        <v>1</v>
      </c>
      <c r="CB87" s="2"/>
      <c r="CC87" s="2"/>
      <c r="CD87" s="2"/>
      <c r="CE87" s="2"/>
      <c r="CF87" s="2"/>
      <c r="CG87" s="2"/>
      <c r="CH87" s="2"/>
      <c r="DM87" s="5"/>
      <c r="DN87" s="5"/>
      <c r="DO87" s="5"/>
      <c r="DP87" s="5"/>
      <c r="DQ87" s="5"/>
      <c r="DR87" s="5"/>
      <c r="DS87" s="5"/>
    </row>
    <row r="88" spans="1:123" x14ac:dyDescent="0.2">
      <c r="A88" s="42">
        <v>18030</v>
      </c>
      <c r="B88" s="5" t="str">
        <f>VLOOKUP(A88,Suministros!$A:$B,2,0)</f>
        <v xml:space="preserve">Transformador Monofásico de 10 kVA; 13,2 (Fase-Neutro) - 22,9 (Fase-Fase) / 0,46-0,23 kV </v>
      </c>
      <c r="C88" s="6" t="str">
        <f>""&amp;VLOOKUP(A88,Suministros!$A:$C,3,0)</f>
        <v>und</v>
      </c>
      <c r="D88" s="11" t="s">
        <v>2326</v>
      </c>
      <c r="E88" s="11">
        <v>1</v>
      </c>
      <c r="CB88" s="2"/>
      <c r="CC88" s="2"/>
      <c r="CD88" s="2"/>
      <c r="CE88" s="2"/>
      <c r="CF88" s="2"/>
      <c r="CG88" s="2"/>
      <c r="CH88" s="2"/>
      <c r="DM88" s="5"/>
      <c r="DN88" s="5"/>
      <c r="DO88" s="5"/>
      <c r="DP88" s="5"/>
      <c r="DQ88" s="5"/>
      <c r="DR88" s="5"/>
      <c r="DS88" s="5"/>
    </row>
    <row r="89" spans="1:123" x14ac:dyDescent="0.2">
      <c r="A89" s="42">
        <v>18031</v>
      </c>
      <c r="B89" s="5" t="str">
        <f>VLOOKUP(A89,Suministros!$A:$B,2,0)</f>
        <v xml:space="preserve">Transformador Monofásico de 15 kVA; 13,2 (Fase-Neutro) - 22,9 (Fase-Fase) / 0,46-0,23 kV </v>
      </c>
      <c r="C89" s="6" t="str">
        <f>""&amp;VLOOKUP(A89,Suministros!$A:$C,3,0)</f>
        <v>und</v>
      </c>
      <c r="D89" s="11" t="s">
        <v>2327</v>
      </c>
      <c r="E89" s="11">
        <v>1</v>
      </c>
      <c r="CB89" s="2"/>
      <c r="CC89" s="2"/>
      <c r="CD89" s="2"/>
      <c r="CE89" s="2"/>
      <c r="CF89" s="2"/>
      <c r="CG89" s="2"/>
      <c r="CH89" s="2"/>
      <c r="DM89" s="5"/>
      <c r="DN89" s="5"/>
      <c r="DO89" s="5"/>
      <c r="DP89" s="5"/>
      <c r="DQ89" s="5"/>
      <c r="DR89" s="5"/>
      <c r="DS89" s="5"/>
    </row>
    <row r="90" spans="1:123" x14ac:dyDescent="0.2">
      <c r="A90" s="42">
        <v>18032</v>
      </c>
      <c r="B90" s="5" t="str">
        <f>VLOOKUP(A90,Suministros!$A:$B,2,0)</f>
        <v xml:space="preserve">Transformador Monofásico de 25 kVA; 13,2 (Fase-Neutro) - 22,9 (Fase-Fase) / 0,46-0,23 kV </v>
      </c>
      <c r="C90" s="6" t="str">
        <f>""&amp;VLOOKUP(A90,Suministros!$A:$C,3,0)</f>
        <v>und</v>
      </c>
      <c r="D90" s="11" t="s">
        <v>2328</v>
      </c>
      <c r="E90" s="11">
        <v>1</v>
      </c>
      <c r="CB90" s="2"/>
      <c r="CC90" s="2"/>
      <c r="CD90" s="2"/>
      <c r="CE90" s="2"/>
      <c r="CF90" s="2"/>
      <c r="CG90" s="2"/>
      <c r="CH90" s="2"/>
      <c r="DM90" s="5"/>
      <c r="DN90" s="5"/>
      <c r="DO90" s="5"/>
      <c r="DP90" s="5"/>
      <c r="DQ90" s="5"/>
      <c r="DR90" s="5"/>
      <c r="DS90" s="5"/>
    </row>
    <row r="91" spans="1:123" x14ac:dyDescent="0.2">
      <c r="A91" s="42">
        <v>18033</v>
      </c>
      <c r="B91" s="5" t="str">
        <f>VLOOKUP(A91,Suministros!$A:$B,2,0)</f>
        <v>Transformador Trifásico, dyn5, de 40 kVA; 22,9 / 0,40-0,23 kV</v>
      </c>
      <c r="C91" s="6" t="str">
        <f>""&amp;VLOOKUP(A91,Suministros!$A:$C,3,0)</f>
        <v>und</v>
      </c>
      <c r="D91" s="11" t="s">
        <v>635</v>
      </c>
      <c r="E91" s="11">
        <v>1</v>
      </c>
      <c r="CB91" s="2"/>
      <c r="CC91" s="2"/>
      <c r="CD91" s="2"/>
      <c r="CE91" s="2"/>
      <c r="CF91" s="2"/>
      <c r="CG91" s="2"/>
      <c r="CH91" s="2"/>
      <c r="DM91" s="5"/>
      <c r="DN91" s="5"/>
      <c r="DO91" s="5"/>
      <c r="DP91" s="5"/>
      <c r="DQ91" s="5"/>
      <c r="DR91" s="5"/>
      <c r="DS91" s="5"/>
    </row>
    <row r="92" spans="1:123" x14ac:dyDescent="0.2">
      <c r="A92" s="42">
        <v>18034</v>
      </c>
      <c r="B92" s="5" t="str">
        <f>VLOOKUP(A92,Suministros!$A:$B,2,0)</f>
        <v>Transformador Trifásico, dyn5, de 50 kVA; 22,9 / 0,40-0,23 kV</v>
      </c>
      <c r="C92" s="6" t="str">
        <f>""&amp;VLOOKUP(A92,Suministros!$A:$C,3,0)</f>
        <v>und</v>
      </c>
      <c r="D92" s="11" t="s">
        <v>636</v>
      </c>
      <c r="E92" s="11">
        <v>1</v>
      </c>
      <c r="CB92" s="2"/>
      <c r="CC92" s="2"/>
      <c r="CD92" s="2"/>
      <c r="CE92" s="2"/>
      <c r="CF92" s="2"/>
      <c r="CG92" s="2"/>
      <c r="CH92" s="2"/>
      <c r="DM92" s="5"/>
      <c r="DN92" s="5"/>
      <c r="DO92" s="5"/>
      <c r="DP92" s="5"/>
      <c r="DQ92" s="5"/>
      <c r="DR92" s="5"/>
      <c r="DS92" s="5"/>
    </row>
    <row r="93" spans="1:123" x14ac:dyDescent="0.2">
      <c r="A93" s="42">
        <v>18035</v>
      </c>
      <c r="B93" s="5" t="str">
        <f>VLOOKUP(A93,Suministros!$A:$B,2,0)</f>
        <v>Transformador Trifásico, dyn5, de 75 kVA; 22,9 / 0,40-0,23 kV</v>
      </c>
      <c r="C93" s="6" t="str">
        <f>""&amp;VLOOKUP(A93,Suministros!$A:$C,3,0)</f>
        <v>und</v>
      </c>
      <c r="D93" s="11" t="s">
        <v>637</v>
      </c>
      <c r="E93" s="11">
        <v>1</v>
      </c>
      <c r="CB93" s="2"/>
      <c r="CC93" s="2"/>
      <c r="CD93" s="2"/>
      <c r="CE93" s="2"/>
      <c r="CF93" s="2"/>
      <c r="CG93" s="2"/>
      <c r="CH93" s="2"/>
      <c r="DM93" s="5"/>
      <c r="DN93" s="5"/>
      <c r="DO93" s="5"/>
      <c r="DP93" s="5"/>
      <c r="DQ93" s="5"/>
      <c r="DR93" s="5"/>
      <c r="DS93" s="5"/>
    </row>
    <row r="94" spans="1:123" x14ac:dyDescent="0.2">
      <c r="A94" s="42">
        <v>18036</v>
      </c>
      <c r="B94" s="5" t="str">
        <f>VLOOKUP(A94,Suministros!$A:$B,2,0)</f>
        <v>Transformador Trifásico, dyn5, de 100 kVA; 22,9 / 0,40-0,23 kV</v>
      </c>
      <c r="C94" s="6" t="str">
        <f>""&amp;VLOOKUP(A94,Suministros!$A:$C,3,0)</f>
        <v>und</v>
      </c>
      <c r="D94" s="11" t="s">
        <v>638</v>
      </c>
      <c r="E94" s="11">
        <v>1</v>
      </c>
      <c r="CB94" s="2"/>
      <c r="CC94" s="2"/>
      <c r="CD94" s="2"/>
      <c r="CE94" s="2"/>
      <c r="CF94" s="2"/>
      <c r="CG94" s="2"/>
      <c r="CH94" s="2"/>
      <c r="DM94" s="5"/>
      <c r="DN94" s="5"/>
      <c r="DO94" s="5"/>
      <c r="DP94" s="5"/>
      <c r="DQ94" s="5"/>
      <c r="DR94" s="5"/>
      <c r="DS94" s="5"/>
    </row>
    <row r="95" spans="1:123" x14ac:dyDescent="0.2">
      <c r="A95" s="42">
        <v>18037</v>
      </c>
      <c r="B95" s="5" t="str">
        <f>VLOOKUP(A95,Suministros!$A:$B,2,0)</f>
        <v>Transformador Trifásico, dyn5, de 160 kVA; 22,9 / 0,40-0,23 kV</v>
      </c>
      <c r="C95" s="6" t="str">
        <f>""&amp;VLOOKUP(A95,Suministros!$A:$C,3,0)</f>
        <v>und</v>
      </c>
      <c r="D95" s="11" t="s">
        <v>639</v>
      </c>
      <c r="E95" s="11">
        <v>1</v>
      </c>
      <c r="CB95" s="2"/>
      <c r="CC95" s="2"/>
      <c r="CD95" s="2"/>
      <c r="CE95" s="2"/>
      <c r="CF95" s="2"/>
      <c r="CG95" s="2"/>
      <c r="CH95" s="2"/>
      <c r="DM95" s="5"/>
      <c r="DN95" s="5"/>
      <c r="DO95" s="5"/>
      <c r="DP95" s="5"/>
      <c r="DQ95" s="5"/>
      <c r="DR95" s="5"/>
      <c r="DS95" s="5"/>
    </row>
    <row r="96" spans="1:123" x14ac:dyDescent="0.2">
      <c r="A96" s="42">
        <v>18038</v>
      </c>
      <c r="B96" s="5" t="str">
        <f>VLOOKUP(A96,Suministros!$A:$B,2,0)</f>
        <v>Transformador Trifásico, dyn5, de 40 kVA; 10 / 0,40-0,23 kV</v>
      </c>
      <c r="C96" s="6" t="str">
        <f>""&amp;VLOOKUP(A96,Suministros!$A:$C,3,0)</f>
        <v>und</v>
      </c>
      <c r="D96" s="11" t="s">
        <v>640</v>
      </c>
      <c r="E96" s="11">
        <v>1</v>
      </c>
      <c r="CB96" s="2"/>
      <c r="CC96" s="2"/>
      <c r="CD96" s="2"/>
      <c r="CE96" s="2"/>
      <c r="CF96" s="2"/>
      <c r="CG96" s="2"/>
      <c r="CH96" s="2"/>
      <c r="DM96" s="5"/>
      <c r="DN96" s="5"/>
      <c r="DO96" s="5"/>
      <c r="DP96" s="5"/>
      <c r="DQ96" s="5"/>
      <c r="DR96" s="5"/>
      <c r="DS96" s="5"/>
    </row>
    <row r="97" spans="1:123" x14ac:dyDescent="0.2">
      <c r="A97" s="42">
        <v>18039</v>
      </c>
      <c r="B97" s="5" t="str">
        <f>VLOOKUP(A97,Suministros!$A:$B,2,0)</f>
        <v>Transformador Trifásico, dyn5, de 50 kVA; 10 / 0,40-0,23 kV</v>
      </c>
      <c r="C97" s="6" t="str">
        <f>""&amp;VLOOKUP(A97,Suministros!$A:$C,3,0)</f>
        <v>und</v>
      </c>
      <c r="D97" s="11" t="s">
        <v>641</v>
      </c>
      <c r="E97" s="11">
        <v>1</v>
      </c>
      <c r="CB97" s="2"/>
      <c r="CC97" s="2"/>
      <c r="CD97" s="2"/>
      <c r="CE97" s="2"/>
      <c r="CF97" s="2"/>
      <c r="CG97" s="2"/>
      <c r="CH97" s="2"/>
      <c r="DM97" s="5"/>
      <c r="DN97" s="5"/>
      <c r="DO97" s="5"/>
      <c r="DP97" s="5"/>
      <c r="DQ97" s="5"/>
      <c r="DR97" s="5"/>
      <c r="DS97" s="5"/>
    </row>
    <row r="98" spans="1:123" x14ac:dyDescent="0.2">
      <c r="A98" s="42">
        <v>18040</v>
      </c>
      <c r="B98" s="5" t="str">
        <f>VLOOKUP(A98,Suministros!$A:$B,2,0)</f>
        <v>Transformador Trifásico, dyn5, de 75 kVA; 10 / 0,40-0,23 kV</v>
      </c>
      <c r="C98" s="6" t="str">
        <f>""&amp;VLOOKUP(A98,Suministros!$A:$C,3,0)</f>
        <v>und</v>
      </c>
      <c r="D98" s="11" t="s">
        <v>642</v>
      </c>
      <c r="E98" s="11">
        <v>1</v>
      </c>
      <c r="CB98" s="2"/>
      <c r="CC98" s="2"/>
      <c r="CD98" s="2"/>
      <c r="CE98" s="2"/>
      <c r="CF98" s="2"/>
      <c r="CG98" s="2"/>
      <c r="CH98" s="2"/>
      <c r="DM98" s="5"/>
      <c r="DN98" s="5"/>
      <c r="DO98" s="5"/>
      <c r="DP98" s="5"/>
      <c r="DQ98" s="5"/>
      <c r="DR98" s="5"/>
      <c r="DS98" s="5"/>
    </row>
    <row r="99" spans="1:123" x14ac:dyDescent="0.2">
      <c r="A99" s="42">
        <v>18041</v>
      </c>
      <c r="B99" s="5" t="str">
        <f>VLOOKUP(A99,Suministros!$A:$B,2,0)</f>
        <v>Transformador Trifásico, dyn5, de 100 kVA; 10 / 0,40-0,23 kV</v>
      </c>
      <c r="C99" s="6" t="str">
        <f>""&amp;VLOOKUP(A99,Suministros!$A:$C,3,0)</f>
        <v>und</v>
      </c>
      <c r="D99" s="11" t="s">
        <v>643</v>
      </c>
      <c r="E99" s="11">
        <v>1</v>
      </c>
      <c r="CB99" s="2"/>
      <c r="CC99" s="2"/>
      <c r="CD99" s="2"/>
      <c r="CE99" s="2"/>
      <c r="CF99" s="2"/>
      <c r="CG99" s="2"/>
      <c r="CH99" s="2"/>
      <c r="DM99" s="5"/>
      <c r="DN99" s="5"/>
      <c r="DO99" s="5"/>
      <c r="DP99" s="5"/>
      <c r="DQ99" s="5"/>
      <c r="DR99" s="5"/>
      <c r="DS99" s="5"/>
    </row>
    <row r="100" spans="1:123" x14ac:dyDescent="0.2">
      <c r="A100" s="42">
        <v>18042</v>
      </c>
      <c r="B100" s="5" t="str">
        <f>VLOOKUP(A100,Suministros!$A:$B,2,0)</f>
        <v>Transformador Trifásico, dyn5, de 160 kVA; 10 / 0,40-0,23 kV</v>
      </c>
      <c r="C100" s="6" t="str">
        <f>""&amp;VLOOKUP(A100,Suministros!$A:$C,3,0)</f>
        <v>und</v>
      </c>
      <c r="D100" s="11" t="s">
        <v>644</v>
      </c>
      <c r="E100" s="11">
        <v>1</v>
      </c>
      <c r="CB100" s="2"/>
      <c r="CC100" s="2"/>
      <c r="CD100" s="2"/>
      <c r="CE100" s="2"/>
      <c r="CF100" s="2"/>
      <c r="CG100" s="2"/>
      <c r="CH100" s="2"/>
      <c r="DM100" s="5"/>
      <c r="DN100" s="5"/>
      <c r="DO100" s="5"/>
      <c r="DP100" s="5"/>
      <c r="DQ100" s="5"/>
      <c r="DR100" s="5"/>
      <c r="DS100" s="5"/>
    </row>
    <row r="101" spans="1:123" x14ac:dyDescent="0.2">
      <c r="A101" s="42">
        <v>18043</v>
      </c>
      <c r="B101" s="5" t="str">
        <f>VLOOKUP(A101,Suministros!$A:$B,2,0)</f>
        <v>Transformador Trifásico, dyn5, de 40 kVA; 10-22,9 / 0,40-0,23 kV</v>
      </c>
      <c r="C101" s="6" t="str">
        <f>""&amp;VLOOKUP(A101,Suministros!$A:$C,3,0)</f>
        <v>und</v>
      </c>
      <c r="D101" s="11" t="s">
        <v>645</v>
      </c>
      <c r="E101" s="11">
        <v>1</v>
      </c>
      <c r="CB101" s="2"/>
      <c r="CC101" s="2"/>
      <c r="CD101" s="2"/>
      <c r="CE101" s="2"/>
      <c r="CF101" s="2"/>
      <c r="CG101" s="2"/>
      <c r="CH101" s="2"/>
      <c r="DM101" s="5"/>
      <c r="DN101" s="5"/>
      <c r="DO101" s="5"/>
      <c r="DP101" s="5"/>
      <c r="DQ101" s="5"/>
      <c r="DR101" s="5"/>
      <c r="DS101" s="5"/>
    </row>
    <row r="102" spans="1:123" x14ac:dyDescent="0.2">
      <c r="A102" s="42">
        <v>18044</v>
      </c>
      <c r="B102" s="5" t="str">
        <f>VLOOKUP(A102,Suministros!$A:$B,2,0)</f>
        <v>Transformador Trifásico, dyn5, de 50 kVA; 10-22,9 / 0,40-0,23 kV</v>
      </c>
      <c r="C102" s="6" t="str">
        <f>""&amp;VLOOKUP(A102,Suministros!$A:$C,3,0)</f>
        <v>und</v>
      </c>
      <c r="D102" s="11" t="s">
        <v>646</v>
      </c>
      <c r="E102" s="11">
        <v>1</v>
      </c>
      <c r="CB102" s="2"/>
      <c r="CC102" s="2"/>
      <c r="CD102" s="2"/>
      <c r="CE102" s="2"/>
      <c r="CF102" s="2"/>
      <c r="CG102" s="2"/>
      <c r="CH102" s="2"/>
      <c r="DM102" s="5"/>
      <c r="DN102" s="5"/>
      <c r="DO102" s="5"/>
      <c r="DP102" s="5"/>
      <c r="DQ102" s="5"/>
      <c r="DR102" s="5"/>
      <c r="DS102" s="5"/>
    </row>
    <row r="103" spans="1:123" x14ac:dyDescent="0.2">
      <c r="A103" s="42">
        <v>18045</v>
      </c>
      <c r="B103" s="5" t="str">
        <f>VLOOKUP(A103,Suministros!$A:$B,2,0)</f>
        <v>Transformador Trifásico, dyn5, de 75 kVA; 10-22,9 / 0,40-0,23 kV</v>
      </c>
      <c r="C103" s="6" t="str">
        <f>""&amp;VLOOKUP(A103,Suministros!$A:$C,3,0)</f>
        <v>und</v>
      </c>
      <c r="D103" s="11" t="s">
        <v>647</v>
      </c>
      <c r="E103" s="11">
        <v>1</v>
      </c>
      <c r="CB103" s="2"/>
      <c r="CC103" s="2"/>
      <c r="CD103" s="2"/>
      <c r="CE103" s="2"/>
      <c r="CF103" s="2"/>
      <c r="CG103" s="2"/>
      <c r="CH103" s="2"/>
      <c r="DM103" s="5"/>
      <c r="DN103" s="5"/>
      <c r="DO103" s="5"/>
      <c r="DP103" s="5"/>
      <c r="DQ103" s="5"/>
      <c r="DR103" s="5"/>
      <c r="DS103" s="5"/>
    </row>
    <row r="104" spans="1:123" x14ac:dyDescent="0.2">
      <c r="A104" s="42">
        <v>18046</v>
      </c>
      <c r="B104" s="5" t="str">
        <f>VLOOKUP(A104,Suministros!$A:$B,2,0)</f>
        <v>Transformador Trifásico, dyn5, de 100 kVA; 10-22,9 / 0,40-0,23 kV</v>
      </c>
      <c r="C104" s="6" t="str">
        <f>""&amp;VLOOKUP(A104,Suministros!$A:$C,3,0)</f>
        <v>und</v>
      </c>
      <c r="D104" s="11" t="s">
        <v>648</v>
      </c>
      <c r="E104" s="11">
        <v>1</v>
      </c>
      <c r="CB104" s="2"/>
      <c r="CC104" s="2"/>
      <c r="CD104" s="2"/>
      <c r="CE104" s="2"/>
      <c r="CF104" s="2"/>
      <c r="CG104" s="2"/>
      <c r="CH104" s="2"/>
      <c r="DM104" s="5"/>
      <c r="DN104" s="5"/>
      <c r="DO104" s="5"/>
      <c r="DP104" s="5"/>
      <c r="DQ104" s="5"/>
      <c r="DR104" s="5"/>
      <c r="DS104" s="5"/>
    </row>
    <row r="105" spans="1:123" x14ac:dyDescent="0.2">
      <c r="A105" s="42">
        <v>18047</v>
      </c>
      <c r="B105" s="5" t="str">
        <f>VLOOKUP(A105,Suministros!$A:$B,2,0)</f>
        <v>Transformador Trifásico, dyn5, de 160 kVA; 10-22,9 / 0,40-0,23 kV</v>
      </c>
      <c r="C105" s="6" t="str">
        <f>""&amp;VLOOKUP(A105,Suministros!$A:$C,3,0)</f>
        <v>und</v>
      </c>
      <c r="D105" s="11" t="s">
        <v>649</v>
      </c>
      <c r="E105" s="11">
        <v>1</v>
      </c>
      <c r="CB105" s="2"/>
      <c r="CC105" s="2"/>
      <c r="CD105" s="2"/>
      <c r="CE105" s="2"/>
      <c r="CF105" s="2"/>
      <c r="CG105" s="2"/>
      <c r="CH105" s="2"/>
      <c r="DM105" s="5"/>
      <c r="DN105" s="5"/>
      <c r="DO105" s="5"/>
      <c r="DP105" s="5"/>
      <c r="DQ105" s="5"/>
      <c r="DR105" s="5"/>
      <c r="DS105" s="5"/>
    </row>
    <row r="106" spans="1:123" x14ac:dyDescent="0.2">
      <c r="A106" s="42">
        <v>18048</v>
      </c>
      <c r="B106" s="5" t="str">
        <f>VLOOKUP(A106,Suministros!$A:$B,2,0)</f>
        <v>Transformador Trifásico, dyn5, de 40 kVA; 13,8 / 0,40-0,23 kV</v>
      </c>
      <c r="C106" s="6" t="str">
        <f>""&amp;VLOOKUP(A106,Suministros!$A:$C,3,0)</f>
        <v>und</v>
      </c>
      <c r="D106" s="11" t="s">
        <v>650</v>
      </c>
      <c r="E106" s="11">
        <v>1</v>
      </c>
      <c r="CB106" s="2"/>
      <c r="CC106" s="2"/>
      <c r="CD106" s="2"/>
      <c r="CE106" s="2"/>
      <c r="CF106" s="2"/>
      <c r="CG106" s="2"/>
      <c r="CH106" s="2"/>
      <c r="DM106" s="5"/>
      <c r="DN106" s="5"/>
      <c r="DO106" s="5"/>
      <c r="DP106" s="5"/>
      <c r="DQ106" s="5"/>
      <c r="DR106" s="5"/>
      <c r="DS106" s="5"/>
    </row>
    <row r="107" spans="1:123" x14ac:dyDescent="0.2">
      <c r="A107" s="42">
        <v>18049</v>
      </c>
      <c r="B107" s="5" t="str">
        <f>VLOOKUP(A107,Suministros!$A:$B,2,0)</f>
        <v>Transformador Trifásico, dyn5, de 50 kVA; 13,8 / 0,40-0,23 kV</v>
      </c>
      <c r="C107" s="6" t="str">
        <f>""&amp;VLOOKUP(A107,Suministros!$A:$C,3,0)</f>
        <v>und</v>
      </c>
      <c r="D107" s="11" t="s">
        <v>651</v>
      </c>
      <c r="E107" s="11">
        <v>1</v>
      </c>
      <c r="CB107" s="2"/>
      <c r="CC107" s="2"/>
      <c r="CD107" s="2"/>
      <c r="CE107" s="2"/>
      <c r="CF107" s="2"/>
      <c r="CG107" s="2"/>
      <c r="CH107" s="2"/>
      <c r="DM107" s="5"/>
      <c r="DN107" s="5"/>
      <c r="DO107" s="5"/>
      <c r="DP107" s="5"/>
      <c r="DQ107" s="5"/>
      <c r="DR107" s="5"/>
      <c r="DS107" s="5"/>
    </row>
    <row r="108" spans="1:123" x14ac:dyDescent="0.2">
      <c r="A108" s="42">
        <v>18050</v>
      </c>
      <c r="B108" s="5" t="str">
        <f>VLOOKUP(A108,Suministros!$A:$B,2,0)</f>
        <v>Transformador Trifásico, dyn5, de 75 kVA; 13,8 / 0,40-0,23 kV</v>
      </c>
      <c r="C108" s="6" t="str">
        <f>""&amp;VLOOKUP(A108,Suministros!$A:$C,3,0)</f>
        <v>und</v>
      </c>
      <c r="D108" s="11" t="s">
        <v>652</v>
      </c>
      <c r="E108" s="11">
        <v>1</v>
      </c>
      <c r="CB108" s="2"/>
      <c r="CC108" s="2"/>
      <c r="CD108" s="2"/>
      <c r="CE108" s="2"/>
      <c r="CF108" s="2"/>
      <c r="CG108" s="2"/>
      <c r="CH108" s="2"/>
      <c r="DM108" s="5"/>
      <c r="DN108" s="5"/>
      <c r="DO108" s="5"/>
      <c r="DP108" s="5"/>
      <c r="DQ108" s="5"/>
      <c r="DR108" s="5"/>
      <c r="DS108" s="5"/>
    </row>
    <row r="109" spans="1:123" x14ac:dyDescent="0.2">
      <c r="A109" s="42">
        <v>18051</v>
      </c>
      <c r="B109" s="5" t="str">
        <f>VLOOKUP(A109,Suministros!$A:$B,2,0)</f>
        <v>Transformador Trifásico, dyn5, de 100 kVA; 13,8 / 0,40-0,23 kV</v>
      </c>
      <c r="C109" s="6" t="str">
        <f>""&amp;VLOOKUP(A109,Suministros!$A:$C,3,0)</f>
        <v>und</v>
      </c>
      <c r="D109" s="11" t="s">
        <v>653</v>
      </c>
      <c r="E109" s="11">
        <v>1</v>
      </c>
      <c r="CB109" s="2"/>
      <c r="CC109" s="2"/>
      <c r="CD109" s="2"/>
      <c r="CE109" s="2"/>
      <c r="CF109" s="2"/>
      <c r="CG109" s="2"/>
      <c r="CH109" s="2"/>
      <c r="DM109" s="5"/>
      <c r="DN109" s="5"/>
      <c r="DO109" s="5"/>
      <c r="DP109" s="5"/>
      <c r="DQ109" s="5"/>
      <c r="DR109" s="5"/>
      <c r="DS109" s="5"/>
    </row>
    <row r="110" spans="1:123" x14ac:dyDescent="0.2">
      <c r="A110" s="42">
        <v>18052</v>
      </c>
      <c r="B110" s="5" t="str">
        <f>VLOOKUP(A110,Suministros!$A:$B,2,0)</f>
        <v>Transformador Trifásico, dyn5, de 160 kVA; 13,8 / 0,40-0,23 kV</v>
      </c>
      <c r="C110" s="6" t="str">
        <f>""&amp;VLOOKUP(A110,Suministros!$A:$C,3,0)</f>
        <v>und</v>
      </c>
      <c r="D110" s="11" t="s">
        <v>654</v>
      </c>
      <c r="E110" s="11">
        <v>1</v>
      </c>
      <c r="CB110" s="2"/>
      <c r="CC110" s="2"/>
      <c r="CD110" s="2"/>
      <c r="CE110" s="2"/>
      <c r="CF110" s="2"/>
      <c r="CG110" s="2"/>
      <c r="CH110" s="2"/>
      <c r="DM110" s="5"/>
      <c r="DN110" s="5"/>
      <c r="DO110" s="5"/>
      <c r="DP110" s="5"/>
      <c r="DQ110" s="5"/>
      <c r="DR110" s="5"/>
      <c r="DS110" s="5"/>
    </row>
    <row r="111" spans="1:123" x14ac:dyDescent="0.2">
      <c r="A111" s="41" t="s">
        <v>893</v>
      </c>
      <c r="B111" s="16" t="str">
        <f>VLOOKUP(A111,Suministros!$A:$B,2,0)</f>
        <v>TRANSFORMADORES DE DISTRIBUCIÓN (Altura de Instalación hasta 1 000 m.s.n.m.)</v>
      </c>
      <c r="C111" s="6" t="str">
        <f>""&amp;VLOOKUP(A111,Suministros!$A:$C,3,0)</f>
        <v/>
      </c>
      <c r="CB111" s="2"/>
      <c r="CC111" s="2"/>
      <c r="CD111" s="2"/>
      <c r="CE111" s="2"/>
      <c r="CF111" s="2"/>
      <c r="CG111" s="2"/>
      <c r="CH111" s="2"/>
      <c r="DM111" s="5"/>
      <c r="DN111" s="5"/>
      <c r="DO111" s="5"/>
      <c r="DP111" s="5"/>
      <c r="DQ111" s="5"/>
      <c r="DR111" s="5"/>
      <c r="DS111" s="5"/>
    </row>
    <row r="112" spans="1:123" x14ac:dyDescent="0.2">
      <c r="A112" s="42">
        <v>19001</v>
      </c>
      <c r="B112" s="5" t="str">
        <f>VLOOKUP(A112,Suministros!$A:$B,2,0)</f>
        <v>Transformador Monofásico Fase - Neutro de 5 kVA; 13,2 / 0,46-0,23 kV</v>
      </c>
      <c r="C112" s="6" t="str">
        <f>""&amp;VLOOKUP(A112,Suministros!$A:$C,3,0)</f>
        <v>und</v>
      </c>
      <c r="D112" s="5" t="s">
        <v>655</v>
      </c>
      <c r="E112" s="5">
        <v>1</v>
      </c>
      <c r="CB112" s="2"/>
      <c r="CC112" s="2"/>
      <c r="CD112" s="2"/>
      <c r="CE112" s="2"/>
      <c r="CF112" s="2"/>
      <c r="CG112" s="2"/>
      <c r="CH112" s="2"/>
      <c r="DM112" s="5"/>
      <c r="DN112" s="5"/>
      <c r="DO112" s="5"/>
      <c r="DP112" s="5"/>
      <c r="DQ112" s="5"/>
      <c r="DR112" s="5"/>
      <c r="DS112" s="5"/>
    </row>
    <row r="113" spans="1:123" x14ac:dyDescent="0.2">
      <c r="A113" s="42">
        <v>19002</v>
      </c>
      <c r="B113" s="5" t="str">
        <f>VLOOKUP(A113,Suministros!$A:$B,2,0)</f>
        <v>Transformador Monofásico Fase - Neutro de 10 kVA; 13,2 / 0,46-0,23 kV</v>
      </c>
      <c r="C113" s="6" t="str">
        <f>""&amp;VLOOKUP(A113,Suministros!$A:$C,3,0)</f>
        <v>und</v>
      </c>
      <c r="D113" s="5" t="s">
        <v>656</v>
      </c>
      <c r="E113" s="5">
        <v>1</v>
      </c>
      <c r="CB113" s="2"/>
      <c r="CC113" s="2"/>
      <c r="CD113" s="2"/>
      <c r="CE113" s="2"/>
      <c r="CF113" s="2"/>
      <c r="CG113" s="2"/>
      <c r="CH113" s="2"/>
      <c r="DM113" s="5"/>
      <c r="DN113" s="5"/>
      <c r="DO113" s="5"/>
      <c r="DP113" s="5"/>
      <c r="DQ113" s="5"/>
      <c r="DR113" s="5"/>
      <c r="DS113" s="5"/>
    </row>
    <row r="114" spans="1:123" x14ac:dyDescent="0.2">
      <c r="A114" s="42">
        <v>19003</v>
      </c>
      <c r="B114" s="5" t="str">
        <f>VLOOKUP(A114,Suministros!$A:$B,2,0)</f>
        <v>Transformador Monofásico Fase - Neutro de 15 kVA; 13,2 / 0,46-0,23 kV</v>
      </c>
      <c r="C114" s="6" t="str">
        <f>""&amp;VLOOKUP(A114,Suministros!$A:$C,3,0)</f>
        <v>und</v>
      </c>
      <c r="D114" s="5" t="s">
        <v>657</v>
      </c>
      <c r="E114" s="5">
        <v>1</v>
      </c>
      <c r="CB114" s="2"/>
      <c r="CC114" s="2"/>
      <c r="CD114" s="2"/>
      <c r="CE114" s="2"/>
      <c r="CF114" s="2"/>
      <c r="CG114" s="2"/>
      <c r="CH114" s="2"/>
      <c r="DM114" s="5"/>
      <c r="DN114" s="5"/>
      <c r="DO114" s="5"/>
      <c r="DP114" s="5"/>
      <c r="DQ114" s="5"/>
      <c r="DR114" s="5"/>
      <c r="DS114" s="5"/>
    </row>
    <row r="115" spans="1:123" x14ac:dyDescent="0.2">
      <c r="A115" s="42">
        <v>19004</v>
      </c>
      <c r="B115" s="5" t="str">
        <f>VLOOKUP(A115,Suministros!$A:$B,2,0)</f>
        <v>Transformador Monofásico Fase - Neutro de 25 kVA; 13,2 / 0,46-0,23 kV</v>
      </c>
      <c r="C115" s="6" t="str">
        <f>""&amp;VLOOKUP(A115,Suministros!$A:$C,3,0)</f>
        <v>und</v>
      </c>
      <c r="D115" s="5" t="s">
        <v>658</v>
      </c>
      <c r="E115" s="5">
        <v>1</v>
      </c>
      <c r="CB115" s="2"/>
      <c r="CC115" s="2"/>
      <c r="CD115" s="2"/>
      <c r="CE115" s="2"/>
      <c r="CF115" s="2"/>
      <c r="CG115" s="2"/>
      <c r="CH115" s="2"/>
      <c r="DM115" s="5"/>
      <c r="DN115" s="5"/>
      <c r="DO115" s="5"/>
      <c r="DP115" s="5"/>
      <c r="DQ115" s="5"/>
      <c r="DR115" s="5"/>
      <c r="DS115" s="5"/>
    </row>
    <row r="116" spans="1:123" x14ac:dyDescent="0.2">
      <c r="A116" s="42">
        <v>19005</v>
      </c>
      <c r="B116" s="5" t="str">
        <f>VLOOKUP(A116,Suministros!$A:$B,2,0)</f>
        <v>Transformador Monofásico Fase - Fase de 5 kVA; 22,9 / 0,46-0,23 kV</v>
      </c>
      <c r="C116" s="6" t="str">
        <f>""&amp;VLOOKUP(A116,Suministros!$A:$C,3,0)</f>
        <v>und</v>
      </c>
      <c r="D116" s="5" t="s">
        <v>659</v>
      </c>
      <c r="E116" s="5">
        <v>1</v>
      </c>
      <c r="CB116" s="2"/>
      <c r="CC116" s="2"/>
      <c r="CD116" s="2"/>
      <c r="CE116" s="2"/>
      <c r="CF116" s="2"/>
      <c r="CG116" s="2"/>
      <c r="CH116" s="2"/>
      <c r="DM116" s="5"/>
      <c r="DN116" s="5"/>
      <c r="DO116" s="5"/>
      <c r="DP116" s="5"/>
      <c r="DQ116" s="5"/>
      <c r="DR116" s="5"/>
      <c r="DS116" s="5"/>
    </row>
    <row r="117" spans="1:123" x14ac:dyDescent="0.2">
      <c r="A117" s="42">
        <v>19006</v>
      </c>
      <c r="B117" s="5" t="str">
        <f>VLOOKUP(A117,Suministros!$A:$B,2,0)</f>
        <v>Transformador Monofásico Fase - Fase de 10 kVA; 22,9 / 0,46-0,23 kV</v>
      </c>
      <c r="C117" s="6" t="str">
        <f>""&amp;VLOOKUP(A117,Suministros!$A:$C,3,0)</f>
        <v>und</v>
      </c>
      <c r="D117" s="5" t="s">
        <v>660</v>
      </c>
      <c r="E117" s="5">
        <v>1</v>
      </c>
      <c r="CB117" s="2"/>
      <c r="CC117" s="2"/>
      <c r="CD117" s="2"/>
      <c r="CE117" s="2"/>
      <c r="CF117" s="2"/>
      <c r="CG117" s="2"/>
      <c r="CH117" s="2"/>
      <c r="DM117" s="5"/>
      <c r="DN117" s="5"/>
      <c r="DO117" s="5"/>
      <c r="DP117" s="5"/>
      <c r="DQ117" s="5"/>
      <c r="DR117" s="5"/>
      <c r="DS117" s="5"/>
    </row>
    <row r="118" spans="1:123" x14ac:dyDescent="0.2">
      <c r="A118" s="42">
        <v>19007</v>
      </c>
      <c r="B118" s="5" t="str">
        <f>VLOOKUP(A118,Suministros!$A:$B,2,0)</f>
        <v>Transformador Monofásico Fase - Fase de 15 kVA; 22,9 / 0,46-0,23 kV</v>
      </c>
      <c r="C118" s="6" t="str">
        <f>""&amp;VLOOKUP(A118,Suministros!$A:$C,3,0)</f>
        <v>und</v>
      </c>
      <c r="D118" s="5" t="s">
        <v>661</v>
      </c>
      <c r="E118" s="5">
        <v>1</v>
      </c>
      <c r="CB118" s="2"/>
      <c r="CC118" s="2"/>
      <c r="CD118" s="2"/>
      <c r="CE118" s="2"/>
      <c r="CF118" s="2"/>
      <c r="CG118" s="2"/>
      <c r="CH118" s="2"/>
      <c r="DM118" s="5"/>
      <c r="DN118" s="5"/>
      <c r="DO118" s="5"/>
      <c r="DP118" s="5"/>
      <c r="DQ118" s="5"/>
      <c r="DR118" s="5"/>
      <c r="DS118" s="5"/>
    </row>
    <row r="119" spans="1:123" x14ac:dyDescent="0.2">
      <c r="A119" s="42">
        <v>19008</v>
      </c>
      <c r="B119" s="5" t="str">
        <f>VLOOKUP(A119,Suministros!$A:$B,2,0)</f>
        <v>Transformador Monofásico Fase - Fase de 25 kVA; 22,9 / 0,46-0,23 kV</v>
      </c>
      <c r="C119" s="6" t="str">
        <f>""&amp;VLOOKUP(A119,Suministros!$A:$C,3,0)</f>
        <v>und</v>
      </c>
      <c r="D119" s="5" t="s">
        <v>662</v>
      </c>
      <c r="E119" s="5">
        <v>1</v>
      </c>
      <c r="CB119" s="2"/>
      <c r="CC119" s="2"/>
      <c r="CD119" s="2"/>
      <c r="CE119" s="2"/>
      <c r="CF119" s="2"/>
      <c r="CG119" s="2"/>
      <c r="CH119" s="2"/>
      <c r="DM119" s="5"/>
      <c r="DN119" s="5"/>
      <c r="DO119" s="5"/>
      <c r="DP119" s="5"/>
      <c r="DQ119" s="5"/>
      <c r="DR119" s="5"/>
      <c r="DS119" s="5"/>
    </row>
    <row r="120" spans="1:123" x14ac:dyDescent="0.2">
      <c r="A120" s="42">
        <v>19009</v>
      </c>
      <c r="B120" s="5" t="str">
        <f>VLOOKUP(A120,Suministros!$A:$B,2,0)</f>
        <v>Transformador Monofásico Fase - Neutro de 5 kVA; 7,62 / 0,46-0,23 kV</v>
      </c>
      <c r="C120" s="6" t="str">
        <f>""&amp;VLOOKUP(A120,Suministros!$A:$C,3,0)</f>
        <v>und</v>
      </c>
      <c r="D120" s="5" t="s">
        <v>663</v>
      </c>
      <c r="E120" s="5">
        <v>1</v>
      </c>
      <c r="CB120" s="2"/>
      <c r="CC120" s="2"/>
      <c r="CD120" s="2"/>
      <c r="CE120" s="2"/>
      <c r="CF120" s="2"/>
      <c r="CG120" s="2"/>
      <c r="CH120" s="2"/>
      <c r="DM120" s="5"/>
      <c r="DN120" s="5"/>
      <c r="DO120" s="5"/>
      <c r="DP120" s="5"/>
      <c r="DQ120" s="5"/>
      <c r="DR120" s="5"/>
      <c r="DS120" s="5"/>
    </row>
    <row r="121" spans="1:123" x14ac:dyDescent="0.2">
      <c r="A121" s="42">
        <v>19010</v>
      </c>
      <c r="B121" s="5" t="str">
        <f>VLOOKUP(A121,Suministros!$A:$B,2,0)</f>
        <v>Transformador Monofásico Fase - Neutro de 10 kVA; 7,62 / 0,46-0,23 kV</v>
      </c>
      <c r="C121" s="6" t="str">
        <f>""&amp;VLOOKUP(A121,Suministros!$A:$C,3,0)</f>
        <v>und</v>
      </c>
      <c r="D121" s="5" t="s">
        <v>664</v>
      </c>
      <c r="E121" s="5">
        <v>1</v>
      </c>
      <c r="CB121" s="2"/>
      <c r="CC121" s="2"/>
      <c r="CD121" s="2"/>
      <c r="CE121" s="2"/>
      <c r="CF121" s="2"/>
      <c r="CG121" s="2"/>
      <c r="CH121" s="2"/>
      <c r="DM121" s="5"/>
      <c r="DN121" s="5"/>
      <c r="DO121" s="5"/>
      <c r="DP121" s="5"/>
      <c r="DQ121" s="5"/>
      <c r="DR121" s="5"/>
      <c r="DS121" s="5"/>
    </row>
    <row r="122" spans="1:123" x14ac:dyDescent="0.2">
      <c r="A122" s="42">
        <v>19011</v>
      </c>
      <c r="B122" s="5" t="str">
        <f>VLOOKUP(A122,Suministros!$A:$B,2,0)</f>
        <v>Transformador Monofásico Fase - Neutro de 15 kVA; 7,62 / 0,46-0,23 kV</v>
      </c>
      <c r="C122" s="6" t="str">
        <f>""&amp;VLOOKUP(A122,Suministros!$A:$C,3,0)</f>
        <v>und</v>
      </c>
      <c r="D122" s="5" t="s">
        <v>665</v>
      </c>
      <c r="E122" s="5">
        <v>1</v>
      </c>
      <c r="CB122" s="2"/>
      <c r="CC122" s="2"/>
      <c r="CD122" s="2"/>
      <c r="CE122" s="2"/>
      <c r="CF122" s="2"/>
      <c r="CG122" s="2"/>
      <c r="CH122" s="2"/>
      <c r="DM122" s="5"/>
      <c r="DN122" s="5"/>
      <c r="DO122" s="5"/>
      <c r="DP122" s="5"/>
      <c r="DQ122" s="5"/>
      <c r="DR122" s="5"/>
      <c r="DS122" s="5"/>
    </row>
    <row r="123" spans="1:123" x14ac:dyDescent="0.2">
      <c r="A123" s="42">
        <v>19012</v>
      </c>
      <c r="B123" s="5" t="str">
        <f>VLOOKUP(A123,Suministros!$A:$B,2,0)</f>
        <v>Transformador Monofásico Fase - Neutro de 25 kVA; 7,62 / 0,46-0,23 kV</v>
      </c>
      <c r="C123" s="6" t="str">
        <f>""&amp;VLOOKUP(A123,Suministros!$A:$C,3,0)</f>
        <v>und</v>
      </c>
      <c r="D123" s="5" t="s">
        <v>666</v>
      </c>
      <c r="E123" s="5">
        <v>1</v>
      </c>
      <c r="CB123" s="2"/>
      <c r="CC123" s="2"/>
      <c r="CD123" s="2"/>
      <c r="CE123" s="2"/>
      <c r="CF123" s="2"/>
      <c r="CG123" s="2"/>
      <c r="CH123" s="2"/>
      <c r="DM123" s="5"/>
      <c r="DN123" s="5"/>
      <c r="DO123" s="5"/>
      <c r="DP123" s="5"/>
      <c r="DQ123" s="5"/>
      <c r="DR123" s="5"/>
      <c r="DS123" s="5"/>
    </row>
    <row r="124" spans="1:123" x14ac:dyDescent="0.2">
      <c r="A124" s="42">
        <v>19013</v>
      </c>
      <c r="B124" s="5" t="str">
        <f>VLOOKUP(A124,Suministros!$A:$B,2,0)</f>
        <v>Transformador Monofásico Fase - Fase de 5 kVA; 13,2 / 0,46-0,23 kV</v>
      </c>
      <c r="C124" s="6" t="str">
        <f>""&amp;VLOOKUP(A124,Suministros!$A:$C,3,0)</f>
        <v>und</v>
      </c>
      <c r="D124" s="5" t="s">
        <v>667</v>
      </c>
      <c r="E124" s="5">
        <v>1</v>
      </c>
      <c r="CB124" s="2"/>
      <c r="CC124" s="2"/>
      <c r="CD124" s="2"/>
      <c r="CE124" s="2"/>
      <c r="CF124" s="2"/>
      <c r="CG124" s="2"/>
      <c r="CH124" s="2"/>
      <c r="DM124" s="5"/>
      <c r="DN124" s="5"/>
      <c r="DO124" s="5"/>
      <c r="DP124" s="5"/>
      <c r="DQ124" s="5"/>
      <c r="DR124" s="5"/>
      <c r="DS124" s="5"/>
    </row>
    <row r="125" spans="1:123" x14ac:dyDescent="0.2">
      <c r="A125" s="42">
        <v>19014</v>
      </c>
      <c r="B125" s="5" t="str">
        <f>VLOOKUP(A125,Suministros!$A:$B,2,0)</f>
        <v>Transformador Monofásico Fase - Fase de 10 kVA; 13,2 / 0,46-0,23 kV</v>
      </c>
      <c r="C125" s="6" t="str">
        <f>""&amp;VLOOKUP(A125,Suministros!$A:$C,3,0)</f>
        <v>und</v>
      </c>
      <c r="D125" s="5" t="s">
        <v>668</v>
      </c>
      <c r="E125" s="5">
        <v>1</v>
      </c>
      <c r="CB125" s="2"/>
      <c r="CC125" s="2"/>
      <c r="CD125" s="2"/>
      <c r="CE125" s="2"/>
      <c r="CF125" s="2"/>
      <c r="CG125" s="2"/>
      <c r="CH125" s="2"/>
      <c r="DM125" s="5"/>
      <c r="DN125" s="5"/>
      <c r="DO125" s="5"/>
      <c r="DP125" s="5"/>
      <c r="DQ125" s="5"/>
      <c r="DR125" s="5"/>
      <c r="DS125" s="5"/>
    </row>
    <row r="126" spans="1:123" x14ac:dyDescent="0.2">
      <c r="A126" s="42">
        <v>19015</v>
      </c>
      <c r="B126" s="5" t="str">
        <f>VLOOKUP(A126,Suministros!$A:$B,2,0)</f>
        <v>Transformador Monofásico Fase - Fase de 15 kVA; 13,2 / 0,46-0,23 kV</v>
      </c>
      <c r="C126" s="6" t="str">
        <f>""&amp;VLOOKUP(A126,Suministros!$A:$C,3,0)</f>
        <v>und</v>
      </c>
      <c r="D126" s="5" t="s">
        <v>669</v>
      </c>
      <c r="E126" s="5">
        <v>1</v>
      </c>
      <c r="CB126" s="2"/>
      <c r="CC126" s="2"/>
      <c r="CD126" s="2"/>
      <c r="CE126" s="2"/>
      <c r="CF126" s="2"/>
      <c r="CG126" s="2"/>
      <c r="CH126" s="2"/>
      <c r="DM126" s="5"/>
      <c r="DN126" s="5"/>
      <c r="DO126" s="5"/>
      <c r="DP126" s="5"/>
      <c r="DQ126" s="5"/>
      <c r="DR126" s="5"/>
      <c r="DS126" s="5"/>
    </row>
    <row r="127" spans="1:123" x14ac:dyDescent="0.2">
      <c r="A127" s="42">
        <v>19016</v>
      </c>
      <c r="B127" s="5" t="str">
        <f>VLOOKUP(A127,Suministros!$A:$B,2,0)</f>
        <v>Transformador Monofásico Fase - Fase de 25 kVA; 13,2 / 0,46-0,23 kV</v>
      </c>
      <c r="C127" s="6" t="str">
        <f>""&amp;VLOOKUP(A127,Suministros!$A:$C,3,0)</f>
        <v>und</v>
      </c>
      <c r="D127" s="5" t="s">
        <v>670</v>
      </c>
      <c r="E127" s="5">
        <v>1</v>
      </c>
      <c r="CB127" s="2"/>
      <c r="CC127" s="2"/>
      <c r="CD127" s="2"/>
      <c r="CE127" s="2"/>
      <c r="CF127" s="2"/>
      <c r="CG127" s="2"/>
      <c r="CH127" s="2"/>
      <c r="DM127" s="5"/>
      <c r="DN127" s="5"/>
      <c r="DO127" s="5"/>
      <c r="DP127" s="5"/>
      <c r="DQ127" s="5"/>
      <c r="DR127" s="5"/>
      <c r="DS127" s="5"/>
    </row>
    <row r="128" spans="1:123" x14ac:dyDescent="0.2">
      <c r="A128" s="42">
        <v>19017</v>
      </c>
      <c r="B128" s="5" t="str">
        <f>VLOOKUP(A128,Suministros!$A:$B,2,0)</f>
        <v>Transformador Monofásico Fase - Fase de 5 kVA; 10 / 0,46-0,23 kV</v>
      </c>
      <c r="C128" s="6" t="str">
        <f>""&amp;VLOOKUP(A128,Suministros!$A:$C,3,0)</f>
        <v>und</v>
      </c>
      <c r="D128" s="5" t="s">
        <v>671</v>
      </c>
      <c r="E128" s="5">
        <v>1</v>
      </c>
      <c r="CB128" s="2"/>
      <c r="CC128" s="2"/>
      <c r="CD128" s="2"/>
      <c r="CE128" s="2"/>
      <c r="CF128" s="2"/>
      <c r="CG128" s="2"/>
      <c r="CH128" s="2"/>
      <c r="DM128" s="5"/>
      <c r="DN128" s="5"/>
      <c r="DO128" s="5"/>
      <c r="DP128" s="5"/>
      <c r="DQ128" s="5"/>
      <c r="DR128" s="5"/>
      <c r="DS128" s="5"/>
    </row>
    <row r="129" spans="1:123" x14ac:dyDescent="0.2">
      <c r="A129" s="42">
        <v>19018</v>
      </c>
      <c r="B129" s="5" t="str">
        <f>VLOOKUP(A129,Suministros!$A:$B,2,0)</f>
        <v>Transformador Monofásico Fase - Fase de 10 kVA; 10 / 0,46-0,23 kV</v>
      </c>
      <c r="C129" s="6" t="str">
        <f>""&amp;VLOOKUP(A129,Suministros!$A:$C,3,0)</f>
        <v>und</v>
      </c>
      <c r="D129" s="5" t="s">
        <v>672</v>
      </c>
      <c r="E129" s="5">
        <v>1</v>
      </c>
      <c r="CB129" s="2"/>
      <c r="CC129" s="2"/>
      <c r="CD129" s="2"/>
      <c r="CE129" s="2"/>
      <c r="CF129" s="2"/>
      <c r="CG129" s="2"/>
      <c r="CH129" s="2"/>
      <c r="DM129" s="5"/>
      <c r="DN129" s="5"/>
      <c r="DO129" s="5"/>
      <c r="DP129" s="5"/>
      <c r="DQ129" s="5"/>
      <c r="DR129" s="5"/>
      <c r="DS129" s="5"/>
    </row>
    <row r="130" spans="1:123" x14ac:dyDescent="0.2">
      <c r="A130" s="42">
        <v>19019</v>
      </c>
      <c r="B130" s="5" t="str">
        <f>VLOOKUP(A130,Suministros!$A:$B,2,0)</f>
        <v>Transformador Monofásico Fase - Fase de 15 kVA; 10 / 0,46-0,23 kV</v>
      </c>
      <c r="C130" s="6" t="str">
        <f>""&amp;VLOOKUP(A130,Suministros!$A:$C,3,0)</f>
        <v>und</v>
      </c>
      <c r="D130" s="5" t="s">
        <v>673</v>
      </c>
      <c r="E130" s="5">
        <v>1</v>
      </c>
      <c r="CB130" s="2"/>
      <c r="CC130" s="2"/>
      <c r="CD130" s="2"/>
      <c r="CE130" s="2"/>
      <c r="CF130" s="2"/>
      <c r="CG130" s="2"/>
      <c r="CH130" s="2"/>
      <c r="DM130" s="5"/>
      <c r="DN130" s="5"/>
      <c r="DO130" s="5"/>
      <c r="DP130" s="5"/>
      <c r="DQ130" s="5"/>
      <c r="DR130" s="5"/>
      <c r="DS130" s="5"/>
    </row>
    <row r="131" spans="1:123" x14ac:dyDescent="0.2">
      <c r="A131" s="42">
        <v>19020</v>
      </c>
      <c r="B131" s="5" t="str">
        <f>VLOOKUP(A131,Suministros!$A:$B,2,0)</f>
        <v>Transformador Monofásico Fase - Fase de 25 kVA; 10 / 0,46-0,23 kV</v>
      </c>
      <c r="C131" s="6" t="str">
        <f>""&amp;VLOOKUP(A131,Suministros!$A:$C,3,0)</f>
        <v>und</v>
      </c>
      <c r="D131" s="5" t="s">
        <v>674</v>
      </c>
      <c r="E131" s="5">
        <v>1</v>
      </c>
      <c r="CB131" s="2"/>
      <c r="CC131" s="2"/>
      <c r="CD131" s="2"/>
      <c r="CE131" s="2"/>
      <c r="CF131" s="2"/>
      <c r="CG131" s="2"/>
      <c r="CH131" s="2"/>
      <c r="DM131" s="5"/>
      <c r="DN131" s="5"/>
      <c r="DO131" s="5"/>
      <c r="DP131" s="5"/>
      <c r="DQ131" s="5"/>
      <c r="DR131" s="5"/>
      <c r="DS131" s="5"/>
    </row>
    <row r="132" spans="1:123" x14ac:dyDescent="0.2">
      <c r="A132" s="42">
        <v>19021</v>
      </c>
      <c r="B132" s="5" t="str">
        <f>VLOOKUP(A132,Suministros!$A:$B,2,0)</f>
        <v>Transformador Monofásico Fase - Fase de 5 kVA; 10-22,9 / 0,46-0,23 kV</v>
      </c>
      <c r="C132" s="6" t="str">
        <f>""&amp;VLOOKUP(A132,Suministros!$A:$C,3,0)</f>
        <v>und</v>
      </c>
      <c r="D132" s="5" t="s">
        <v>675</v>
      </c>
      <c r="E132" s="5">
        <v>1</v>
      </c>
      <c r="CB132" s="2"/>
      <c r="CC132" s="2"/>
      <c r="CD132" s="2"/>
      <c r="CE132" s="2"/>
      <c r="CF132" s="2"/>
      <c r="CG132" s="2"/>
      <c r="CH132" s="2"/>
      <c r="DM132" s="5"/>
      <c r="DN132" s="5"/>
      <c r="DO132" s="5"/>
      <c r="DP132" s="5"/>
      <c r="DQ132" s="5"/>
      <c r="DR132" s="5"/>
      <c r="DS132" s="5"/>
    </row>
    <row r="133" spans="1:123" x14ac:dyDescent="0.2">
      <c r="A133" s="42">
        <v>19022</v>
      </c>
      <c r="B133" s="5" t="str">
        <f>VLOOKUP(A133,Suministros!$A:$B,2,0)</f>
        <v>Transformador Monofásico Fase - Fase de 10 kVA; 10-22,9 / 0,46-0,23 kV</v>
      </c>
      <c r="C133" s="6" t="str">
        <f>""&amp;VLOOKUP(A133,Suministros!$A:$C,3,0)</f>
        <v>und</v>
      </c>
      <c r="D133" s="5" t="s">
        <v>676</v>
      </c>
      <c r="E133" s="5">
        <v>1</v>
      </c>
      <c r="CB133" s="2"/>
      <c r="CC133" s="2"/>
      <c r="CD133" s="2"/>
      <c r="CE133" s="2"/>
      <c r="CF133" s="2"/>
      <c r="CG133" s="2"/>
      <c r="CH133" s="2"/>
      <c r="DM133" s="5"/>
      <c r="DN133" s="5"/>
      <c r="DO133" s="5"/>
      <c r="DP133" s="5"/>
      <c r="DQ133" s="5"/>
      <c r="DR133" s="5"/>
      <c r="DS133" s="5"/>
    </row>
    <row r="134" spans="1:123" x14ac:dyDescent="0.2">
      <c r="A134" s="42">
        <v>19023</v>
      </c>
      <c r="B134" s="5" t="str">
        <f>VLOOKUP(A134,Suministros!$A:$B,2,0)</f>
        <v>Transformador Monofásico Fase - Fase de 15 kVA; 10-22,9 / 0,46-0,23 kV</v>
      </c>
      <c r="C134" s="6" t="str">
        <f>""&amp;VLOOKUP(A134,Suministros!$A:$C,3,0)</f>
        <v>und</v>
      </c>
      <c r="D134" s="5" t="s">
        <v>677</v>
      </c>
      <c r="E134" s="5">
        <v>1</v>
      </c>
      <c r="CB134" s="2"/>
      <c r="CC134" s="2"/>
      <c r="CD134" s="2"/>
      <c r="CE134" s="2"/>
      <c r="CF134" s="2"/>
      <c r="CG134" s="2"/>
      <c r="CH134" s="2"/>
      <c r="DM134" s="5"/>
      <c r="DN134" s="5"/>
      <c r="DO134" s="5"/>
      <c r="DP134" s="5"/>
      <c r="DQ134" s="5"/>
      <c r="DR134" s="5"/>
      <c r="DS134" s="5"/>
    </row>
    <row r="135" spans="1:123" x14ac:dyDescent="0.2">
      <c r="A135" s="42">
        <v>19024</v>
      </c>
      <c r="B135" s="5" t="str">
        <f>VLOOKUP(A135,Suministros!$A:$B,2,0)</f>
        <v>Transformador Monofásico Fase - Fase de 25 kVA; 10-22,9 / 0,46-0,23 kV</v>
      </c>
      <c r="C135" s="6" t="str">
        <f>""&amp;VLOOKUP(A135,Suministros!$A:$C,3,0)</f>
        <v>und</v>
      </c>
      <c r="D135" s="5" t="s">
        <v>678</v>
      </c>
      <c r="E135" s="5">
        <v>1</v>
      </c>
      <c r="CB135" s="2"/>
      <c r="CC135" s="2"/>
      <c r="CD135" s="2"/>
      <c r="CE135" s="2"/>
      <c r="CF135" s="2"/>
      <c r="CG135" s="2"/>
      <c r="CH135" s="2"/>
      <c r="DM135" s="5"/>
      <c r="DN135" s="5"/>
      <c r="DO135" s="5"/>
      <c r="DP135" s="5"/>
      <c r="DQ135" s="5"/>
      <c r="DR135" s="5"/>
      <c r="DS135" s="5"/>
    </row>
    <row r="136" spans="1:123" x14ac:dyDescent="0.2">
      <c r="A136" s="42">
        <v>19025</v>
      </c>
      <c r="B136" s="5" t="str">
        <f>VLOOKUP(A136,Suministros!$A:$B,2,0)</f>
        <v>Transformador Monofásico Fase - Fase de 5 kVA; 13,8 / 0,46-0,23 kV</v>
      </c>
      <c r="C136" s="6" t="str">
        <f>""&amp;VLOOKUP(A136,Suministros!$A:$C,3,0)</f>
        <v>und</v>
      </c>
      <c r="D136" s="5" t="s">
        <v>679</v>
      </c>
      <c r="E136" s="5">
        <v>1</v>
      </c>
      <c r="CB136" s="2"/>
      <c r="CC136" s="2"/>
      <c r="CD136" s="2"/>
      <c r="CE136" s="2"/>
      <c r="CF136" s="2"/>
      <c r="CG136" s="2"/>
      <c r="CH136" s="2"/>
      <c r="DM136" s="5"/>
      <c r="DN136" s="5"/>
      <c r="DO136" s="5"/>
      <c r="DP136" s="5"/>
      <c r="DQ136" s="5"/>
      <c r="DR136" s="5"/>
      <c r="DS136" s="5"/>
    </row>
    <row r="137" spans="1:123" x14ac:dyDescent="0.2">
      <c r="A137" s="42">
        <v>19026</v>
      </c>
      <c r="B137" s="5" t="str">
        <f>VLOOKUP(A137,Suministros!$A:$B,2,0)</f>
        <v>Transformador Monofásico Fase - Fase de 10 kVA; 13,8 / 0,46-0,23 kV</v>
      </c>
      <c r="C137" s="6" t="str">
        <f>""&amp;VLOOKUP(A137,Suministros!$A:$C,3,0)</f>
        <v>und</v>
      </c>
      <c r="D137" s="5" t="s">
        <v>680</v>
      </c>
      <c r="E137" s="5">
        <v>1</v>
      </c>
      <c r="CB137" s="2"/>
      <c r="CC137" s="2"/>
      <c r="CD137" s="2"/>
      <c r="CE137" s="2"/>
      <c r="CF137" s="2"/>
      <c r="CG137" s="2"/>
      <c r="CH137" s="2"/>
      <c r="DM137" s="5"/>
      <c r="DN137" s="5"/>
      <c r="DO137" s="5"/>
      <c r="DP137" s="5"/>
      <c r="DQ137" s="5"/>
      <c r="DR137" s="5"/>
      <c r="DS137" s="5"/>
    </row>
    <row r="138" spans="1:123" x14ac:dyDescent="0.2">
      <c r="A138" s="42">
        <v>19027</v>
      </c>
      <c r="B138" s="5" t="str">
        <f>VLOOKUP(A138,Suministros!$A:$B,2,0)</f>
        <v>Transformador Monofásico Fase - Fase de 15 kVA; 13,8 / 0,46-0,23 kV</v>
      </c>
      <c r="C138" s="6" t="str">
        <f>""&amp;VLOOKUP(A138,Suministros!$A:$C,3,0)</f>
        <v>und</v>
      </c>
      <c r="D138" s="5" t="s">
        <v>681</v>
      </c>
      <c r="E138" s="5">
        <v>1</v>
      </c>
      <c r="CB138" s="2"/>
      <c r="CC138" s="2"/>
      <c r="CD138" s="2"/>
      <c r="CE138" s="2"/>
      <c r="CF138" s="2"/>
      <c r="CG138" s="2"/>
      <c r="CH138" s="2"/>
      <c r="DM138" s="5"/>
      <c r="DN138" s="5"/>
      <c r="DO138" s="5"/>
      <c r="DP138" s="5"/>
      <c r="DQ138" s="5"/>
      <c r="DR138" s="5"/>
      <c r="DS138" s="5"/>
    </row>
    <row r="139" spans="1:123" x14ac:dyDescent="0.2">
      <c r="A139" s="42">
        <v>19028</v>
      </c>
      <c r="B139" s="5" t="str">
        <f>VLOOKUP(A139,Suministros!$A:$B,2,0)</f>
        <v>Transformador Monofásico Fase - Fase de 25 kVA; 13,8 / 0,46-0,23 kV</v>
      </c>
      <c r="C139" s="6" t="str">
        <f>""&amp;VLOOKUP(A139,Suministros!$A:$C,3,0)</f>
        <v>und</v>
      </c>
      <c r="D139" s="5" t="s">
        <v>682</v>
      </c>
      <c r="E139" s="5">
        <v>1</v>
      </c>
      <c r="CB139" s="2"/>
      <c r="CC139" s="2"/>
      <c r="CD139" s="2"/>
      <c r="CE139" s="2"/>
      <c r="CF139" s="2"/>
      <c r="CG139" s="2"/>
      <c r="CH139" s="2"/>
      <c r="DM139" s="5"/>
      <c r="DN139" s="5"/>
      <c r="DO139" s="5"/>
      <c r="DP139" s="5"/>
      <c r="DQ139" s="5"/>
      <c r="DR139" s="5"/>
      <c r="DS139" s="5"/>
    </row>
    <row r="140" spans="1:123" x14ac:dyDescent="0.2">
      <c r="A140" s="42">
        <v>19029</v>
      </c>
      <c r="B140" s="5" t="str">
        <f>VLOOKUP(A140,Suministros!$A:$B,2,0)</f>
        <v xml:space="preserve">Transformador Monofásico de 5 kVA; 13,2 (Fase-Neutro) - 22,9 (Fase-Fase) / 0,46-0,23 kV </v>
      </c>
      <c r="C140" s="6" t="str">
        <f>""&amp;VLOOKUP(A140,Suministros!$A:$C,3,0)</f>
        <v>und</v>
      </c>
      <c r="D140" s="5" t="s">
        <v>2329</v>
      </c>
      <c r="E140" s="5">
        <v>1</v>
      </c>
      <c r="CB140" s="2"/>
      <c r="CC140" s="2"/>
      <c r="CD140" s="2"/>
      <c r="CE140" s="2"/>
      <c r="CF140" s="2"/>
      <c r="CG140" s="2"/>
      <c r="CH140" s="2"/>
      <c r="DM140" s="5"/>
      <c r="DN140" s="5"/>
      <c r="DO140" s="5"/>
      <c r="DP140" s="5"/>
      <c r="DQ140" s="5"/>
      <c r="DR140" s="5"/>
      <c r="DS140" s="5"/>
    </row>
    <row r="141" spans="1:123" x14ac:dyDescent="0.2">
      <c r="A141" s="42">
        <v>19030</v>
      </c>
      <c r="B141" s="5" t="str">
        <f>VLOOKUP(A141,Suministros!$A:$B,2,0)</f>
        <v xml:space="preserve">Transformador Monofásico de 10 kVA; 13,2 (Fase-Neutro) - 22,9 (Fase-Fase) / 0,46-0,23 kV </v>
      </c>
      <c r="C141" s="6" t="str">
        <f>""&amp;VLOOKUP(A141,Suministros!$A:$C,3,0)</f>
        <v>und</v>
      </c>
      <c r="D141" s="5" t="s">
        <v>2330</v>
      </c>
      <c r="E141" s="5">
        <v>1</v>
      </c>
      <c r="CB141" s="2"/>
      <c r="CC141" s="2"/>
      <c r="CD141" s="2"/>
      <c r="CE141" s="2"/>
      <c r="CF141" s="2"/>
      <c r="CG141" s="2"/>
      <c r="CH141" s="2"/>
      <c r="DM141" s="5"/>
      <c r="DN141" s="5"/>
      <c r="DO141" s="5"/>
      <c r="DP141" s="5"/>
      <c r="DQ141" s="5"/>
      <c r="DR141" s="5"/>
      <c r="DS141" s="5"/>
    </row>
    <row r="142" spans="1:123" x14ac:dyDescent="0.2">
      <c r="A142" s="42">
        <v>19031</v>
      </c>
      <c r="B142" s="5" t="str">
        <f>VLOOKUP(A142,Suministros!$A:$B,2,0)</f>
        <v xml:space="preserve">Transformador Monofásico de 15 kVA; 13,2 (Fase-Neutro) - 22,9 (Fase-Fase) / 0,46-0,23 kV </v>
      </c>
      <c r="C142" s="6" t="str">
        <f>""&amp;VLOOKUP(A142,Suministros!$A:$C,3,0)</f>
        <v>und</v>
      </c>
      <c r="D142" s="5" t="s">
        <v>2331</v>
      </c>
      <c r="E142" s="5">
        <v>1</v>
      </c>
      <c r="CB142" s="2"/>
      <c r="CC142" s="2"/>
      <c r="CD142" s="2"/>
      <c r="CE142" s="2"/>
      <c r="CF142" s="2"/>
      <c r="CG142" s="2"/>
      <c r="CH142" s="2"/>
      <c r="DM142" s="5"/>
      <c r="DN142" s="5"/>
      <c r="DO142" s="5"/>
      <c r="DP142" s="5"/>
      <c r="DQ142" s="5"/>
      <c r="DR142" s="5"/>
      <c r="DS142" s="5"/>
    </row>
    <row r="143" spans="1:123" x14ac:dyDescent="0.2">
      <c r="A143" s="42">
        <v>19032</v>
      </c>
      <c r="B143" s="5" t="str">
        <f>VLOOKUP(A143,Suministros!$A:$B,2,0)</f>
        <v xml:space="preserve">Transformador Monofásico de 25 kVA; 13,2 (Fase-Neutro) - 22,9 (Fase-Fase) / 0,46-0,23 kV </v>
      </c>
      <c r="C143" s="6" t="str">
        <f>""&amp;VLOOKUP(A143,Suministros!$A:$C,3,0)</f>
        <v>und</v>
      </c>
      <c r="D143" s="5" t="s">
        <v>2332</v>
      </c>
      <c r="E143" s="5">
        <v>1</v>
      </c>
      <c r="CB143" s="2"/>
      <c r="CC143" s="2"/>
      <c r="CD143" s="2"/>
      <c r="CE143" s="2"/>
      <c r="CF143" s="2"/>
      <c r="CG143" s="2"/>
      <c r="CH143" s="2"/>
      <c r="DM143" s="5"/>
      <c r="DN143" s="5"/>
      <c r="DO143" s="5"/>
      <c r="DP143" s="5"/>
      <c r="DQ143" s="5"/>
      <c r="DR143" s="5"/>
      <c r="DS143" s="5"/>
    </row>
    <row r="144" spans="1:123" x14ac:dyDescent="0.2">
      <c r="A144" s="42">
        <v>19033</v>
      </c>
      <c r="B144" s="5" t="str">
        <f>VLOOKUP(A144,Suministros!$A:$B,2,0)</f>
        <v>Transformador Trifásico, dyn5, de 40 kVA; 22,9 / 0,40-0,23 kV</v>
      </c>
      <c r="C144" s="6" t="str">
        <f>""&amp;VLOOKUP(A144,Suministros!$A:$C,3,0)</f>
        <v>und</v>
      </c>
      <c r="D144" s="5" t="s">
        <v>683</v>
      </c>
      <c r="E144" s="5">
        <v>1</v>
      </c>
      <c r="CB144" s="2"/>
      <c r="CC144" s="2"/>
      <c r="CD144" s="2"/>
      <c r="CE144" s="2"/>
      <c r="CF144" s="2"/>
      <c r="CG144" s="2"/>
      <c r="CH144" s="2"/>
      <c r="DM144" s="5"/>
      <c r="DN144" s="5"/>
      <c r="DO144" s="5"/>
      <c r="DP144" s="5"/>
      <c r="DQ144" s="5"/>
      <c r="DR144" s="5"/>
      <c r="DS144" s="5"/>
    </row>
    <row r="145" spans="1:123" x14ac:dyDescent="0.2">
      <c r="A145" s="42">
        <v>19034</v>
      </c>
      <c r="B145" s="5" t="str">
        <f>VLOOKUP(A145,Suministros!$A:$B,2,0)</f>
        <v>Transformador Trifásico, dyn5, de 50 kVA; 22,9 / 0,40-0,23 kV</v>
      </c>
      <c r="C145" s="6" t="str">
        <f>""&amp;VLOOKUP(A145,Suministros!$A:$C,3,0)</f>
        <v>und</v>
      </c>
      <c r="D145" s="5" t="s">
        <v>684</v>
      </c>
      <c r="E145" s="5">
        <v>1</v>
      </c>
      <c r="CB145" s="2"/>
      <c r="CC145" s="2"/>
      <c r="CD145" s="2"/>
      <c r="CE145" s="2"/>
      <c r="CF145" s="2"/>
      <c r="CG145" s="2"/>
      <c r="CH145" s="2"/>
      <c r="DM145" s="5"/>
      <c r="DN145" s="5"/>
      <c r="DO145" s="5"/>
      <c r="DP145" s="5"/>
      <c r="DQ145" s="5"/>
      <c r="DR145" s="5"/>
      <c r="DS145" s="5"/>
    </row>
    <row r="146" spans="1:123" x14ac:dyDescent="0.2">
      <c r="A146" s="42">
        <v>19035</v>
      </c>
      <c r="B146" s="5" t="str">
        <f>VLOOKUP(A146,Suministros!$A:$B,2,0)</f>
        <v>Transformador Trifásico, dyn5, de 75 kVA; 22,9 / 0,40-0,23 kV</v>
      </c>
      <c r="C146" s="6" t="str">
        <f>""&amp;VLOOKUP(A146,Suministros!$A:$C,3,0)</f>
        <v>und</v>
      </c>
      <c r="D146" s="5" t="s">
        <v>685</v>
      </c>
      <c r="E146" s="5">
        <v>1</v>
      </c>
      <c r="CB146" s="2"/>
      <c r="CC146" s="2"/>
      <c r="CD146" s="2"/>
      <c r="CE146" s="2"/>
      <c r="CF146" s="2"/>
      <c r="CG146" s="2"/>
      <c r="CH146" s="2"/>
      <c r="DM146" s="5"/>
      <c r="DN146" s="5"/>
      <c r="DO146" s="5"/>
      <c r="DP146" s="5"/>
      <c r="DQ146" s="5"/>
      <c r="DR146" s="5"/>
      <c r="DS146" s="5"/>
    </row>
    <row r="147" spans="1:123" x14ac:dyDescent="0.2">
      <c r="A147" s="42">
        <v>19036</v>
      </c>
      <c r="B147" s="5" t="str">
        <f>VLOOKUP(A147,Suministros!$A:$B,2,0)</f>
        <v>Transformador Trifásico, dyn5, de 100 kVA; 22,9 / 0,40-0,23 kV</v>
      </c>
      <c r="C147" s="6" t="str">
        <f>""&amp;VLOOKUP(A147,Suministros!$A:$C,3,0)</f>
        <v>und</v>
      </c>
      <c r="D147" s="5" t="s">
        <v>686</v>
      </c>
      <c r="E147" s="5">
        <v>1</v>
      </c>
      <c r="CB147" s="2"/>
      <c r="CC147" s="2"/>
      <c r="CD147" s="2"/>
      <c r="CE147" s="2"/>
      <c r="CF147" s="2"/>
      <c r="CG147" s="2"/>
      <c r="CH147" s="2"/>
      <c r="DM147" s="5"/>
      <c r="DN147" s="5"/>
      <c r="DO147" s="5"/>
      <c r="DP147" s="5"/>
      <c r="DQ147" s="5"/>
      <c r="DR147" s="5"/>
      <c r="DS147" s="5"/>
    </row>
    <row r="148" spans="1:123" x14ac:dyDescent="0.2">
      <c r="A148" s="42">
        <v>19037</v>
      </c>
      <c r="B148" s="5" t="str">
        <f>VLOOKUP(A148,Suministros!$A:$B,2,0)</f>
        <v>Transformador Trifásico, dyn5, de 160 kVA; 22,9 / 0,40-0,23 kV</v>
      </c>
      <c r="C148" s="6" t="str">
        <f>""&amp;VLOOKUP(A148,Suministros!$A:$C,3,0)</f>
        <v>und</v>
      </c>
      <c r="D148" s="5" t="s">
        <v>687</v>
      </c>
      <c r="E148" s="5">
        <v>1</v>
      </c>
      <c r="CB148" s="2"/>
      <c r="CC148" s="2"/>
      <c r="CD148" s="2"/>
      <c r="CE148" s="2"/>
      <c r="CF148" s="2"/>
      <c r="CG148" s="2"/>
      <c r="CH148" s="2"/>
      <c r="DM148" s="5"/>
      <c r="DN148" s="5"/>
      <c r="DO148" s="5"/>
      <c r="DP148" s="5"/>
      <c r="DQ148" s="5"/>
      <c r="DR148" s="5"/>
      <c r="DS148" s="5"/>
    </row>
    <row r="149" spans="1:123" x14ac:dyDescent="0.2">
      <c r="A149" s="42">
        <v>19038</v>
      </c>
      <c r="B149" s="5" t="str">
        <f>VLOOKUP(A149,Suministros!$A:$B,2,0)</f>
        <v>Transformador Trifásico, dyn5, de 40 kVA; 10 / 0,40-0,23 kV</v>
      </c>
      <c r="C149" s="6" t="str">
        <f>""&amp;VLOOKUP(A149,Suministros!$A:$C,3,0)</f>
        <v>und</v>
      </c>
      <c r="D149" s="5" t="s">
        <v>688</v>
      </c>
      <c r="E149" s="5">
        <v>1</v>
      </c>
      <c r="CB149" s="2"/>
      <c r="CC149" s="2"/>
      <c r="CD149" s="2"/>
      <c r="CE149" s="2"/>
      <c r="CF149" s="2"/>
      <c r="CG149" s="2"/>
      <c r="CH149" s="2"/>
      <c r="DM149" s="5"/>
      <c r="DN149" s="5"/>
      <c r="DO149" s="5"/>
      <c r="DP149" s="5"/>
      <c r="DQ149" s="5"/>
      <c r="DR149" s="5"/>
      <c r="DS149" s="5"/>
    </row>
    <row r="150" spans="1:123" x14ac:dyDescent="0.2">
      <c r="A150" s="42">
        <v>19039</v>
      </c>
      <c r="B150" s="5" t="str">
        <f>VLOOKUP(A150,Suministros!$A:$B,2,0)</f>
        <v>Transformador Trifásico, dyn5, de 50 kVA; 10 / 0,40-0,23 kV</v>
      </c>
      <c r="C150" s="6" t="str">
        <f>""&amp;VLOOKUP(A150,Suministros!$A:$C,3,0)</f>
        <v>und</v>
      </c>
      <c r="D150" s="5" t="s">
        <v>689</v>
      </c>
      <c r="E150" s="5">
        <v>1</v>
      </c>
      <c r="CB150" s="2"/>
      <c r="CC150" s="2"/>
      <c r="CD150" s="2"/>
      <c r="CE150" s="2"/>
      <c r="CF150" s="2"/>
      <c r="CG150" s="2"/>
      <c r="CH150" s="2"/>
      <c r="DM150" s="5"/>
      <c r="DN150" s="5"/>
      <c r="DO150" s="5"/>
      <c r="DP150" s="5"/>
      <c r="DQ150" s="5"/>
      <c r="DR150" s="5"/>
      <c r="DS150" s="5"/>
    </row>
    <row r="151" spans="1:123" x14ac:dyDescent="0.2">
      <c r="A151" s="42">
        <v>19040</v>
      </c>
      <c r="B151" s="5" t="str">
        <f>VLOOKUP(A151,Suministros!$A:$B,2,0)</f>
        <v>Transformador Trifásico, dyn5, de 75 kVA; 10 / 0,40-0,23 kV</v>
      </c>
      <c r="C151" s="6" t="str">
        <f>""&amp;VLOOKUP(A151,Suministros!$A:$C,3,0)</f>
        <v>und</v>
      </c>
      <c r="D151" s="5" t="s">
        <v>690</v>
      </c>
      <c r="E151" s="5">
        <v>1</v>
      </c>
      <c r="CB151" s="2"/>
      <c r="CC151" s="2"/>
      <c r="CD151" s="2"/>
      <c r="CE151" s="2"/>
      <c r="CF151" s="2"/>
      <c r="CG151" s="2"/>
      <c r="CH151" s="2"/>
      <c r="DM151" s="5"/>
      <c r="DN151" s="5"/>
      <c r="DO151" s="5"/>
      <c r="DP151" s="5"/>
      <c r="DQ151" s="5"/>
      <c r="DR151" s="5"/>
      <c r="DS151" s="5"/>
    </row>
    <row r="152" spans="1:123" x14ac:dyDescent="0.2">
      <c r="A152" s="42">
        <v>19041</v>
      </c>
      <c r="B152" s="5" t="str">
        <f>VLOOKUP(A152,Suministros!$A:$B,2,0)</f>
        <v>Transformador Trifásico, dyn5, de 100 kVA; 10 / 0,40-0,23 kV</v>
      </c>
      <c r="C152" s="6" t="str">
        <f>""&amp;VLOOKUP(A152,Suministros!$A:$C,3,0)</f>
        <v>und</v>
      </c>
      <c r="D152" s="5" t="s">
        <v>691</v>
      </c>
      <c r="E152" s="5">
        <v>1</v>
      </c>
      <c r="CB152" s="2"/>
      <c r="CC152" s="2"/>
      <c r="CD152" s="2"/>
      <c r="CE152" s="2"/>
      <c r="CF152" s="2"/>
      <c r="CG152" s="2"/>
      <c r="CH152" s="2"/>
      <c r="DM152" s="5"/>
      <c r="DN152" s="5"/>
      <c r="DO152" s="5"/>
      <c r="DP152" s="5"/>
      <c r="DQ152" s="5"/>
      <c r="DR152" s="5"/>
      <c r="DS152" s="5"/>
    </row>
    <row r="153" spans="1:123" x14ac:dyDescent="0.2">
      <c r="A153" s="42">
        <v>19042</v>
      </c>
      <c r="B153" s="5" t="str">
        <f>VLOOKUP(A153,Suministros!$A:$B,2,0)</f>
        <v>Transformador Trifásico, dyn5, de 160 kVA; 10 / 0,40-0,23 kV</v>
      </c>
      <c r="C153" s="6" t="str">
        <f>""&amp;VLOOKUP(A153,Suministros!$A:$C,3,0)</f>
        <v>und</v>
      </c>
      <c r="D153" s="5" t="s">
        <v>692</v>
      </c>
      <c r="E153" s="5">
        <v>1</v>
      </c>
      <c r="CB153" s="2"/>
      <c r="CC153" s="2"/>
      <c r="CD153" s="2"/>
      <c r="CE153" s="2"/>
      <c r="CF153" s="2"/>
      <c r="CG153" s="2"/>
      <c r="CH153" s="2"/>
      <c r="DM153" s="5"/>
      <c r="DN153" s="5"/>
      <c r="DO153" s="5"/>
      <c r="DP153" s="5"/>
      <c r="DQ153" s="5"/>
      <c r="DR153" s="5"/>
      <c r="DS153" s="5"/>
    </row>
    <row r="154" spans="1:123" x14ac:dyDescent="0.2">
      <c r="A154" s="42">
        <v>19043</v>
      </c>
      <c r="B154" s="5" t="str">
        <f>VLOOKUP(A154,Suministros!$A:$B,2,0)</f>
        <v>Transformador Trifásico, dyn5, de 40 kVA; 10-22,9 / 0,40-0,23 kV</v>
      </c>
      <c r="C154" s="6" t="str">
        <f>""&amp;VLOOKUP(A154,Suministros!$A:$C,3,0)</f>
        <v>und</v>
      </c>
      <c r="D154" s="5" t="s">
        <v>693</v>
      </c>
      <c r="E154" s="5">
        <v>1</v>
      </c>
      <c r="CB154" s="2"/>
      <c r="CC154" s="2"/>
      <c r="CD154" s="2"/>
      <c r="CE154" s="2"/>
      <c r="CF154" s="2"/>
      <c r="CG154" s="2"/>
      <c r="CH154" s="2"/>
      <c r="DM154" s="5"/>
      <c r="DN154" s="5"/>
      <c r="DO154" s="5"/>
      <c r="DP154" s="5"/>
      <c r="DQ154" s="5"/>
      <c r="DR154" s="5"/>
      <c r="DS154" s="5"/>
    </row>
    <row r="155" spans="1:123" x14ac:dyDescent="0.2">
      <c r="A155" s="42">
        <v>19044</v>
      </c>
      <c r="B155" s="5" t="str">
        <f>VLOOKUP(A155,Suministros!$A:$B,2,0)</f>
        <v>Transformador Trifásico, dyn5, de 50 kVA; 10-22,9 / 0,40-0,23 kV</v>
      </c>
      <c r="C155" s="6" t="str">
        <f>""&amp;VLOOKUP(A155,Suministros!$A:$C,3,0)</f>
        <v>und</v>
      </c>
      <c r="D155" s="5" t="s">
        <v>694</v>
      </c>
      <c r="E155" s="5">
        <v>1</v>
      </c>
      <c r="CB155" s="2"/>
      <c r="CC155" s="2"/>
      <c r="CD155" s="2"/>
      <c r="CE155" s="2"/>
      <c r="CF155" s="2"/>
      <c r="CG155" s="2"/>
      <c r="CH155" s="2"/>
      <c r="DM155" s="5"/>
      <c r="DN155" s="5"/>
      <c r="DO155" s="5"/>
      <c r="DP155" s="5"/>
      <c r="DQ155" s="5"/>
      <c r="DR155" s="5"/>
      <c r="DS155" s="5"/>
    </row>
    <row r="156" spans="1:123" x14ac:dyDescent="0.2">
      <c r="A156" s="42">
        <v>19045</v>
      </c>
      <c r="B156" s="5" t="str">
        <f>VLOOKUP(A156,Suministros!$A:$B,2,0)</f>
        <v>Transformador Trifásico, dyn5, de 75 kVA; 10-22,9 / 0,40-0,23 kV</v>
      </c>
      <c r="C156" s="6" t="str">
        <f>""&amp;VLOOKUP(A156,Suministros!$A:$C,3,0)</f>
        <v>und</v>
      </c>
      <c r="D156" s="5" t="s">
        <v>695</v>
      </c>
      <c r="E156" s="5">
        <v>1</v>
      </c>
      <c r="CB156" s="2"/>
      <c r="CC156" s="2"/>
      <c r="CD156" s="2"/>
      <c r="CE156" s="2"/>
      <c r="CF156" s="2"/>
      <c r="CG156" s="2"/>
      <c r="CH156" s="2"/>
      <c r="DM156" s="5"/>
      <c r="DN156" s="5"/>
      <c r="DO156" s="5"/>
      <c r="DP156" s="5"/>
      <c r="DQ156" s="5"/>
      <c r="DR156" s="5"/>
      <c r="DS156" s="5"/>
    </row>
    <row r="157" spans="1:123" x14ac:dyDescent="0.2">
      <c r="A157" s="42">
        <v>19046</v>
      </c>
      <c r="B157" s="5" t="str">
        <f>VLOOKUP(A157,Suministros!$A:$B,2,0)</f>
        <v>Transformador Trifásico, dyn5, de 100 kVA; 10-22,9 / 0,40-0,23 kV</v>
      </c>
      <c r="C157" s="6" t="str">
        <f>""&amp;VLOOKUP(A157,Suministros!$A:$C,3,0)</f>
        <v>und</v>
      </c>
      <c r="D157" s="5" t="s">
        <v>696</v>
      </c>
      <c r="E157" s="5">
        <v>1</v>
      </c>
      <c r="CB157" s="2"/>
      <c r="CC157" s="2"/>
      <c r="CD157" s="2"/>
      <c r="CE157" s="2"/>
      <c r="CF157" s="2"/>
      <c r="CG157" s="2"/>
      <c r="CH157" s="2"/>
      <c r="DM157" s="5"/>
      <c r="DN157" s="5"/>
      <c r="DO157" s="5"/>
      <c r="DP157" s="5"/>
      <c r="DQ157" s="5"/>
      <c r="DR157" s="5"/>
      <c r="DS157" s="5"/>
    </row>
    <row r="158" spans="1:123" x14ac:dyDescent="0.2">
      <c r="A158" s="42">
        <v>19047</v>
      </c>
      <c r="B158" s="5" t="str">
        <f>VLOOKUP(A158,Suministros!$A:$B,2,0)</f>
        <v>Transformador Trifásico, dyn5, de 160 kVA; 10-22,9 / 0,40-0,23 kV</v>
      </c>
      <c r="C158" s="6" t="str">
        <f>""&amp;VLOOKUP(A158,Suministros!$A:$C,3,0)</f>
        <v>und</v>
      </c>
      <c r="D158" s="5" t="s">
        <v>697</v>
      </c>
      <c r="E158" s="5">
        <v>1</v>
      </c>
      <c r="CB158" s="2"/>
      <c r="CC158" s="2"/>
      <c r="CD158" s="2"/>
      <c r="CE158" s="2"/>
      <c r="CF158" s="2"/>
      <c r="CG158" s="2"/>
      <c r="CH158" s="2"/>
      <c r="DM158" s="5"/>
      <c r="DN158" s="5"/>
      <c r="DO158" s="5"/>
      <c r="DP158" s="5"/>
      <c r="DQ158" s="5"/>
      <c r="DR158" s="5"/>
      <c r="DS158" s="5"/>
    </row>
    <row r="159" spans="1:123" x14ac:dyDescent="0.2">
      <c r="A159" s="42">
        <v>19048</v>
      </c>
      <c r="B159" s="5" t="str">
        <f>VLOOKUP(A159,Suministros!$A:$B,2,0)</f>
        <v>Transformador Trifásico, dyn5, de 40 kVA; 13,8 / 0,40-0,23 kV</v>
      </c>
      <c r="C159" s="6" t="str">
        <f>""&amp;VLOOKUP(A159,Suministros!$A:$C,3,0)</f>
        <v>und</v>
      </c>
      <c r="D159" s="5" t="s">
        <v>698</v>
      </c>
      <c r="E159" s="5">
        <v>1</v>
      </c>
      <c r="CB159" s="2"/>
      <c r="CC159" s="2"/>
      <c r="CD159" s="2"/>
      <c r="CE159" s="2"/>
      <c r="CF159" s="2"/>
      <c r="CG159" s="2"/>
      <c r="CH159" s="2"/>
      <c r="DM159" s="5"/>
      <c r="DN159" s="5"/>
      <c r="DO159" s="5"/>
      <c r="DP159" s="5"/>
      <c r="DQ159" s="5"/>
      <c r="DR159" s="5"/>
      <c r="DS159" s="5"/>
    </row>
    <row r="160" spans="1:123" x14ac:dyDescent="0.2">
      <c r="A160" s="42">
        <v>19049</v>
      </c>
      <c r="B160" s="5" t="str">
        <f>VLOOKUP(A160,Suministros!$A:$B,2,0)</f>
        <v>Transformador Trifásico, dyn5, de 50 kVA; 13,8 / 0,40-0,23 kV</v>
      </c>
      <c r="C160" s="6" t="str">
        <f>""&amp;VLOOKUP(A160,Suministros!$A:$C,3,0)</f>
        <v>und</v>
      </c>
      <c r="D160" s="5" t="s">
        <v>699</v>
      </c>
      <c r="E160" s="5">
        <v>1</v>
      </c>
      <c r="CB160" s="2"/>
      <c r="CC160" s="2"/>
      <c r="CD160" s="2"/>
      <c r="CE160" s="2"/>
      <c r="CF160" s="2"/>
      <c r="CG160" s="2"/>
      <c r="CH160" s="2"/>
      <c r="DM160" s="5"/>
      <c r="DN160" s="5"/>
      <c r="DO160" s="5"/>
      <c r="DP160" s="5"/>
      <c r="DQ160" s="5"/>
      <c r="DR160" s="5"/>
      <c r="DS160" s="5"/>
    </row>
    <row r="161" spans="1:123" x14ac:dyDescent="0.2">
      <c r="A161" s="42">
        <v>19050</v>
      </c>
      <c r="B161" s="5" t="str">
        <f>VLOOKUP(A161,Suministros!$A:$B,2,0)</f>
        <v>Transformador Trifásico, dyn5, de 75 kVA; 13,8 / 0,40-0,23 kV</v>
      </c>
      <c r="C161" s="6" t="str">
        <f>""&amp;VLOOKUP(A161,Suministros!$A:$C,3,0)</f>
        <v>und</v>
      </c>
      <c r="D161" s="5" t="s">
        <v>700</v>
      </c>
      <c r="E161" s="5">
        <v>1</v>
      </c>
      <c r="CB161" s="2"/>
      <c r="CC161" s="2"/>
      <c r="CD161" s="2"/>
      <c r="CE161" s="2"/>
      <c r="CF161" s="2"/>
      <c r="CG161" s="2"/>
      <c r="CH161" s="2"/>
      <c r="DM161" s="5"/>
      <c r="DN161" s="5"/>
      <c r="DO161" s="5"/>
      <c r="DP161" s="5"/>
      <c r="DQ161" s="5"/>
      <c r="DR161" s="5"/>
      <c r="DS161" s="5"/>
    </row>
    <row r="162" spans="1:123" x14ac:dyDescent="0.2">
      <c r="A162" s="42">
        <v>19051</v>
      </c>
      <c r="B162" s="5" t="str">
        <f>VLOOKUP(A162,Suministros!$A:$B,2,0)</f>
        <v>Transformador Trifásico, dyn5, de 100 kVA; 13,8 / 0,40-0,23 kV</v>
      </c>
      <c r="C162" s="6" t="str">
        <f>""&amp;VLOOKUP(A162,Suministros!$A:$C,3,0)</f>
        <v>und</v>
      </c>
      <c r="D162" s="5" t="s">
        <v>701</v>
      </c>
      <c r="E162" s="5">
        <v>1</v>
      </c>
      <c r="CB162" s="2"/>
      <c r="CC162" s="2"/>
      <c r="CD162" s="2"/>
      <c r="CE162" s="2"/>
      <c r="CF162" s="2"/>
      <c r="CG162" s="2"/>
      <c r="CH162" s="2"/>
      <c r="DM162" s="5"/>
      <c r="DN162" s="5"/>
      <c r="DO162" s="5"/>
      <c r="DP162" s="5"/>
      <c r="DQ162" s="5"/>
      <c r="DR162" s="5"/>
      <c r="DS162" s="5"/>
    </row>
    <row r="163" spans="1:123" x14ac:dyDescent="0.2">
      <c r="A163" s="42">
        <v>19052</v>
      </c>
      <c r="B163" s="5" t="str">
        <f>VLOOKUP(A163,Suministros!$A:$B,2,0)</f>
        <v>Transformador Trifásico, dyn5, de 160 kVA; 13,8 / 0,40-0,23 kV</v>
      </c>
      <c r="C163" s="6" t="str">
        <f>""&amp;VLOOKUP(A163,Suministros!$A:$C,3,0)</f>
        <v>und</v>
      </c>
      <c r="D163" s="5" t="s">
        <v>702</v>
      </c>
      <c r="E163" s="5">
        <v>1</v>
      </c>
      <c r="CB163" s="2"/>
      <c r="CC163" s="2"/>
      <c r="CD163" s="2"/>
      <c r="CE163" s="2"/>
      <c r="CF163" s="2"/>
      <c r="CG163" s="2"/>
      <c r="CH163" s="2"/>
      <c r="DM163" s="5"/>
      <c r="DN163" s="5"/>
      <c r="DO163" s="5"/>
      <c r="DP163" s="5"/>
      <c r="DQ163" s="5"/>
      <c r="DR163" s="5"/>
      <c r="DS163" s="5"/>
    </row>
    <row r="164" spans="1:123" x14ac:dyDescent="0.2">
      <c r="CD164" s="2"/>
      <c r="CE164" s="2"/>
      <c r="CF164" s="2"/>
      <c r="CG164" s="2"/>
      <c r="CH164" s="2"/>
      <c r="DO164" s="5"/>
      <c r="DP164" s="5"/>
      <c r="DQ164" s="5"/>
      <c r="DR164" s="5"/>
      <c r="DS164" s="5"/>
    </row>
    <row r="165" spans="1:123" x14ac:dyDescent="0.2">
      <c r="CG165" s="2"/>
      <c r="CH165" s="2"/>
      <c r="DR165" s="5"/>
      <c r="DS165" s="5"/>
    </row>
    <row r="166" spans="1:123" x14ac:dyDescent="0.2">
      <c r="CG166" s="2"/>
      <c r="CH166" s="2"/>
      <c r="DR166" s="5"/>
      <c r="DS166" s="5"/>
    </row>
    <row r="167" spans="1:123" x14ac:dyDescent="0.2">
      <c r="CG167" s="2"/>
      <c r="CH167" s="2"/>
      <c r="DR167" s="5"/>
      <c r="DS167" s="5"/>
    </row>
    <row r="168" spans="1:123" x14ac:dyDescent="0.2">
      <c r="CG168" s="2"/>
      <c r="CH168" s="2"/>
      <c r="DR168" s="5"/>
      <c r="DS168" s="5"/>
    </row>
    <row r="169" spans="1:123" x14ac:dyDescent="0.2">
      <c r="CG169" s="2"/>
      <c r="CH169" s="2"/>
      <c r="DR169" s="5"/>
      <c r="DS169" s="5"/>
    </row>
    <row r="170" spans="1:123" x14ac:dyDescent="0.2">
      <c r="CG170" s="2"/>
      <c r="CH170" s="2"/>
      <c r="DR170" s="5"/>
      <c r="DS170" s="5"/>
    </row>
    <row r="171" spans="1:123" x14ac:dyDescent="0.2">
      <c r="CG171" s="2"/>
      <c r="CH171" s="2"/>
      <c r="DR171" s="5"/>
      <c r="DS171" s="5"/>
    </row>
    <row r="172" spans="1:123" x14ac:dyDescent="0.2">
      <c r="CG172" s="2"/>
      <c r="CH172" s="2"/>
      <c r="DR172" s="5"/>
      <c r="DS172" s="5"/>
    </row>
    <row r="173" spans="1:123" x14ac:dyDescent="0.2">
      <c r="CG173" s="2"/>
      <c r="CH173" s="2"/>
      <c r="DR173" s="5"/>
      <c r="DS173" s="5"/>
    </row>
    <row r="174" spans="1:123" x14ac:dyDescent="0.2">
      <c r="CG174" s="2"/>
      <c r="CH174" s="2"/>
      <c r="DR174" s="5"/>
      <c r="DS174" s="5"/>
    </row>
    <row r="175" spans="1:123" x14ac:dyDescent="0.2">
      <c r="CG175" s="2"/>
      <c r="CH175" s="2"/>
      <c r="DR175" s="5"/>
      <c r="DS175" s="5"/>
    </row>
  </sheetData>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BC98-E08F-4988-82E9-328A27101A54}">
  <sheetPr>
    <tabColor theme="4" tint="0.79998168889431442"/>
  </sheetPr>
  <dimension ref="A1:EW17"/>
  <sheetViews>
    <sheetView zoomScaleNormal="10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baseColWidth="10" defaultRowHeight="12.75" x14ac:dyDescent="0.2"/>
  <cols>
    <col min="1" max="1" width="7.85546875" style="5" customWidth="1"/>
    <col min="2" max="2" width="66.5703125" style="5" customWidth="1"/>
    <col min="3" max="3" width="9.85546875" style="5" customWidth="1"/>
    <col min="4" max="9" width="7.140625" style="5" bestFit="1" customWidth="1"/>
    <col min="10" max="15" width="7.7109375" style="5" bestFit="1" customWidth="1"/>
    <col min="16" max="22" width="7.28515625" style="5" bestFit="1" customWidth="1"/>
    <col min="23" max="31" width="12.42578125" style="5" bestFit="1" customWidth="1"/>
    <col min="32" max="35" width="11" style="5" customWidth="1"/>
    <col min="36" max="36" width="11.7109375" style="5" customWidth="1"/>
    <col min="37" max="50" width="11" style="5" customWidth="1"/>
    <col min="51" max="51" width="11.5703125" style="5" customWidth="1"/>
    <col min="52" max="54" width="11" style="5" customWidth="1"/>
    <col min="55" max="55" width="11.5703125" style="5" customWidth="1"/>
    <col min="56" max="57" width="11" style="5" customWidth="1"/>
    <col min="58" max="58" width="11.7109375" style="5" customWidth="1"/>
    <col min="59" max="62" width="11" style="5" customWidth="1"/>
    <col min="63" max="66" width="10.140625" style="5" customWidth="1"/>
    <col min="67" max="67" width="12.7109375" style="5" customWidth="1"/>
    <col min="68" max="68" width="13.140625" style="5" customWidth="1"/>
    <col min="69" max="85" width="10.140625" style="5" customWidth="1"/>
    <col min="86" max="86" width="11" style="5" customWidth="1"/>
    <col min="87" max="87" width="11.5703125" style="5" customWidth="1"/>
    <col min="88" max="89" width="10.140625" style="5" customWidth="1"/>
    <col min="90" max="90" width="11.28515625" style="5" customWidth="1"/>
    <col min="91" max="92" width="10.140625" style="5" customWidth="1"/>
    <col min="93" max="93" width="10.140625" style="2" customWidth="1"/>
    <col min="94" max="94" width="12.42578125" style="2" customWidth="1"/>
    <col min="95" max="95" width="13.7109375" style="2" customWidth="1"/>
    <col min="96" max="97" width="10.140625" style="2" customWidth="1"/>
    <col min="98" max="98" width="10.7109375" style="2" customWidth="1"/>
    <col min="99" max="99" width="11.42578125" style="2" customWidth="1"/>
    <col min="100" max="101" width="10.140625" style="2" customWidth="1"/>
    <col min="102" max="102" width="11.28515625" style="2" customWidth="1"/>
    <col min="103" max="103" width="10.140625" style="2" customWidth="1"/>
    <col min="104" max="104" width="11.42578125" style="2" customWidth="1"/>
    <col min="105" max="105" width="10.140625" style="2" customWidth="1"/>
    <col min="106" max="106" width="11.42578125" style="2" customWidth="1"/>
    <col min="107" max="107" width="11.28515625" style="2" customWidth="1"/>
    <col min="108" max="108" width="10.140625" style="2" customWidth="1"/>
    <col min="109" max="109" width="12.42578125" style="2" customWidth="1"/>
    <col min="110" max="110" width="13.7109375" style="2" customWidth="1"/>
    <col min="111" max="114" width="10.140625" style="2" customWidth="1"/>
    <col min="115" max="115" width="15.28515625" style="2" bestFit="1" customWidth="1"/>
    <col min="116" max="116" width="15.85546875" style="2" bestFit="1" customWidth="1"/>
    <col min="117" max="117" width="11.42578125" style="2" customWidth="1"/>
    <col min="118" max="118" width="18.85546875" style="2" customWidth="1"/>
    <col min="119" max="119" width="15.5703125" style="2" bestFit="1" customWidth="1"/>
    <col min="120" max="120" width="7.5703125" style="2" bestFit="1" customWidth="1"/>
    <col min="121" max="121" width="15.85546875" style="2" bestFit="1" customWidth="1"/>
    <col min="122" max="123" width="11.85546875" style="2" customWidth="1"/>
    <col min="124" max="124" width="7.7109375" style="2" bestFit="1" customWidth="1"/>
    <col min="125" max="125" width="9.140625" style="2" customWidth="1"/>
    <col min="126" max="126" width="10.140625" style="2" bestFit="1" customWidth="1"/>
    <col min="127" max="127" width="8.7109375" style="2" bestFit="1" customWidth="1"/>
    <col min="128" max="128" width="9.5703125" style="2" customWidth="1"/>
    <col min="129" max="129" width="10.28515625" style="2" customWidth="1"/>
    <col min="130" max="130" width="8.85546875" style="5" customWidth="1"/>
    <col min="131" max="131" width="9.7109375" style="5" customWidth="1"/>
    <col min="132" max="132" width="10.140625" style="5" customWidth="1"/>
    <col min="133" max="133" width="10.5703125" style="5" customWidth="1"/>
    <col min="134" max="134" width="12.140625" style="5" customWidth="1"/>
    <col min="135" max="135" width="9.85546875" style="5" customWidth="1"/>
    <col min="136" max="136" width="8.7109375" style="5" customWidth="1"/>
    <col min="137" max="138" width="6.140625" style="5" bestFit="1" customWidth="1"/>
    <col min="139" max="139" width="8.42578125" style="5" bestFit="1" customWidth="1"/>
    <col min="140" max="140" width="8.85546875" style="5" bestFit="1" customWidth="1"/>
    <col min="141" max="141" width="8.42578125" style="5" bestFit="1" customWidth="1"/>
    <col min="142" max="142" width="8.85546875" style="5" bestFit="1" customWidth="1"/>
    <col min="143" max="143" width="8.42578125" style="5" bestFit="1" customWidth="1"/>
    <col min="144" max="147" width="9.28515625" style="5" bestFit="1" customWidth="1"/>
    <col min="148" max="148" width="11" style="5" bestFit="1" customWidth="1"/>
    <col min="149" max="149" width="11.42578125" style="5"/>
    <col min="150" max="150" width="11" style="5" bestFit="1" customWidth="1"/>
    <col min="151" max="156" width="7.85546875" style="5" bestFit="1" customWidth="1"/>
    <col min="157" max="164" width="12" style="5" bestFit="1" customWidth="1"/>
    <col min="165" max="166" width="12.85546875" style="5" bestFit="1" customWidth="1"/>
    <col min="167" max="168" width="19.140625" style="5" bestFit="1" customWidth="1"/>
    <col min="169" max="171" width="20.140625" style="5" bestFit="1" customWidth="1"/>
    <col min="172" max="173" width="16.85546875" style="5" bestFit="1" customWidth="1"/>
    <col min="174" max="175" width="14.7109375" style="5" bestFit="1" customWidth="1"/>
    <col min="176" max="178" width="15.7109375" style="5" bestFit="1" customWidth="1"/>
    <col min="179" max="183" width="22.7109375" style="5" bestFit="1" customWidth="1"/>
    <col min="184" max="188" width="15.5703125" style="5" bestFit="1" customWidth="1"/>
    <col min="189" max="256" width="11.42578125" style="5"/>
    <col min="257" max="257" width="7.85546875" style="5" customWidth="1"/>
    <col min="258" max="258" width="66.5703125" style="5" customWidth="1"/>
    <col min="259" max="259" width="9.85546875" style="5" customWidth="1"/>
    <col min="260" max="265" width="7.140625" style="5" bestFit="1" customWidth="1"/>
    <col min="266" max="271" width="7.7109375" style="5" bestFit="1" customWidth="1"/>
    <col min="272" max="278" width="7.28515625" style="5" bestFit="1" customWidth="1"/>
    <col min="279" max="287" width="12.42578125" style="5" bestFit="1" customWidth="1"/>
    <col min="288" max="291" width="11" style="5" customWidth="1"/>
    <col min="292" max="292" width="11.7109375" style="5" customWidth="1"/>
    <col min="293" max="306" width="11" style="5" customWidth="1"/>
    <col min="307" max="307" width="11.5703125" style="5" customWidth="1"/>
    <col min="308" max="310" width="11" style="5" customWidth="1"/>
    <col min="311" max="311" width="11.5703125" style="5" customWidth="1"/>
    <col min="312" max="313" width="11" style="5" customWidth="1"/>
    <col min="314" max="314" width="11.7109375" style="5" customWidth="1"/>
    <col min="315" max="318" width="11" style="5" customWidth="1"/>
    <col min="319" max="322" width="10.140625" style="5" customWidth="1"/>
    <col min="323" max="323" width="12.7109375" style="5" customWidth="1"/>
    <col min="324" max="324" width="13.140625" style="5" customWidth="1"/>
    <col min="325" max="341" width="10.140625" style="5" customWidth="1"/>
    <col min="342" max="342" width="11" style="5" customWidth="1"/>
    <col min="343" max="343" width="11.5703125" style="5" customWidth="1"/>
    <col min="344" max="345" width="10.140625" style="5" customWidth="1"/>
    <col min="346" max="346" width="11.28515625" style="5" customWidth="1"/>
    <col min="347" max="349" width="10.140625" style="5" customWidth="1"/>
    <col min="350" max="350" width="12.42578125" style="5" customWidth="1"/>
    <col min="351" max="351" width="13.7109375" style="5" customWidth="1"/>
    <col min="352" max="353" width="10.140625" style="5" customWidth="1"/>
    <col min="354" max="354" width="10.7109375" style="5" customWidth="1"/>
    <col min="355" max="355" width="11.42578125" style="5"/>
    <col min="356" max="357" width="10.140625" style="5" customWidth="1"/>
    <col min="358" max="358" width="11.28515625" style="5" customWidth="1"/>
    <col min="359" max="359" width="10.140625" style="5" customWidth="1"/>
    <col min="360" max="360" width="11.42578125" style="5"/>
    <col min="361" max="361" width="10.140625" style="5" customWidth="1"/>
    <col min="362" max="362" width="11.42578125" style="5"/>
    <col min="363" max="363" width="11.28515625" style="5" customWidth="1"/>
    <col min="364" max="364" width="10.140625" style="5" customWidth="1"/>
    <col min="365" max="365" width="12.42578125" style="5" customWidth="1"/>
    <col min="366" max="366" width="13.7109375" style="5" customWidth="1"/>
    <col min="367" max="370" width="10.140625" style="5" customWidth="1"/>
    <col min="371" max="371" width="15.28515625" style="5" bestFit="1" customWidth="1"/>
    <col min="372" max="372" width="15.85546875" style="5" bestFit="1" customWidth="1"/>
    <col min="373" max="373" width="11.42578125" style="5"/>
    <col min="374" max="374" width="18.85546875" style="5" customWidth="1"/>
    <col min="375" max="375" width="15.5703125" style="5" bestFit="1" customWidth="1"/>
    <col min="376" max="376" width="7.5703125" style="5" bestFit="1" customWidth="1"/>
    <col min="377" max="377" width="15.85546875" style="5" bestFit="1" customWidth="1"/>
    <col min="378" max="379" width="11.85546875" style="5" customWidth="1"/>
    <col min="380" max="380" width="7.7109375" style="5" bestFit="1" customWidth="1"/>
    <col min="381" max="381" width="9.140625" style="5" customWidth="1"/>
    <col min="382" max="382" width="10.140625" style="5" bestFit="1" customWidth="1"/>
    <col min="383" max="383" width="8.7109375" style="5" bestFit="1" customWidth="1"/>
    <col min="384" max="384" width="9.5703125" style="5" customWidth="1"/>
    <col min="385" max="385" width="10.28515625" style="5" customWidth="1"/>
    <col min="386" max="386" width="8.85546875" style="5" customWidth="1"/>
    <col min="387" max="387" width="9.7109375" style="5" customWidth="1"/>
    <col min="388" max="388" width="10.140625" style="5" customWidth="1"/>
    <col min="389" max="389" width="10.5703125" style="5" customWidth="1"/>
    <col min="390" max="390" width="12.140625" style="5" customWidth="1"/>
    <col min="391" max="391" width="9.85546875" style="5" customWidth="1"/>
    <col min="392" max="392" width="8.7109375" style="5" customWidth="1"/>
    <col min="393" max="394" width="6.140625" style="5" bestFit="1" customWidth="1"/>
    <col min="395" max="395" width="8.42578125" style="5" bestFit="1" customWidth="1"/>
    <col min="396" max="396" width="8.85546875" style="5" bestFit="1" customWidth="1"/>
    <col min="397" max="397" width="8.42578125" style="5" bestFit="1" customWidth="1"/>
    <col min="398" max="398" width="8.85546875" style="5" bestFit="1" customWidth="1"/>
    <col min="399" max="399" width="8.42578125" style="5" bestFit="1" customWidth="1"/>
    <col min="400" max="403" width="9.28515625" style="5" bestFit="1" customWidth="1"/>
    <col min="404" max="404" width="11" style="5" bestFit="1" customWidth="1"/>
    <col min="405" max="405" width="11.42578125" style="5"/>
    <col min="406" max="406" width="11" style="5" bestFit="1" customWidth="1"/>
    <col min="407" max="412" width="7.85546875" style="5" bestFit="1" customWidth="1"/>
    <col min="413" max="420" width="12" style="5" bestFit="1" customWidth="1"/>
    <col min="421" max="422" width="12.85546875" style="5" bestFit="1" customWidth="1"/>
    <col min="423" max="424" width="19.140625" style="5" bestFit="1" customWidth="1"/>
    <col min="425" max="427" width="20.140625" style="5" bestFit="1" customWidth="1"/>
    <col min="428" max="429" width="16.85546875" style="5" bestFit="1" customWidth="1"/>
    <col min="430" max="431" width="14.7109375" style="5" bestFit="1" customWidth="1"/>
    <col min="432" max="434" width="15.7109375" style="5" bestFit="1" customWidth="1"/>
    <col min="435" max="439" width="22.7109375" style="5" bestFit="1" customWidth="1"/>
    <col min="440" max="444" width="15.5703125" style="5" bestFit="1" customWidth="1"/>
    <col min="445" max="512" width="11.42578125" style="5"/>
    <col min="513" max="513" width="7.85546875" style="5" customWidth="1"/>
    <col min="514" max="514" width="66.5703125" style="5" customWidth="1"/>
    <col min="515" max="515" width="9.85546875" style="5" customWidth="1"/>
    <col min="516" max="521" width="7.140625" style="5" bestFit="1" customWidth="1"/>
    <col min="522" max="527" width="7.7109375" style="5" bestFit="1" customWidth="1"/>
    <col min="528" max="534" width="7.28515625" style="5" bestFit="1" customWidth="1"/>
    <col min="535" max="543" width="12.42578125" style="5" bestFit="1" customWidth="1"/>
    <col min="544" max="547" width="11" style="5" customWidth="1"/>
    <col min="548" max="548" width="11.7109375" style="5" customWidth="1"/>
    <col min="549" max="562" width="11" style="5" customWidth="1"/>
    <col min="563" max="563" width="11.5703125" style="5" customWidth="1"/>
    <col min="564" max="566" width="11" style="5" customWidth="1"/>
    <col min="567" max="567" width="11.5703125" style="5" customWidth="1"/>
    <col min="568" max="569" width="11" style="5" customWidth="1"/>
    <col min="570" max="570" width="11.7109375" style="5" customWidth="1"/>
    <col min="571" max="574" width="11" style="5" customWidth="1"/>
    <col min="575" max="578" width="10.140625" style="5" customWidth="1"/>
    <col min="579" max="579" width="12.7109375" style="5" customWidth="1"/>
    <col min="580" max="580" width="13.140625" style="5" customWidth="1"/>
    <col min="581" max="597" width="10.140625" style="5" customWidth="1"/>
    <col min="598" max="598" width="11" style="5" customWidth="1"/>
    <col min="599" max="599" width="11.5703125" style="5" customWidth="1"/>
    <col min="600" max="601" width="10.140625" style="5" customWidth="1"/>
    <col min="602" max="602" width="11.28515625" style="5" customWidth="1"/>
    <col min="603" max="605" width="10.140625" style="5" customWidth="1"/>
    <col min="606" max="606" width="12.42578125" style="5" customWidth="1"/>
    <col min="607" max="607" width="13.7109375" style="5" customWidth="1"/>
    <col min="608" max="609" width="10.140625" style="5" customWidth="1"/>
    <col min="610" max="610" width="10.7109375" style="5" customWidth="1"/>
    <col min="611" max="611" width="11.42578125" style="5"/>
    <col min="612" max="613" width="10.140625" style="5" customWidth="1"/>
    <col min="614" max="614" width="11.28515625" style="5" customWidth="1"/>
    <col min="615" max="615" width="10.140625" style="5" customWidth="1"/>
    <col min="616" max="616" width="11.42578125" style="5"/>
    <col min="617" max="617" width="10.140625" style="5" customWidth="1"/>
    <col min="618" max="618" width="11.42578125" style="5"/>
    <col min="619" max="619" width="11.28515625" style="5" customWidth="1"/>
    <col min="620" max="620" width="10.140625" style="5" customWidth="1"/>
    <col min="621" max="621" width="12.42578125" style="5" customWidth="1"/>
    <col min="622" max="622" width="13.7109375" style="5" customWidth="1"/>
    <col min="623" max="626" width="10.140625" style="5" customWidth="1"/>
    <col min="627" max="627" width="15.28515625" style="5" bestFit="1" customWidth="1"/>
    <col min="628" max="628" width="15.85546875" style="5" bestFit="1" customWidth="1"/>
    <col min="629" max="629" width="11.42578125" style="5"/>
    <col min="630" max="630" width="18.85546875" style="5" customWidth="1"/>
    <col min="631" max="631" width="15.5703125" style="5" bestFit="1" customWidth="1"/>
    <col min="632" max="632" width="7.5703125" style="5" bestFit="1" customWidth="1"/>
    <col min="633" max="633" width="15.85546875" style="5" bestFit="1" customWidth="1"/>
    <col min="634" max="635" width="11.85546875" style="5" customWidth="1"/>
    <col min="636" max="636" width="7.7109375" style="5" bestFit="1" customWidth="1"/>
    <col min="637" max="637" width="9.140625" style="5" customWidth="1"/>
    <col min="638" max="638" width="10.140625" style="5" bestFit="1" customWidth="1"/>
    <col min="639" max="639" width="8.7109375" style="5" bestFit="1" customWidth="1"/>
    <col min="640" max="640" width="9.5703125" style="5" customWidth="1"/>
    <col min="641" max="641" width="10.28515625" style="5" customWidth="1"/>
    <col min="642" max="642" width="8.85546875" style="5" customWidth="1"/>
    <col min="643" max="643" width="9.7109375" style="5" customWidth="1"/>
    <col min="644" max="644" width="10.140625" style="5" customWidth="1"/>
    <col min="645" max="645" width="10.5703125" style="5" customWidth="1"/>
    <col min="646" max="646" width="12.140625" style="5" customWidth="1"/>
    <col min="647" max="647" width="9.85546875" style="5" customWidth="1"/>
    <col min="648" max="648" width="8.7109375" style="5" customWidth="1"/>
    <col min="649" max="650" width="6.140625" style="5" bestFit="1" customWidth="1"/>
    <col min="651" max="651" width="8.42578125" style="5" bestFit="1" customWidth="1"/>
    <col min="652" max="652" width="8.85546875" style="5" bestFit="1" customWidth="1"/>
    <col min="653" max="653" width="8.42578125" style="5" bestFit="1" customWidth="1"/>
    <col min="654" max="654" width="8.85546875" style="5" bestFit="1" customWidth="1"/>
    <col min="655" max="655" width="8.42578125" style="5" bestFit="1" customWidth="1"/>
    <col min="656" max="659" width="9.28515625" style="5" bestFit="1" customWidth="1"/>
    <col min="660" max="660" width="11" style="5" bestFit="1" customWidth="1"/>
    <col min="661" max="661" width="11.42578125" style="5"/>
    <col min="662" max="662" width="11" style="5" bestFit="1" customWidth="1"/>
    <col min="663" max="668" width="7.85546875" style="5" bestFit="1" customWidth="1"/>
    <col min="669" max="676" width="12" style="5" bestFit="1" customWidth="1"/>
    <col min="677" max="678" width="12.85546875" style="5" bestFit="1" customWidth="1"/>
    <col min="679" max="680" width="19.140625" style="5" bestFit="1" customWidth="1"/>
    <col min="681" max="683" width="20.140625" style="5" bestFit="1" customWidth="1"/>
    <col min="684" max="685" width="16.85546875" style="5" bestFit="1" customWidth="1"/>
    <col min="686" max="687" width="14.7109375" style="5" bestFit="1" customWidth="1"/>
    <col min="688" max="690" width="15.7109375" style="5" bestFit="1" customWidth="1"/>
    <col min="691" max="695" width="22.7109375" style="5" bestFit="1" customWidth="1"/>
    <col min="696" max="700" width="15.5703125" style="5" bestFit="1" customWidth="1"/>
    <col min="701" max="768" width="11.42578125" style="5"/>
    <col min="769" max="769" width="7.85546875" style="5" customWidth="1"/>
    <col min="770" max="770" width="66.5703125" style="5" customWidth="1"/>
    <col min="771" max="771" width="9.85546875" style="5" customWidth="1"/>
    <col min="772" max="777" width="7.140625" style="5" bestFit="1" customWidth="1"/>
    <col min="778" max="783" width="7.7109375" style="5" bestFit="1" customWidth="1"/>
    <col min="784" max="790" width="7.28515625" style="5" bestFit="1" customWidth="1"/>
    <col min="791" max="799" width="12.42578125" style="5" bestFit="1" customWidth="1"/>
    <col min="800" max="803" width="11" style="5" customWidth="1"/>
    <col min="804" max="804" width="11.7109375" style="5" customWidth="1"/>
    <col min="805" max="818" width="11" style="5" customWidth="1"/>
    <col min="819" max="819" width="11.5703125" style="5" customWidth="1"/>
    <col min="820" max="822" width="11" style="5" customWidth="1"/>
    <col min="823" max="823" width="11.5703125" style="5" customWidth="1"/>
    <col min="824" max="825" width="11" style="5" customWidth="1"/>
    <col min="826" max="826" width="11.7109375" style="5" customWidth="1"/>
    <col min="827" max="830" width="11" style="5" customWidth="1"/>
    <col min="831" max="834" width="10.140625" style="5" customWidth="1"/>
    <col min="835" max="835" width="12.7109375" style="5" customWidth="1"/>
    <col min="836" max="836" width="13.140625" style="5" customWidth="1"/>
    <col min="837" max="853" width="10.140625" style="5" customWidth="1"/>
    <col min="854" max="854" width="11" style="5" customWidth="1"/>
    <col min="855" max="855" width="11.5703125" style="5" customWidth="1"/>
    <col min="856" max="857" width="10.140625" style="5" customWidth="1"/>
    <col min="858" max="858" width="11.28515625" style="5" customWidth="1"/>
    <col min="859" max="861" width="10.140625" style="5" customWidth="1"/>
    <col min="862" max="862" width="12.42578125" style="5" customWidth="1"/>
    <col min="863" max="863" width="13.7109375" style="5" customWidth="1"/>
    <col min="864" max="865" width="10.140625" style="5" customWidth="1"/>
    <col min="866" max="866" width="10.7109375" style="5" customWidth="1"/>
    <col min="867" max="867" width="11.42578125" style="5"/>
    <col min="868" max="869" width="10.140625" style="5" customWidth="1"/>
    <col min="870" max="870" width="11.28515625" style="5" customWidth="1"/>
    <col min="871" max="871" width="10.140625" style="5" customWidth="1"/>
    <col min="872" max="872" width="11.42578125" style="5"/>
    <col min="873" max="873" width="10.140625" style="5" customWidth="1"/>
    <col min="874" max="874" width="11.42578125" style="5"/>
    <col min="875" max="875" width="11.28515625" style="5" customWidth="1"/>
    <col min="876" max="876" width="10.140625" style="5" customWidth="1"/>
    <col min="877" max="877" width="12.42578125" style="5" customWidth="1"/>
    <col min="878" max="878" width="13.7109375" style="5" customWidth="1"/>
    <col min="879" max="882" width="10.140625" style="5" customWidth="1"/>
    <col min="883" max="883" width="15.28515625" style="5" bestFit="1" customWidth="1"/>
    <col min="884" max="884" width="15.85546875" style="5" bestFit="1" customWidth="1"/>
    <col min="885" max="885" width="11.42578125" style="5"/>
    <col min="886" max="886" width="18.85546875" style="5" customWidth="1"/>
    <col min="887" max="887" width="15.5703125" style="5" bestFit="1" customWidth="1"/>
    <col min="888" max="888" width="7.5703125" style="5" bestFit="1" customWidth="1"/>
    <col min="889" max="889" width="15.85546875" style="5" bestFit="1" customWidth="1"/>
    <col min="890" max="891" width="11.85546875" style="5" customWidth="1"/>
    <col min="892" max="892" width="7.7109375" style="5" bestFit="1" customWidth="1"/>
    <col min="893" max="893" width="9.140625" style="5" customWidth="1"/>
    <col min="894" max="894" width="10.140625" style="5" bestFit="1" customWidth="1"/>
    <col min="895" max="895" width="8.7109375" style="5" bestFit="1" customWidth="1"/>
    <col min="896" max="896" width="9.5703125" style="5" customWidth="1"/>
    <col min="897" max="897" width="10.28515625" style="5" customWidth="1"/>
    <col min="898" max="898" width="8.85546875" style="5" customWidth="1"/>
    <col min="899" max="899" width="9.7109375" style="5" customWidth="1"/>
    <col min="900" max="900" width="10.140625" style="5" customWidth="1"/>
    <col min="901" max="901" width="10.5703125" style="5" customWidth="1"/>
    <col min="902" max="902" width="12.140625" style="5" customWidth="1"/>
    <col min="903" max="903" width="9.85546875" style="5" customWidth="1"/>
    <col min="904" max="904" width="8.7109375" style="5" customWidth="1"/>
    <col min="905" max="906" width="6.140625" style="5" bestFit="1" customWidth="1"/>
    <col min="907" max="907" width="8.42578125" style="5" bestFit="1" customWidth="1"/>
    <col min="908" max="908" width="8.85546875" style="5" bestFit="1" customWidth="1"/>
    <col min="909" max="909" width="8.42578125" style="5" bestFit="1" customWidth="1"/>
    <col min="910" max="910" width="8.85546875" style="5" bestFit="1" customWidth="1"/>
    <col min="911" max="911" width="8.42578125" style="5" bestFit="1" customWidth="1"/>
    <col min="912" max="915" width="9.28515625" style="5" bestFit="1" customWidth="1"/>
    <col min="916" max="916" width="11" style="5" bestFit="1" customWidth="1"/>
    <col min="917" max="917" width="11.42578125" style="5"/>
    <col min="918" max="918" width="11" style="5" bestFit="1" customWidth="1"/>
    <col min="919" max="924" width="7.85546875" style="5" bestFit="1" customWidth="1"/>
    <col min="925" max="932" width="12" style="5" bestFit="1" customWidth="1"/>
    <col min="933" max="934" width="12.85546875" style="5" bestFit="1" customWidth="1"/>
    <col min="935" max="936" width="19.140625" style="5" bestFit="1" customWidth="1"/>
    <col min="937" max="939" width="20.140625" style="5" bestFit="1" customWidth="1"/>
    <col min="940" max="941" width="16.85546875" style="5" bestFit="1" customWidth="1"/>
    <col min="942" max="943" width="14.7109375" style="5" bestFit="1" customWidth="1"/>
    <col min="944" max="946" width="15.7109375" style="5" bestFit="1" customWidth="1"/>
    <col min="947" max="951" width="22.7109375" style="5" bestFit="1" customWidth="1"/>
    <col min="952" max="956" width="15.5703125" style="5" bestFit="1" customWidth="1"/>
    <col min="957" max="1024" width="11.42578125" style="5"/>
    <col min="1025" max="1025" width="7.85546875" style="5" customWidth="1"/>
    <col min="1026" max="1026" width="66.5703125" style="5" customWidth="1"/>
    <col min="1027" max="1027" width="9.85546875" style="5" customWidth="1"/>
    <col min="1028" max="1033" width="7.140625" style="5" bestFit="1" customWidth="1"/>
    <col min="1034" max="1039" width="7.7109375" style="5" bestFit="1" customWidth="1"/>
    <col min="1040" max="1046" width="7.28515625" style="5" bestFit="1" customWidth="1"/>
    <col min="1047" max="1055" width="12.42578125" style="5" bestFit="1" customWidth="1"/>
    <col min="1056" max="1059" width="11" style="5" customWidth="1"/>
    <col min="1060" max="1060" width="11.7109375" style="5" customWidth="1"/>
    <col min="1061" max="1074" width="11" style="5" customWidth="1"/>
    <col min="1075" max="1075" width="11.5703125" style="5" customWidth="1"/>
    <col min="1076" max="1078" width="11" style="5" customWidth="1"/>
    <col min="1079" max="1079" width="11.5703125" style="5" customWidth="1"/>
    <col min="1080" max="1081" width="11" style="5" customWidth="1"/>
    <col min="1082" max="1082" width="11.7109375" style="5" customWidth="1"/>
    <col min="1083" max="1086" width="11" style="5" customWidth="1"/>
    <col min="1087" max="1090" width="10.140625" style="5" customWidth="1"/>
    <col min="1091" max="1091" width="12.7109375" style="5" customWidth="1"/>
    <col min="1092" max="1092" width="13.140625" style="5" customWidth="1"/>
    <col min="1093" max="1109" width="10.140625" style="5" customWidth="1"/>
    <col min="1110" max="1110" width="11" style="5" customWidth="1"/>
    <col min="1111" max="1111" width="11.5703125" style="5" customWidth="1"/>
    <col min="1112" max="1113" width="10.140625" style="5" customWidth="1"/>
    <col min="1114" max="1114" width="11.28515625" style="5" customWidth="1"/>
    <col min="1115" max="1117" width="10.140625" style="5" customWidth="1"/>
    <col min="1118" max="1118" width="12.42578125" style="5" customWidth="1"/>
    <col min="1119" max="1119" width="13.7109375" style="5" customWidth="1"/>
    <col min="1120" max="1121" width="10.140625" style="5" customWidth="1"/>
    <col min="1122" max="1122" width="10.7109375" style="5" customWidth="1"/>
    <col min="1123" max="1123" width="11.42578125" style="5"/>
    <col min="1124" max="1125" width="10.140625" style="5" customWidth="1"/>
    <col min="1126" max="1126" width="11.28515625" style="5" customWidth="1"/>
    <col min="1127" max="1127" width="10.140625" style="5" customWidth="1"/>
    <col min="1128" max="1128" width="11.42578125" style="5"/>
    <col min="1129" max="1129" width="10.140625" style="5" customWidth="1"/>
    <col min="1130" max="1130" width="11.42578125" style="5"/>
    <col min="1131" max="1131" width="11.28515625" style="5" customWidth="1"/>
    <col min="1132" max="1132" width="10.140625" style="5" customWidth="1"/>
    <col min="1133" max="1133" width="12.42578125" style="5" customWidth="1"/>
    <col min="1134" max="1134" width="13.7109375" style="5" customWidth="1"/>
    <col min="1135" max="1138" width="10.140625" style="5" customWidth="1"/>
    <col min="1139" max="1139" width="15.28515625" style="5" bestFit="1" customWidth="1"/>
    <col min="1140" max="1140" width="15.85546875" style="5" bestFit="1" customWidth="1"/>
    <col min="1141" max="1141" width="11.42578125" style="5"/>
    <col min="1142" max="1142" width="18.85546875" style="5" customWidth="1"/>
    <col min="1143" max="1143" width="15.5703125" style="5" bestFit="1" customWidth="1"/>
    <col min="1144" max="1144" width="7.5703125" style="5" bestFit="1" customWidth="1"/>
    <col min="1145" max="1145" width="15.85546875" style="5" bestFit="1" customWidth="1"/>
    <col min="1146" max="1147" width="11.85546875" style="5" customWidth="1"/>
    <col min="1148" max="1148" width="7.7109375" style="5" bestFit="1" customWidth="1"/>
    <col min="1149" max="1149" width="9.140625" style="5" customWidth="1"/>
    <col min="1150" max="1150" width="10.140625" style="5" bestFit="1" customWidth="1"/>
    <col min="1151" max="1151" width="8.7109375" style="5" bestFit="1" customWidth="1"/>
    <col min="1152" max="1152" width="9.5703125" style="5" customWidth="1"/>
    <col min="1153" max="1153" width="10.28515625" style="5" customWidth="1"/>
    <col min="1154" max="1154" width="8.85546875" style="5" customWidth="1"/>
    <col min="1155" max="1155" width="9.7109375" style="5" customWidth="1"/>
    <col min="1156" max="1156" width="10.140625" style="5" customWidth="1"/>
    <col min="1157" max="1157" width="10.5703125" style="5" customWidth="1"/>
    <col min="1158" max="1158" width="12.140625" style="5" customWidth="1"/>
    <col min="1159" max="1159" width="9.85546875" style="5" customWidth="1"/>
    <col min="1160" max="1160" width="8.7109375" style="5" customWidth="1"/>
    <col min="1161" max="1162" width="6.140625" style="5" bestFit="1" customWidth="1"/>
    <col min="1163" max="1163" width="8.42578125" style="5" bestFit="1" customWidth="1"/>
    <col min="1164" max="1164" width="8.85546875" style="5" bestFit="1" customWidth="1"/>
    <col min="1165" max="1165" width="8.42578125" style="5" bestFit="1" customWidth="1"/>
    <col min="1166" max="1166" width="8.85546875" style="5" bestFit="1" customWidth="1"/>
    <col min="1167" max="1167" width="8.42578125" style="5" bestFit="1" customWidth="1"/>
    <col min="1168" max="1171" width="9.28515625" style="5" bestFit="1" customWidth="1"/>
    <col min="1172" max="1172" width="11" style="5" bestFit="1" customWidth="1"/>
    <col min="1173" max="1173" width="11.42578125" style="5"/>
    <col min="1174" max="1174" width="11" style="5" bestFit="1" customWidth="1"/>
    <col min="1175" max="1180" width="7.85546875" style="5" bestFit="1" customWidth="1"/>
    <col min="1181" max="1188" width="12" style="5" bestFit="1" customWidth="1"/>
    <col min="1189" max="1190" width="12.85546875" style="5" bestFit="1" customWidth="1"/>
    <col min="1191" max="1192" width="19.140625" style="5" bestFit="1" customWidth="1"/>
    <col min="1193" max="1195" width="20.140625" style="5" bestFit="1" customWidth="1"/>
    <col min="1196" max="1197" width="16.85546875" style="5" bestFit="1" customWidth="1"/>
    <col min="1198" max="1199" width="14.7109375" style="5" bestFit="1" customWidth="1"/>
    <col min="1200" max="1202" width="15.7109375" style="5" bestFit="1" customWidth="1"/>
    <col min="1203" max="1207" width="22.7109375" style="5" bestFit="1" customWidth="1"/>
    <col min="1208" max="1212" width="15.5703125" style="5" bestFit="1" customWidth="1"/>
    <col min="1213" max="1280" width="11.42578125" style="5"/>
    <col min="1281" max="1281" width="7.85546875" style="5" customWidth="1"/>
    <col min="1282" max="1282" width="66.5703125" style="5" customWidth="1"/>
    <col min="1283" max="1283" width="9.85546875" style="5" customWidth="1"/>
    <col min="1284" max="1289" width="7.140625" style="5" bestFit="1" customWidth="1"/>
    <col min="1290" max="1295" width="7.7109375" style="5" bestFit="1" customWidth="1"/>
    <col min="1296" max="1302" width="7.28515625" style="5" bestFit="1" customWidth="1"/>
    <col min="1303" max="1311" width="12.42578125" style="5" bestFit="1" customWidth="1"/>
    <col min="1312" max="1315" width="11" style="5" customWidth="1"/>
    <col min="1316" max="1316" width="11.7109375" style="5" customWidth="1"/>
    <col min="1317" max="1330" width="11" style="5" customWidth="1"/>
    <col min="1331" max="1331" width="11.5703125" style="5" customWidth="1"/>
    <col min="1332" max="1334" width="11" style="5" customWidth="1"/>
    <col min="1335" max="1335" width="11.5703125" style="5" customWidth="1"/>
    <col min="1336" max="1337" width="11" style="5" customWidth="1"/>
    <col min="1338" max="1338" width="11.7109375" style="5" customWidth="1"/>
    <col min="1339" max="1342" width="11" style="5" customWidth="1"/>
    <col min="1343" max="1346" width="10.140625" style="5" customWidth="1"/>
    <col min="1347" max="1347" width="12.7109375" style="5" customWidth="1"/>
    <col min="1348" max="1348" width="13.140625" style="5" customWidth="1"/>
    <col min="1349" max="1365" width="10.140625" style="5" customWidth="1"/>
    <col min="1366" max="1366" width="11" style="5" customWidth="1"/>
    <col min="1367" max="1367" width="11.5703125" style="5" customWidth="1"/>
    <col min="1368" max="1369" width="10.140625" style="5" customWidth="1"/>
    <col min="1370" max="1370" width="11.28515625" style="5" customWidth="1"/>
    <col min="1371" max="1373" width="10.140625" style="5" customWidth="1"/>
    <col min="1374" max="1374" width="12.42578125" style="5" customWidth="1"/>
    <col min="1375" max="1375" width="13.7109375" style="5" customWidth="1"/>
    <col min="1376" max="1377" width="10.140625" style="5" customWidth="1"/>
    <col min="1378" max="1378" width="10.7109375" style="5" customWidth="1"/>
    <col min="1379" max="1379" width="11.42578125" style="5"/>
    <col min="1380" max="1381" width="10.140625" style="5" customWidth="1"/>
    <col min="1382" max="1382" width="11.28515625" style="5" customWidth="1"/>
    <col min="1383" max="1383" width="10.140625" style="5" customWidth="1"/>
    <col min="1384" max="1384" width="11.42578125" style="5"/>
    <col min="1385" max="1385" width="10.140625" style="5" customWidth="1"/>
    <col min="1386" max="1386" width="11.42578125" style="5"/>
    <col min="1387" max="1387" width="11.28515625" style="5" customWidth="1"/>
    <col min="1388" max="1388" width="10.140625" style="5" customWidth="1"/>
    <col min="1389" max="1389" width="12.42578125" style="5" customWidth="1"/>
    <col min="1390" max="1390" width="13.7109375" style="5" customWidth="1"/>
    <col min="1391" max="1394" width="10.140625" style="5" customWidth="1"/>
    <col min="1395" max="1395" width="15.28515625" style="5" bestFit="1" customWidth="1"/>
    <col min="1396" max="1396" width="15.85546875" style="5" bestFit="1" customWidth="1"/>
    <col min="1397" max="1397" width="11.42578125" style="5"/>
    <col min="1398" max="1398" width="18.85546875" style="5" customWidth="1"/>
    <col min="1399" max="1399" width="15.5703125" style="5" bestFit="1" customWidth="1"/>
    <col min="1400" max="1400" width="7.5703125" style="5" bestFit="1" customWidth="1"/>
    <col min="1401" max="1401" width="15.85546875" style="5" bestFit="1" customWidth="1"/>
    <col min="1402" max="1403" width="11.85546875" style="5" customWidth="1"/>
    <col min="1404" max="1404" width="7.7109375" style="5" bestFit="1" customWidth="1"/>
    <col min="1405" max="1405" width="9.140625" style="5" customWidth="1"/>
    <col min="1406" max="1406" width="10.140625" style="5" bestFit="1" customWidth="1"/>
    <col min="1407" max="1407" width="8.7109375" style="5" bestFit="1" customWidth="1"/>
    <col min="1408" max="1408" width="9.5703125" style="5" customWidth="1"/>
    <col min="1409" max="1409" width="10.28515625" style="5" customWidth="1"/>
    <col min="1410" max="1410" width="8.85546875" style="5" customWidth="1"/>
    <col min="1411" max="1411" width="9.7109375" style="5" customWidth="1"/>
    <col min="1412" max="1412" width="10.140625" style="5" customWidth="1"/>
    <col min="1413" max="1413" width="10.5703125" style="5" customWidth="1"/>
    <col min="1414" max="1414" width="12.140625" style="5" customWidth="1"/>
    <col min="1415" max="1415" width="9.85546875" style="5" customWidth="1"/>
    <col min="1416" max="1416" width="8.7109375" style="5" customWidth="1"/>
    <col min="1417" max="1418" width="6.140625" style="5" bestFit="1" customWidth="1"/>
    <col min="1419" max="1419" width="8.42578125" style="5" bestFit="1" customWidth="1"/>
    <col min="1420" max="1420" width="8.85546875" style="5" bestFit="1" customWidth="1"/>
    <col min="1421" max="1421" width="8.42578125" style="5" bestFit="1" customWidth="1"/>
    <col min="1422" max="1422" width="8.85546875" style="5" bestFit="1" customWidth="1"/>
    <col min="1423" max="1423" width="8.42578125" style="5" bestFit="1" customWidth="1"/>
    <col min="1424" max="1427" width="9.28515625" style="5" bestFit="1" customWidth="1"/>
    <col min="1428" max="1428" width="11" style="5" bestFit="1" customWidth="1"/>
    <col min="1429" max="1429" width="11.42578125" style="5"/>
    <col min="1430" max="1430" width="11" style="5" bestFit="1" customWidth="1"/>
    <col min="1431" max="1436" width="7.85546875" style="5" bestFit="1" customWidth="1"/>
    <col min="1437" max="1444" width="12" style="5" bestFit="1" customWidth="1"/>
    <col min="1445" max="1446" width="12.85546875" style="5" bestFit="1" customWidth="1"/>
    <col min="1447" max="1448" width="19.140625" style="5" bestFit="1" customWidth="1"/>
    <col min="1449" max="1451" width="20.140625" style="5" bestFit="1" customWidth="1"/>
    <col min="1452" max="1453" width="16.85546875" style="5" bestFit="1" customWidth="1"/>
    <col min="1454" max="1455" width="14.7109375" style="5" bestFit="1" customWidth="1"/>
    <col min="1456" max="1458" width="15.7109375" style="5" bestFit="1" customWidth="1"/>
    <col min="1459" max="1463" width="22.7109375" style="5" bestFit="1" customWidth="1"/>
    <col min="1464" max="1468" width="15.5703125" style="5" bestFit="1" customWidth="1"/>
    <col min="1469" max="1536" width="11.42578125" style="5"/>
    <col min="1537" max="1537" width="7.85546875" style="5" customWidth="1"/>
    <col min="1538" max="1538" width="66.5703125" style="5" customWidth="1"/>
    <col min="1539" max="1539" width="9.85546875" style="5" customWidth="1"/>
    <col min="1540" max="1545" width="7.140625" style="5" bestFit="1" customWidth="1"/>
    <col min="1546" max="1551" width="7.7109375" style="5" bestFit="1" customWidth="1"/>
    <col min="1552" max="1558" width="7.28515625" style="5" bestFit="1" customWidth="1"/>
    <col min="1559" max="1567" width="12.42578125" style="5" bestFit="1" customWidth="1"/>
    <col min="1568" max="1571" width="11" style="5" customWidth="1"/>
    <col min="1572" max="1572" width="11.7109375" style="5" customWidth="1"/>
    <col min="1573" max="1586" width="11" style="5" customWidth="1"/>
    <col min="1587" max="1587" width="11.5703125" style="5" customWidth="1"/>
    <col min="1588" max="1590" width="11" style="5" customWidth="1"/>
    <col min="1591" max="1591" width="11.5703125" style="5" customWidth="1"/>
    <col min="1592" max="1593" width="11" style="5" customWidth="1"/>
    <col min="1594" max="1594" width="11.7109375" style="5" customWidth="1"/>
    <col min="1595" max="1598" width="11" style="5" customWidth="1"/>
    <col min="1599" max="1602" width="10.140625" style="5" customWidth="1"/>
    <col min="1603" max="1603" width="12.7109375" style="5" customWidth="1"/>
    <col min="1604" max="1604" width="13.140625" style="5" customWidth="1"/>
    <col min="1605" max="1621" width="10.140625" style="5" customWidth="1"/>
    <col min="1622" max="1622" width="11" style="5" customWidth="1"/>
    <col min="1623" max="1623" width="11.5703125" style="5" customWidth="1"/>
    <col min="1624" max="1625" width="10.140625" style="5" customWidth="1"/>
    <col min="1626" max="1626" width="11.28515625" style="5" customWidth="1"/>
    <col min="1627" max="1629" width="10.140625" style="5" customWidth="1"/>
    <col min="1630" max="1630" width="12.42578125" style="5" customWidth="1"/>
    <col min="1631" max="1631" width="13.7109375" style="5" customWidth="1"/>
    <col min="1632" max="1633" width="10.140625" style="5" customWidth="1"/>
    <col min="1634" max="1634" width="10.7109375" style="5" customWidth="1"/>
    <col min="1635" max="1635" width="11.42578125" style="5"/>
    <col min="1636" max="1637" width="10.140625" style="5" customWidth="1"/>
    <col min="1638" max="1638" width="11.28515625" style="5" customWidth="1"/>
    <col min="1639" max="1639" width="10.140625" style="5" customWidth="1"/>
    <col min="1640" max="1640" width="11.42578125" style="5"/>
    <col min="1641" max="1641" width="10.140625" style="5" customWidth="1"/>
    <col min="1642" max="1642" width="11.42578125" style="5"/>
    <col min="1643" max="1643" width="11.28515625" style="5" customWidth="1"/>
    <col min="1644" max="1644" width="10.140625" style="5" customWidth="1"/>
    <col min="1645" max="1645" width="12.42578125" style="5" customWidth="1"/>
    <col min="1646" max="1646" width="13.7109375" style="5" customWidth="1"/>
    <col min="1647" max="1650" width="10.140625" style="5" customWidth="1"/>
    <col min="1651" max="1651" width="15.28515625" style="5" bestFit="1" customWidth="1"/>
    <col min="1652" max="1652" width="15.85546875" style="5" bestFit="1" customWidth="1"/>
    <col min="1653" max="1653" width="11.42578125" style="5"/>
    <col min="1654" max="1654" width="18.85546875" style="5" customWidth="1"/>
    <col min="1655" max="1655" width="15.5703125" style="5" bestFit="1" customWidth="1"/>
    <col min="1656" max="1656" width="7.5703125" style="5" bestFit="1" customWidth="1"/>
    <col min="1657" max="1657" width="15.85546875" style="5" bestFit="1" customWidth="1"/>
    <col min="1658" max="1659" width="11.85546875" style="5" customWidth="1"/>
    <col min="1660" max="1660" width="7.7109375" style="5" bestFit="1" customWidth="1"/>
    <col min="1661" max="1661" width="9.140625" style="5" customWidth="1"/>
    <col min="1662" max="1662" width="10.140625" style="5" bestFit="1" customWidth="1"/>
    <col min="1663" max="1663" width="8.7109375" style="5" bestFit="1" customWidth="1"/>
    <col min="1664" max="1664" width="9.5703125" style="5" customWidth="1"/>
    <col min="1665" max="1665" width="10.28515625" style="5" customWidth="1"/>
    <col min="1666" max="1666" width="8.85546875" style="5" customWidth="1"/>
    <col min="1667" max="1667" width="9.7109375" style="5" customWidth="1"/>
    <col min="1668" max="1668" width="10.140625" style="5" customWidth="1"/>
    <col min="1669" max="1669" width="10.5703125" style="5" customWidth="1"/>
    <col min="1670" max="1670" width="12.140625" style="5" customWidth="1"/>
    <col min="1671" max="1671" width="9.85546875" style="5" customWidth="1"/>
    <col min="1672" max="1672" width="8.7109375" style="5" customWidth="1"/>
    <col min="1673" max="1674" width="6.140625" style="5" bestFit="1" customWidth="1"/>
    <col min="1675" max="1675" width="8.42578125" style="5" bestFit="1" customWidth="1"/>
    <col min="1676" max="1676" width="8.85546875" style="5" bestFit="1" customWidth="1"/>
    <col min="1677" max="1677" width="8.42578125" style="5" bestFit="1" customWidth="1"/>
    <col min="1678" max="1678" width="8.85546875" style="5" bestFit="1" customWidth="1"/>
    <col min="1679" max="1679" width="8.42578125" style="5" bestFit="1" customWidth="1"/>
    <col min="1680" max="1683" width="9.28515625" style="5" bestFit="1" customWidth="1"/>
    <col min="1684" max="1684" width="11" style="5" bestFit="1" customWidth="1"/>
    <col min="1685" max="1685" width="11.42578125" style="5"/>
    <col min="1686" max="1686" width="11" style="5" bestFit="1" customWidth="1"/>
    <col min="1687" max="1692" width="7.85546875" style="5" bestFit="1" customWidth="1"/>
    <col min="1693" max="1700" width="12" style="5" bestFit="1" customWidth="1"/>
    <col min="1701" max="1702" width="12.85546875" style="5" bestFit="1" customWidth="1"/>
    <col min="1703" max="1704" width="19.140625" style="5" bestFit="1" customWidth="1"/>
    <col min="1705" max="1707" width="20.140625" style="5" bestFit="1" customWidth="1"/>
    <col min="1708" max="1709" width="16.85546875" style="5" bestFit="1" customWidth="1"/>
    <col min="1710" max="1711" width="14.7109375" style="5" bestFit="1" customWidth="1"/>
    <col min="1712" max="1714" width="15.7109375" style="5" bestFit="1" customWidth="1"/>
    <col min="1715" max="1719" width="22.7109375" style="5" bestFit="1" customWidth="1"/>
    <col min="1720" max="1724" width="15.5703125" style="5" bestFit="1" customWidth="1"/>
    <col min="1725" max="1792" width="11.42578125" style="5"/>
    <col min="1793" max="1793" width="7.85546875" style="5" customWidth="1"/>
    <col min="1794" max="1794" width="66.5703125" style="5" customWidth="1"/>
    <col min="1795" max="1795" width="9.85546875" style="5" customWidth="1"/>
    <col min="1796" max="1801" width="7.140625" style="5" bestFit="1" customWidth="1"/>
    <col min="1802" max="1807" width="7.7109375" style="5" bestFit="1" customWidth="1"/>
    <col min="1808" max="1814" width="7.28515625" style="5" bestFit="1" customWidth="1"/>
    <col min="1815" max="1823" width="12.42578125" style="5" bestFit="1" customWidth="1"/>
    <col min="1824" max="1827" width="11" style="5" customWidth="1"/>
    <col min="1828" max="1828" width="11.7109375" style="5" customWidth="1"/>
    <col min="1829" max="1842" width="11" style="5" customWidth="1"/>
    <col min="1843" max="1843" width="11.5703125" style="5" customWidth="1"/>
    <col min="1844" max="1846" width="11" style="5" customWidth="1"/>
    <col min="1847" max="1847" width="11.5703125" style="5" customWidth="1"/>
    <col min="1848" max="1849" width="11" style="5" customWidth="1"/>
    <col min="1850" max="1850" width="11.7109375" style="5" customWidth="1"/>
    <col min="1851" max="1854" width="11" style="5" customWidth="1"/>
    <col min="1855" max="1858" width="10.140625" style="5" customWidth="1"/>
    <col min="1859" max="1859" width="12.7109375" style="5" customWidth="1"/>
    <col min="1860" max="1860" width="13.140625" style="5" customWidth="1"/>
    <col min="1861" max="1877" width="10.140625" style="5" customWidth="1"/>
    <col min="1878" max="1878" width="11" style="5" customWidth="1"/>
    <col min="1879" max="1879" width="11.5703125" style="5" customWidth="1"/>
    <col min="1880" max="1881" width="10.140625" style="5" customWidth="1"/>
    <col min="1882" max="1882" width="11.28515625" style="5" customWidth="1"/>
    <col min="1883" max="1885" width="10.140625" style="5" customWidth="1"/>
    <col min="1886" max="1886" width="12.42578125" style="5" customWidth="1"/>
    <col min="1887" max="1887" width="13.7109375" style="5" customWidth="1"/>
    <col min="1888" max="1889" width="10.140625" style="5" customWidth="1"/>
    <col min="1890" max="1890" width="10.7109375" style="5" customWidth="1"/>
    <col min="1891" max="1891" width="11.42578125" style="5"/>
    <col min="1892" max="1893" width="10.140625" style="5" customWidth="1"/>
    <col min="1894" max="1894" width="11.28515625" style="5" customWidth="1"/>
    <col min="1895" max="1895" width="10.140625" style="5" customWidth="1"/>
    <col min="1896" max="1896" width="11.42578125" style="5"/>
    <col min="1897" max="1897" width="10.140625" style="5" customWidth="1"/>
    <col min="1898" max="1898" width="11.42578125" style="5"/>
    <col min="1899" max="1899" width="11.28515625" style="5" customWidth="1"/>
    <col min="1900" max="1900" width="10.140625" style="5" customWidth="1"/>
    <col min="1901" max="1901" width="12.42578125" style="5" customWidth="1"/>
    <col min="1902" max="1902" width="13.7109375" style="5" customWidth="1"/>
    <col min="1903" max="1906" width="10.140625" style="5" customWidth="1"/>
    <col min="1907" max="1907" width="15.28515625" style="5" bestFit="1" customWidth="1"/>
    <col min="1908" max="1908" width="15.85546875" style="5" bestFit="1" customWidth="1"/>
    <col min="1909" max="1909" width="11.42578125" style="5"/>
    <col min="1910" max="1910" width="18.85546875" style="5" customWidth="1"/>
    <col min="1911" max="1911" width="15.5703125" style="5" bestFit="1" customWidth="1"/>
    <col min="1912" max="1912" width="7.5703125" style="5" bestFit="1" customWidth="1"/>
    <col min="1913" max="1913" width="15.85546875" style="5" bestFit="1" customWidth="1"/>
    <col min="1914" max="1915" width="11.85546875" style="5" customWidth="1"/>
    <col min="1916" max="1916" width="7.7109375" style="5" bestFit="1" customWidth="1"/>
    <col min="1917" max="1917" width="9.140625" style="5" customWidth="1"/>
    <col min="1918" max="1918" width="10.140625" style="5" bestFit="1" customWidth="1"/>
    <col min="1919" max="1919" width="8.7109375" style="5" bestFit="1" customWidth="1"/>
    <col min="1920" max="1920" width="9.5703125" style="5" customWidth="1"/>
    <col min="1921" max="1921" width="10.28515625" style="5" customWidth="1"/>
    <col min="1922" max="1922" width="8.85546875" style="5" customWidth="1"/>
    <col min="1923" max="1923" width="9.7109375" style="5" customWidth="1"/>
    <col min="1924" max="1924" width="10.140625" style="5" customWidth="1"/>
    <col min="1925" max="1925" width="10.5703125" style="5" customWidth="1"/>
    <col min="1926" max="1926" width="12.140625" style="5" customWidth="1"/>
    <col min="1927" max="1927" width="9.85546875" style="5" customWidth="1"/>
    <col min="1928" max="1928" width="8.7109375" style="5" customWidth="1"/>
    <col min="1929" max="1930" width="6.140625" style="5" bestFit="1" customWidth="1"/>
    <col min="1931" max="1931" width="8.42578125" style="5" bestFit="1" customWidth="1"/>
    <col min="1932" max="1932" width="8.85546875" style="5" bestFit="1" customWidth="1"/>
    <col min="1933" max="1933" width="8.42578125" style="5" bestFit="1" customWidth="1"/>
    <col min="1934" max="1934" width="8.85546875" style="5" bestFit="1" customWidth="1"/>
    <col min="1935" max="1935" width="8.42578125" style="5" bestFit="1" customWidth="1"/>
    <col min="1936" max="1939" width="9.28515625" style="5" bestFit="1" customWidth="1"/>
    <col min="1940" max="1940" width="11" style="5" bestFit="1" customWidth="1"/>
    <col min="1941" max="1941" width="11.42578125" style="5"/>
    <col min="1942" max="1942" width="11" style="5" bestFit="1" customWidth="1"/>
    <col min="1943" max="1948" width="7.85546875" style="5" bestFit="1" customWidth="1"/>
    <col min="1949" max="1956" width="12" style="5" bestFit="1" customWidth="1"/>
    <col min="1957" max="1958" width="12.85546875" style="5" bestFit="1" customWidth="1"/>
    <col min="1959" max="1960" width="19.140625" style="5" bestFit="1" customWidth="1"/>
    <col min="1961" max="1963" width="20.140625" style="5" bestFit="1" customWidth="1"/>
    <col min="1964" max="1965" width="16.85546875" style="5" bestFit="1" customWidth="1"/>
    <col min="1966" max="1967" width="14.7109375" style="5" bestFit="1" customWidth="1"/>
    <col min="1968" max="1970" width="15.7109375" style="5" bestFit="1" customWidth="1"/>
    <col min="1971" max="1975" width="22.7109375" style="5" bestFit="1" customWidth="1"/>
    <col min="1976" max="1980" width="15.5703125" style="5" bestFit="1" customWidth="1"/>
    <col min="1981" max="2048" width="11.42578125" style="5"/>
    <col min="2049" max="2049" width="7.85546875" style="5" customWidth="1"/>
    <col min="2050" max="2050" width="66.5703125" style="5" customWidth="1"/>
    <col min="2051" max="2051" width="9.85546875" style="5" customWidth="1"/>
    <col min="2052" max="2057" width="7.140625" style="5" bestFit="1" customWidth="1"/>
    <col min="2058" max="2063" width="7.7109375" style="5" bestFit="1" customWidth="1"/>
    <col min="2064" max="2070" width="7.28515625" style="5" bestFit="1" customWidth="1"/>
    <col min="2071" max="2079" width="12.42578125" style="5" bestFit="1" customWidth="1"/>
    <col min="2080" max="2083" width="11" style="5" customWidth="1"/>
    <col min="2084" max="2084" width="11.7109375" style="5" customWidth="1"/>
    <col min="2085" max="2098" width="11" style="5" customWidth="1"/>
    <col min="2099" max="2099" width="11.5703125" style="5" customWidth="1"/>
    <col min="2100" max="2102" width="11" style="5" customWidth="1"/>
    <col min="2103" max="2103" width="11.5703125" style="5" customWidth="1"/>
    <col min="2104" max="2105" width="11" style="5" customWidth="1"/>
    <col min="2106" max="2106" width="11.7109375" style="5" customWidth="1"/>
    <col min="2107" max="2110" width="11" style="5" customWidth="1"/>
    <col min="2111" max="2114" width="10.140625" style="5" customWidth="1"/>
    <col min="2115" max="2115" width="12.7109375" style="5" customWidth="1"/>
    <col min="2116" max="2116" width="13.140625" style="5" customWidth="1"/>
    <col min="2117" max="2133" width="10.140625" style="5" customWidth="1"/>
    <col min="2134" max="2134" width="11" style="5" customWidth="1"/>
    <col min="2135" max="2135" width="11.5703125" style="5" customWidth="1"/>
    <col min="2136" max="2137" width="10.140625" style="5" customWidth="1"/>
    <col min="2138" max="2138" width="11.28515625" style="5" customWidth="1"/>
    <col min="2139" max="2141" width="10.140625" style="5" customWidth="1"/>
    <col min="2142" max="2142" width="12.42578125" style="5" customWidth="1"/>
    <col min="2143" max="2143" width="13.7109375" style="5" customWidth="1"/>
    <col min="2144" max="2145" width="10.140625" style="5" customWidth="1"/>
    <col min="2146" max="2146" width="10.7109375" style="5" customWidth="1"/>
    <col min="2147" max="2147" width="11.42578125" style="5"/>
    <col min="2148" max="2149" width="10.140625" style="5" customWidth="1"/>
    <col min="2150" max="2150" width="11.28515625" style="5" customWidth="1"/>
    <col min="2151" max="2151" width="10.140625" style="5" customWidth="1"/>
    <col min="2152" max="2152" width="11.42578125" style="5"/>
    <col min="2153" max="2153" width="10.140625" style="5" customWidth="1"/>
    <col min="2154" max="2154" width="11.42578125" style="5"/>
    <col min="2155" max="2155" width="11.28515625" style="5" customWidth="1"/>
    <col min="2156" max="2156" width="10.140625" style="5" customWidth="1"/>
    <col min="2157" max="2157" width="12.42578125" style="5" customWidth="1"/>
    <col min="2158" max="2158" width="13.7109375" style="5" customWidth="1"/>
    <col min="2159" max="2162" width="10.140625" style="5" customWidth="1"/>
    <col min="2163" max="2163" width="15.28515625" style="5" bestFit="1" customWidth="1"/>
    <col min="2164" max="2164" width="15.85546875" style="5" bestFit="1" customWidth="1"/>
    <col min="2165" max="2165" width="11.42578125" style="5"/>
    <col min="2166" max="2166" width="18.85546875" style="5" customWidth="1"/>
    <col min="2167" max="2167" width="15.5703125" style="5" bestFit="1" customWidth="1"/>
    <col min="2168" max="2168" width="7.5703125" style="5" bestFit="1" customWidth="1"/>
    <col min="2169" max="2169" width="15.85546875" style="5" bestFit="1" customWidth="1"/>
    <col min="2170" max="2171" width="11.85546875" style="5" customWidth="1"/>
    <col min="2172" max="2172" width="7.7109375" style="5" bestFit="1" customWidth="1"/>
    <col min="2173" max="2173" width="9.140625" style="5" customWidth="1"/>
    <col min="2174" max="2174" width="10.140625" style="5" bestFit="1" customWidth="1"/>
    <col min="2175" max="2175" width="8.7109375" style="5" bestFit="1" customWidth="1"/>
    <col min="2176" max="2176" width="9.5703125" style="5" customWidth="1"/>
    <col min="2177" max="2177" width="10.28515625" style="5" customWidth="1"/>
    <col min="2178" max="2178" width="8.85546875" style="5" customWidth="1"/>
    <col min="2179" max="2179" width="9.7109375" style="5" customWidth="1"/>
    <col min="2180" max="2180" width="10.140625" style="5" customWidth="1"/>
    <col min="2181" max="2181" width="10.5703125" style="5" customWidth="1"/>
    <col min="2182" max="2182" width="12.140625" style="5" customWidth="1"/>
    <col min="2183" max="2183" width="9.85546875" style="5" customWidth="1"/>
    <col min="2184" max="2184" width="8.7109375" style="5" customWidth="1"/>
    <col min="2185" max="2186" width="6.140625" style="5" bestFit="1" customWidth="1"/>
    <col min="2187" max="2187" width="8.42578125" style="5" bestFit="1" customWidth="1"/>
    <col min="2188" max="2188" width="8.85546875" style="5" bestFit="1" customWidth="1"/>
    <col min="2189" max="2189" width="8.42578125" style="5" bestFit="1" customWidth="1"/>
    <col min="2190" max="2190" width="8.85546875" style="5" bestFit="1" customWidth="1"/>
    <col min="2191" max="2191" width="8.42578125" style="5" bestFit="1" customWidth="1"/>
    <col min="2192" max="2195" width="9.28515625" style="5" bestFit="1" customWidth="1"/>
    <col min="2196" max="2196" width="11" style="5" bestFit="1" customWidth="1"/>
    <col min="2197" max="2197" width="11.42578125" style="5"/>
    <col min="2198" max="2198" width="11" style="5" bestFit="1" customWidth="1"/>
    <col min="2199" max="2204" width="7.85546875" style="5" bestFit="1" customWidth="1"/>
    <col min="2205" max="2212" width="12" style="5" bestFit="1" customWidth="1"/>
    <col min="2213" max="2214" width="12.85546875" style="5" bestFit="1" customWidth="1"/>
    <col min="2215" max="2216" width="19.140625" style="5" bestFit="1" customWidth="1"/>
    <col min="2217" max="2219" width="20.140625" style="5" bestFit="1" customWidth="1"/>
    <col min="2220" max="2221" width="16.85546875" style="5" bestFit="1" customWidth="1"/>
    <col min="2222" max="2223" width="14.7109375" style="5" bestFit="1" customWidth="1"/>
    <col min="2224" max="2226" width="15.7109375" style="5" bestFit="1" customWidth="1"/>
    <col min="2227" max="2231" width="22.7109375" style="5" bestFit="1" customWidth="1"/>
    <col min="2232" max="2236" width="15.5703125" style="5" bestFit="1" customWidth="1"/>
    <col min="2237" max="2304" width="11.42578125" style="5"/>
    <col min="2305" max="2305" width="7.85546875" style="5" customWidth="1"/>
    <col min="2306" max="2306" width="66.5703125" style="5" customWidth="1"/>
    <col min="2307" max="2307" width="9.85546875" style="5" customWidth="1"/>
    <col min="2308" max="2313" width="7.140625" style="5" bestFit="1" customWidth="1"/>
    <col min="2314" max="2319" width="7.7109375" style="5" bestFit="1" customWidth="1"/>
    <col min="2320" max="2326" width="7.28515625" style="5" bestFit="1" customWidth="1"/>
    <col min="2327" max="2335" width="12.42578125" style="5" bestFit="1" customWidth="1"/>
    <col min="2336" max="2339" width="11" style="5" customWidth="1"/>
    <col min="2340" max="2340" width="11.7109375" style="5" customWidth="1"/>
    <col min="2341" max="2354" width="11" style="5" customWidth="1"/>
    <col min="2355" max="2355" width="11.5703125" style="5" customWidth="1"/>
    <col min="2356" max="2358" width="11" style="5" customWidth="1"/>
    <col min="2359" max="2359" width="11.5703125" style="5" customWidth="1"/>
    <col min="2360" max="2361" width="11" style="5" customWidth="1"/>
    <col min="2362" max="2362" width="11.7109375" style="5" customWidth="1"/>
    <col min="2363" max="2366" width="11" style="5" customWidth="1"/>
    <col min="2367" max="2370" width="10.140625" style="5" customWidth="1"/>
    <col min="2371" max="2371" width="12.7109375" style="5" customWidth="1"/>
    <col min="2372" max="2372" width="13.140625" style="5" customWidth="1"/>
    <col min="2373" max="2389" width="10.140625" style="5" customWidth="1"/>
    <col min="2390" max="2390" width="11" style="5" customWidth="1"/>
    <col min="2391" max="2391" width="11.5703125" style="5" customWidth="1"/>
    <col min="2392" max="2393" width="10.140625" style="5" customWidth="1"/>
    <col min="2394" max="2394" width="11.28515625" style="5" customWidth="1"/>
    <col min="2395" max="2397" width="10.140625" style="5" customWidth="1"/>
    <col min="2398" max="2398" width="12.42578125" style="5" customWidth="1"/>
    <col min="2399" max="2399" width="13.7109375" style="5" customWidth="1"/>
    <col min="2400" max="2401" width="10.140625" style="5" customWidth="1"/>
    <col min="2402" max="2402" width="10.7109375" style="5" customWidth="1"/>
    <col min="2403" max="2403" width="11.42578125" style="5"/>
    <col min="2404" max="2405" width="10.140625" style="5" customWidth="1"/>
    <col min="2406" max="2406" width="11.28515625" style="5" customWidth="1"/>
    <col min="2407" max="2407" width="10.140625" style="5" customWidth="1"/>
    <col min="2408" max="2408" width="11.42578125" style="5"/>
    <col min="2409" max="2409" width="10.140625" style="5" customWidth="1"/>
    <col min="2410" max="2410" width="11.42578125" style="5"/>
    <col min="2411" max="2411" width="11.28515625" style="5" customWidth="1"/>
    <col min="2412" max="2412" width="10.140625" style="5" customWidth="1"/>
    <col min="2413" max="2413" width="12.42578125" style="5" customWidth="1"/>
    <col min="2414" max="2414" width="13.7109375" style="5" customWidth="1"/>
    <col min="2415" max="2418" width="10.140625" style="5" customWidth="1"/>
    <col min="2419" max="2419" width="15.28515625" style="5" bestFit="1" customWidth="1"/>
    <col min="2420" max="2420" width="15.85546875" style="5" bestFit="1" customWidth="1"/>
    <col min="2421" max="2421" width="11.42578125" style="5"/>
    <col min="2422" max="2422" width="18.85546875" style="5" customWidth="1"/>
    <col min="2423" max="2423" width="15.5703125" style="5" bestFit="1" customWidth="1"/>
    <col min="2424" max="2424" width="7.5703125" style="5" bestFit="1" customWidth="1"/>
    <col min="2425" max="2425" width="15.85546875" style="5" bestFit="1" customWidth="1"/>
    <col min="2426" max="2427" width="11.85546875" style="5" customWidth="1"/>
    <col min="2428" max="2428" width="7.7109375" style="5" bestFit="1" customWidth="1"/>
    <col min="2429" max="2429" width="9.140625" style="5" customWidth="1"/>
    <col min="2430" max="2430" width="10.140625" style="5" bestFit="1" customWidth="1"/>
    <col min="2431" max="2431" width="8.7109375" style="5" bestFit="1" customWidth="1"/>
    <col min="2432" max="2432" width="9.5703125" style="5" customWidth="1"/>
    <col min="2433" max="2433" width="10.28515625" style="5" customWidth="1"/>
    <col min="2434" max="2434" width="8.85546875" style="5" customWidth="1"/>
    <col min="2435" max="2435" width="9.7109375" style="5" customWidth="1"/>
    <col min="2436" max="2436" width="10.140625" style="5" customWidth="1"/>
    <col min="2437" max="2437" width="10.5703125" style="5" customWidth="1"/>
    <col min="2438" max="2438" width="12.140625" style="5" customWidth="1"/>
    <col min="2439" max="2439" width="9.85546875" style="5" customWidth="1"/>
    <col min="2440" max="2440" width="8.7109375" style="5" customWidth="1"/>
    <col min="2441" max="2442" width="6.140625" style="5" bestFit="1" customWidth="1"/>
    <col min="2443" max="2443" width="8.42578125" style="5" bestFit="1" customWidth="1"/>
    <col min="2444" max="2444" width="8.85546875" style="5" bestFit="1" customWidth="1"/>
    <col min="2445" max="2445" width="8.42578125" style="5" bestFit="1" customWidth="1"/>
    <col min="2446" max="2446" width="8.85546875" style="5" bestFit="1" customWidth="1"/>
    <col min="2447" max="2447" width="8.42578125" style="5" bestFit="1" customWidth="1"/>
    <col min="2448" max="2451" width="9.28515625" style="5" bestFit="1" customWidth="1"/>
    <col min="2452" max="2452" width="11" style="5" bestFit="1" customWidth="1"/>
    <col min="2453" max="2453" width="11.42578125" style="5"/>
    <col min="2454" max="2454" width="11" style="5" bestFit="1" customWidth="1"/>
    <col min="2455" max="2460" width="7.85546875" style="5" bestFit="1" customWidth="1"/>
    <col min="2461" max="2468" width="12" style="5" bestFit="1" customWidth="1"/>
    <col min="2469" max="2470" width="12.85546875" style="5" bestFit="1" customWidth="1"/>
    <col min="2471" max="2472" width="19.140625" style="5" bestFit="1" customWidth="1"/>
    <col min="2473" max="2475" width="20.140625" style="5" bestFit="1" customWidth="1"/>
    <col min="2476" max="2477" width="16.85546875" style="5" bestFit="1" customWidth="1"/>
    <col min="2478" max="2479" width="14.7109375" style="5" bestFit="1" customWidth="1"/>
    <col min="2480" max="2482" width="15.7109375" style="5" bestFit="1" customWidth="1"/>
    <col min="2483" max="2487" width="22.7109375" style="5" bestFit="1" customWidth="1"/>
    <col min="2488" max="2492" width="15.5703125" style="5" bestFit="1" customWidth="1"/>
    <col min="2493" max="2560" width="11.42578125" style="5"/>
    <col min="2561" max="2561" width="7.85546875" style="5" customWidth="1"/>
    <col min="2562" max="2562" width="66.5703125" style="5" customWidth="1"/>
    <col min="2563" max="2563" width="9.85546875" style="5" customWidth="1"/>
    <col min="2564" max="2569" width="7.140625" style="5" bestFit="1" customWidth="1"/>
    <col min="2570" max="2575" width="7.7109375" style="5" bestFit="1" customWidth="1"/>
    <col min="2576" max="2582" width="7.28515625" style="5" bestFit="1" customWidth="1"/>
    <col min="2583" max="2591" width="12.42578125" style="5" bestFit="1" customWidth="1"/>
    <col min="2592" max="2595" width="11" style="5" customWidth="1"/>
    <col min="2596" max="2596" width="11.7109375" style="5" customWidth="1"/>
    <col min="2597" max="2610" width="11" style="5" customWidth="1"/>
    <col min="2611" max="2611" width="11.5703125" style="5" customWidth="1"/>
    <col min="2612" max="2614" width="11" style="5" customWidth="1"/>
    <col min="2615" max="2615" width="11.5703125" style="5" customWidth="1"/>
    <col min="2616" max="2617" width="11" style="5" customWidth="1"/>
    <col min="2618" max="2618" width="11.7109375" style="5" customWidth="1"/>
    <col min="2619" max="2622" width="11" style="5" customWidth="1"/>
    <col min="2623" max="2626" width="10.140625" style="5" customWidth="1"/>
    <col min="2627" max="2627" width="12.7109375" style="5" customWidth="1"/>
    <col min="2628" max="2628" width="13.140625" style="5" customWidth="1"/>
    <col min="2629" max="2645" width="10.140625" style="5" customWidth="1"/>
    <col min="2646" max="2646" width="11" style="5" customWidth="1"/>
    <col min="2647" max="2647" width="11.5703125" style="5" customWidth="1"/>
    <col min="2648" max="2649" width="10.140625" style="5" customWidth="1"/>
    <col min="2650" max="2650" width="11.28515625" style="5" customWidth="1"/>
    <col min="2651" max="2653" width="10.140625" style="5" customWidth="1"/>
    <col min="2654" max="2654" width="12.42578125" style="5" customWidth="1"/>
    <col min="2655" max="2655" width="13.7109375" style="5" customWidth="1"/>
    <col min="2656" max="2657" width="10.140625" style="5" customWidth="1"/>
    <col min="2658" max="2658" width="10.7109375" style="5" customWidth="1"/>
    <col min="2659" max="2659" width="11.42578125" style="5"/>
    <col min="2660" max="2661" width="10.140625" style="5" customWidth="1"/>
    <col min="2662" max="2662" width="11.28515625" style="5" customWidth="1"/>
    <col min="2663" max="2663" width="10.140625" style="5" customWidth="1"/>
    <col min="2664" max="2664" width="11.42578125" style="5"/>
    <col min="2665" max="2665" width="10.140625" style="5" customWidth="1"/>
    <col min="2666" max="2666" width="11.42578125" style="5"/>
    <col min="2667" max="2667" width="11.28515625" style="5" customWidth="1"/>
    <col min="2668" max="2668" width="10.140625" style="5" customWidth="1"/>
    <col min="2669" max="2669" width="12.42578125" style="5" customWidth="1"/>
    <col min="2670" max="2670" width="13.7109375" style="5" customWidth="1"/>
    <col min="2671" max="2674" width="10.140625" style="5" customWidth="1"/>
    <col min="2675" max="2675" width="15.28515625" style="5" bestFit="1" customWidth="1"/>
    <col min="2676" max="2676" width="15.85546875" style="5" bestFit="1" customWidth="1"/>
    <col min="2677" max="2677" width="11.42578125" style="5"/>
    <col min="2678" max="2678" width="18.85546875" style="5" customWidth="1"/>
    <col min="2679" max="2679" width="15.5703125" style="5" bestFit="1" customWidth="1"/>
    <col min="2680" max="2680" width="7.5703125" style="5" bestFit="1" customWidth="1"/>
    <col min="2681" max="2681" width="15.85546875" style="5" bestFit="1" customWidth="1"/>
    <col min="2682" max="2683" width="11.85546875" style="5" customWidth="1"/>
    <col min="2684" max="2684" width="7.7109375" style="5" bestFit="1" customWidth="1"/>
    <col min="2685" max="2685" width="9.140625" style="5" customWidth="1"/>
    <col min="2686" max="2686" width="10.140625" style="5" bestFit="1" customWidth="1"/>
    <col min="2687" max="2687" width="8.7109375" style="5" bestFit="1" customWidth="1"/>
    <col min="2688" max="2688" width="9.5703125" style="5" customWidth="1"/>
    <col min="2689" max="2689" width="10.28515625" style="5" customWidth="1"/>
    <col min="2690" max="2690" width="8.85546875" style="5" customWidth="1"/>
    <col min="2691" max="2691" width="9.7109375" style="5" customWidth="1"/>
    <col min="2692" max="2692" width="10.140625" style="5" customWidth="1"/>
    <col min="2693" max="2693" width="10.5703125" style="5" customWidth="1"/>
    <col min="2694" max="2694" width="12.140625" style="5" customWidth="1"/>
    <col min="2695" max="2695" width="9.85546875" style="5" customWidth="1"/>
    <col min="2696" max="2696" width="8.7109375" style="5" customWidth="1"/>
    <col min="2697" max="2698" width="6.140625" style="5" bestFit="1" customWidth="1"/>
    <col min="2699" max="2699" width="8.42578125" style="5" bestFit="1" customWidth="1"/>
    <col min="2700" max="2700" width="8.85546875" style="5" bestFit="1" customWidth="1"/>
    <col min="2701" max="2701" width="8.42578125" style="5" bestFit="1" customWidth="1"/>
    <col min="2702" max="2702" width="8.85546875" style="5" bestFit="1" customWidth="1"/>
    <col min="2703" max="2703" width="8.42578125" style="5" bestFit="1" customWidth="1"/>
    <col min="2704" max="2707" width="9.28515625" style="5" bestFit="1" customWidth="1"/>
    <col min="2708" max="2708" width="11" style="5" bestFit="1" customWidth="1"/>
    <col min="2709" max="2709" width="11.42578125" style="5"/>
    <col min="2710" max="2710" width="11" style="5" bestFit="1" customWidth="1"/>
    <col min="2711" max="2716" width="7.85546875" style="5" bestFit="1" customWidth="1"/>
    <col min="2717" max="2724" width="12" style="5" bestFit="1" customWidth="1"/>
    <col min="2725" max="2726" width="12.85546875" style="5" bestFit="1" customWidth="1"/>
    <col min="2727" max="2728" width="19.140625" style="5" bestFit="1" customWidth="1"/>
    <col min="2729" max="2731" width="20.140625" style="5" bestFit="1" customWidth="1"/>
    <col min="2732" max="2733" width="16.85546875" style="5" bestFit="1" customWidth="1"/>
    <col min="2734" max="2735" width="14.7109375" style="5" bestFit="1" customWidth="1"/>
    <col min="2736" max="2738" width="15.7109375" style="5" bestFit="1" customWidth="1"/>
    <col min="2739" max="2743" width="22.7109375" style="5" bestFit="1" customWidth="1"/>
    <col min="2744" max="2748" width="15.5703125" style="5" bestFit="1" customWidth="1"/>
    <col min="2749" max="2816" width="11.42578125" style="5"/>
    <col min="2817" max="2817" width="7.85546875" style="5" customWidth="1"/>
    <col min="2818" max="2818" width="66.5703125" style="5" customWidth="1"/>
    <col min="2819" max="2819" width="9.85546875" style="5" customWidth="1"/>
    <col min="2820" max="2825" width="7.140625" style="5" bestFit="1" customWidth="1"/>
    <col min="2826" max="2831" width="7.7109375" style="5" bestFit="1" customWidth="1"/>
    <col min="2832" max="2838" width="7.28515625" style="5" bestFit="1" customWidth="1"/>
    <col min="2839" max="2847" width="12.42578125" style="5" bestFit="1" customWidth="1"/>
    <col min="2848" max="2851" width="11" style="5" customWidth="1"/>
    <col min="2852" max="2852" width="11.7109375" style="5" customWidth="1"/>
    <col min="2853" max="2866" width="11" style="5" customWidth="1"/>
    <col min="2867" max="2867" width="11.5703125" style="5" customWidth="1"/>
    <col min="2868" max="2870" width="11" style="5" customWidth="1"/>
    <col min="2871" max="2871" width="11.5703125" style="5" customWidth="1"/>
    <col min="2872" max="2873" width="11" style="5" customWidth="1"/>
    <col min="2874" max="2874" width="11.7109375" style="5" customWidth="1"/>
    <col min="2875" max="2878" width="11" style="5" customWidth="1"/>
    <col min="2879" max="2882" width="10.140625" style="5" customWidth="1"/>
    <col min="2883" max="2883" width="12.7109375" style="5" customWidth="1"/>
    <col min="2884" max="2884" width="13.140625" style="5" customWidth="1"/>
    <col min="2885" max="2901" width="10.140625" style="5" customWidth="1"/>
    <col min="2902" max="2902" width="11" style="5" customWidth="1"/>
    <col min="2903" max="2903" width="11.5703125" style="5" customWidth="1"/>
    <col min="2904" max="2905" width="10.140625" style="5" customWidth="1"/>
    <col min="2906" max="2906" width="11.28515625" style="5" customWidth="1"/>
    <col min="2907" max="2909" width="10.140625" style="5" customWidth="1"/>
    <col min="2910" max="2910" width="12.42578125" style="5" customWidth="1"/>
    <col min="2911" max="2911" width="13.7109375" style="5" customWidth="1"/>
    <col min="2912" max="2913" width="10.140625" style="5" customWidth="1"/>
    <col min="2914" max="2914" width="10.7109375" style="5" customWidth="1"/>
    <col min="2915" max="2915" width="11.42578125" style="5"/>
    <col min="2916" max="2917" width="10.140625" style="5" customWidth="1"/>
    <col min="2918" max="2918" width="11.28515625" style="5" customWidth="1"/>
    <col min="2919" max="2919" width="10.140625" style="5" customWidth="1"/>
    <col min="2920" max="2920" width="11.42578125" style="5"/>
    <col min="2921" max="2921" width="10.140625" style="5" customWidth="1"/>
    <col min="2922" max="2922" width="11.42578125" style="5"/>
    <col min="2923" max="2923" width="11.28515625" style="5" customWidth="1"/>
    <col min="2924" max="2924" width="10.140625" style="5" customWidth="1"/>
    <col min="2925" max="2925" width="12.42578125" style="5" customWidth="1"/>
    <col min="2926" max="2926" width="13.7109375" style="5" customWidth="1"/>
    <col min="2927" max="2930" width="10.140625" style="5" customWidth="1"/>
    <col min="2931" max="2931" width="15.28515625" style="5" bestFit="1" customWidth="1"/>
    <col min="2932" max="2932" width="15.85546875" style="5" bestFit="1" customWidth="1"/>
    <col min="2933" max="2933" width="11.42578125" style="5"/>
    <col min="2934" max="2934" width="18.85546875" style="5" customWidth="1"/>
    <col min="2935" max="2935" width="15.5703125" style="5" bestFit="1" customWidth="1"/>
    <col min="2936" max="2936" width="7.5703125" style="5" bestFit="1" customWidth="1"/>
    <col min="2937" max="2937" width="15.85546875" style="5" bestFit="1" customWidth="1"/>
    <col min="2938" max="2939" width="11.85546875" style="5" customWidth="1"/>
    <col min="2940" max="2940" width="7.7109375" style="5" bestFit="1" customWidth="1"/>
    <col min="2941" max="2941" width="9.140625" style="5" customWidth="1"/>
    <col min="2942" max="2942" width="10.140625" style="5" bestFit="1" customWidth="1"/>
    <col min="2943" max="2943" width="8.7109375" style="5" bestFit="1" customWidth="1"/>
    <col min="2944" max="2944" width="9.5703125" style="5" customWidth="1"/>
    <col min="2945" max="2945" width="10.28515625" style="5" customWidth="1"/>
    <col min="2946" max="2946" width="8.85546875" style="5" customWidth="1"/>
    <col min="2947" max="2947" width="9.7109375" style="5" customWidth="1"/>
    <col min="2948" max="2948" width="10.140625" style="5" customWidth="1"/>
    <col min="2949" max="2949" width="10.5703125" style="5" customWidth="1"/>
    <col min="2950" max="2950" width="12.140625" style="5" customWidth="1"/>
    <col min="2951" max="2951" width="9.85546875" style="5" customWidth="1"/>
    <col min="2952" max="2952" width="8.7109375" style="5" customWidth="1"/>
    <col min="2953" max="2954" width="6.140625" style="5" bestFit="1" customWidth="1"/>
    <col min="2955" max="2955" width="8.42578125" style="5" bestFit="1" customWidth="1"/>
    <col min="2956" max="2956" width="8.85546875" style="5" bestFit="1" customWidth="1"/>
    <col min="2957" max="2957" width="8.42578125" style="5" bestFit="1" customWidth="1"/>
    <col min="2958" max="2958" width="8.85546875" style="5" bestFit="1" customWidth="1"/>
    <col min="2959" max="2959" width="8.42578125" style="5" bestFit="1" customWidth="1"/>
    <col min="2960" max="2963" width="9.28515625" style="5" bestFit="1" customWidth="1"/>
    <col min="2964" max="2964" width="11" style="5" bestFit="1" customWidth="1"/>
    <col min="2965" max="2965" width="11.42578125" style="5"/>
    <col min="2966" max="2966" width="11" style="5" bestFit="1" customWidth="1"/>
    <col min="2967" max="2972" width="7.85546875" style="5" bestFit="1" customWidth="1"/>
    <col min="2973" max="2980" width="12" style="5" bestFit="1" customWidth="1"/>
    <col min="2981" max="2982" width="12.85546875" style="5" bestFit="1" customWidth="1"/>
    <col min="2983" max="2984" width="19.140625" style="5" bestFit="1" customWidth="1"/>
    <col min="2985" max="2987" width="20.140625" style="5" bestFit="1" customWidth="1"/>
    <col min="2988" max="2989" width="16.85546875" style="5" bestFit="1" customWidth="1"/>
    <col min="2990" max="2991" width="14.7109375" style="5" bestFit="1" customWidth="1"/>
    <col min="2992" max="2994" width="15.7109375" style="5" bestFit="1" customWidth="1"/>
    <col min="2995" max="2999" width="22.7109375" style="5" bestFit="1" customWidth="1"/>
    <col min="3000" max="3004" width="15.5703125" style="5" bestFit="1" customWidth="1"/>
    <col min="3005" max="3072" width="11.42578125" style="5"/>
    <col min="3073" max="3073" width="7.85546875" style="5" customWidth="1"/>
    <col min="3074" max="3074" width="66.5703125" style="5" customWidth="1"/>
    <col min="3075" max="3075" width="9.85546875" style="5" customWidth="1"/>
    <col min="3076" max="3081" width="7.140625" style="5" bestFit="1" customWidth="1"/>
    <col min="3082" max="3087" width="7.7109375" style="5" bestFit="1" customWidth="1"/>
    <col min="3088" max="3094" width="7.28515625" style="5" bestFit="1" customWidth="1"/>
    <col min="3095" max="3103" width="12.42578125" style="5" bestFit="1" customWidth="1"/>
    <col min="3104" max="3107" width="11" style="5" customWidth="1"/>
    <col min="3108" max="3108" width="11.7109375" style="5" customWidth="1"/>
    <col min="3109" max="3122" width="11" style="5" customWidth="1"/>
    <col min="3123" max="3123" width="11.5703125" style="5" customWidth="1"/>
    <col min="3124" max="3126" width="11" style="5" customWidth="1"/>
    <col min="3127" max="3127" width="11.5703125" style="5" customWidth="1"/>
    <col min="3128" max="3129" width="11" style="5" customWidth="1"/>
    <col min="3130" max="3130" width="11.7109375" style="5" customWidth="1"/>
    <col min="3131" max="3134" width="11" style="5" customWidth="1"/>
    <col min="3135" max="3138" width="10.140625" style="5" customWidth="1"/>
    <col min="3139" max="3139" width="12.7109375" style="5" customWidth="1"/>
    <col min="3140" max="3140" width="13.140625" style="5" customWidth="1"/>
    <col min="3141" max="3157" width="10.140625" style="5" customWidth="1"/>
    <col min="3158" max="3158" width="11" style="5" customWidth="1"/>
    <col min="3159" max="3159" width="11.5703125" style="5" customWidth="1"/>
    <col min="3160" max="3161" width="10.140625" style="5" customWidth="1"/>
    <col min="3162" max="3162" width="11.28515625" style="5" customWidth="1"/>
    <col min="3163" max="3165" width="10.140625" style="5" customWidth="1"/>
    <col min="3166" max="3166" width="12.42578125" style="5" customWidth="1"/>
    <col min="3167" max="3167" width="13.7109375" style="5" customWidth="1"/>
    <col min="3168" max="3169" width="10.140625" style="5" customWidth="1"/>
    <col min="3170" max="3170" width="10.7109375" style="5" customWidth="1"/>
    <col min="3171" max="3171" width="11.42578125" style="5"/>
    <col min="3172" max="3173" width="10.140625" style="5" customWidth="1"/>
    <col min="3174" max="3174" width="11.28515625" style="5" customWidth="1"/>
    <col min="3175" max="3175" width="10.140625" style="5" customWidth="1"/>
    <col min="3176" max="3176" width="11.42578125" style="5"/>
    <col min="3177" max="3177" width="10.140625" style="5" customWidth="1"/>
    <col min="3178" max="3178" width="11.42578125" style="5"/>
    <col min="3179" max="3179" width="11.28515625" style="5" customWidth="1"/>
    <col min="3180" max="3180" width="10.140625" style="5" customWidth="1"/>
    <col min="3181" max="3181" width="12.42578125" style="5" customWidth="1"/>
    <col min="3182" max="3182" width="13.7109375" style="5" customWidth="1"/>
    <col min="3183" max="3186" width="10.140625" style="5" customWidth="1"/>
    <col min="3187" max="3187" width="15.28515625" style="5" bestFit="1" customWidth="1"/>
    <col min="3188" max="3188" width="15.85546875" style="5" bestFit="1" customWidth="1"/>
    <col min="3189" max="3189" width="11.42578125" style="5"/>
    <col min="3190" max="3190" width="18.85546875" style="5" customWidth="1"/>
    <col min="3191" max="3191" width="15.5703125" style="5" bestFit="1" customWidth="1"/>
    <col min="3192" max="3192" width="7.5703125" style="5" bestFit="1" customWidth="1"/>
    <col min="3193" max="3193" width="15.85546875" style="5" bestFit="1" customWidth="1"/>
    <col min="3194" max="3195" width="11.85546875" style="5" customWidth="1"/>
    <col min="3196" max="3196" width="7.7109375" style="5" bestFit="1" customWidth="1"/>
    <col min="3197" max="3197" width="9.140625" style="5" customWidth="1"/>
    <col min="3198" max="3198" width="10.140625" style="5" bestFit="1" customWidth="1"/>
    <col min="3199" max="3199" width="8.7109375" style="5" bestFit="1" customWidth="1"/>
    <col min="3200" max="3200" width="9.5703125" style="5" customWidth="1"/>
    <col min="3201" max="3201" width="10.28515625" style="5" customWidth="1"/>
    <col min="3202" max="3202" width="8.85546875" style="5" customWidth="1"/>
    <col min="3203" max="3203" width="9.7109375" style="5" customWidth="1"/>
    <col min="3204" max="3204" width="10.140625" style="5" customWidth="1"/>
    <col min="3205" max="3205" width="10.5703125" style="5" customWidth="1"/>
    <col min="3206" max="3206" width="12.140625" style="5" customWidth="1"/>
    <col min="3207" max="3207" width="9.85546875" style="5" customWidth="1"/>
    <col min="3208" max="3208" width="8.7109375" style="5" customWidth="1"/>
    <col min="3209" max="3210" width="6.140625" style="5" bestFit="1" customWidth="1"/>
    <col min="3211" max="3211" width="8.42578125" style="5" bestFit="1" customWidth="1"/>
    <col min="3212" max="3212" width="8.85546875" style="5" bestFit="1" customWidth="1"/>
    <col min="3213" max="3213" width="8.42578125" style="5" bestFit="1" customWidth="1"/>
    <col min="3214" max="3214" width="8.85546875" style="5" bestFit="1" customWidth="1"/>
    <col min="3215" max="3215" width="8.42578125" style="5" bestFit="1" customWidth="1"/>
    <col min="3216" max="3219" width="9.28515625" style="5" bestFit="1" customWidth="1"/>
    <col min="3220" max="3220" width="11" style="5" bestFit="1" customWidth="1"/>
    <col min="3221" max="3221" width="11.42578125" style="5"/>
    <col min="3222" max="3222" width="11" style="5" bestFit="1" customWidth="1"/>
    <col min="3223" max="3228" width="7.85546875" style="5" bestFit="1" customWidth="1"/>
    <col min="3229" max="3236" width="12" style="5" bestFit="1" customWidth="1"/>
    <col min="3237" max="3238" width="12.85546875" style="5" bestFit="1" customWidth="1"/>
    <col min="3239" max="3240" width="19.140625" style="5" bestFit="1" customWidth="1"/>
    <col min="3241" max="3243" width="20.140625" style="5" bestFit="1" customWidth="1"/>
    <col min="3244" max="3245" width="16.85546875" style="5" bestFit="1" customWidth="1"/>
    <col min="3246" max="3247" width="14.7109375" style="5" bestFit="1" customWidth="1"/>
    <col min="3248" max="3250" width="15.7109375" style="5" bestFit="1" customWidth="1"/>
    <col min="3251" max="3255" width="22.7109375" style="5" bestFit="1" customWidth="1"/>
    <col min="3256" max="3260" width="15.5703125" style="5" bestFit="1" customWidth="1"/>
    <col min="3261" max="3328" width="11.42578125" style="5"/>
    <col min="3329" max="3329" width="7.85546875" style="5" customWidth="1"/>
    <col min="3330" max="3330" width="66.5703125" style="5" customWidth="1"/>
    <col min="3331" max="3331" width="9.85546875" style="5" customWidth="1"/>
    <col min="3332" max="3337" width="7.140625" style="5" bestFit="1" customWidth="1"/>
    <col min="3338" max="3343" width="7.7109375" style="5" bestFit="1" customWidth="1"/>
    <col min="3344" max="3350" width="7.28515625" style="5" bestFit="1" customWidth="1"/>
    <col min="3351" max="3359" width="12.42578125" style="5" bestFit="1" customWidth="1"/>
    <col min="3360" max="3363" width="11" style="5" customWidth="1"/>
    <col min="3364" max="3364" width="11.7109375" style="5" customWidth="1"/>
    <col min="3365" max="3378" width="11" style="5" customWidth="1"/>
    <col min="3379" max="3379" width="11.5703125" style="5" customWidth="1"/>
    <col min="3380" max="3382" width="11" style="5" customWidth="1"/>
    <col min="3383" max="3383" width="11.5703125" style="5" customWidth="1"/>
    <col min="3384" max="3385" width="11" style="5" customWidth="1"/>
    <col min="3386" max="3386" width="11.7109375" style="5" customWidth="1"/>
    <col min="3387" max="3390" width="11" style="5" customWidth="1"/>
    <col min="3391" max="3394" width="10.140625" style="5" customWidth="1"/>
    <col min="3395" max="3395" width="12.7109375" style="5" customWidth="1"/>
    <col min="3396" max="3396" width="13.140625" style="5" customWidth="1"/>
    <col min="3397" max="3413" width="10.140625" style="5" customWidth="1"/>
    <col min="3414" max="3414" width="11" style="5" customWidth="1"/>
    <col min="3415" max="3415" width="11.5703125" style="5" customWidth="1"/>
    <col min="3416" max="3417" width="10.140625" style="5" customWidth="1"/>
    <col min="3418" max="3418" width="11.28515625" style="5" customWidth="1"/>
    <col min="3419" max="3421" width="10.140625" style="5" customWidth="1"/>
    <col min="3422" max="3422" width="12.42578125" style="5" customWidth="1"/>
    <col min="3423" max="3423" width="13.7109375" style="5" customWidth="1"/>
    <col min="3424" max="3425" width="10.140625" style="5" customWidth="1"/>
    <col min="3426" max="3426" width="10.7109375" style="5" customWidth="1"/>
    <col min="3427" max="3427" width="11.42578125" style="5"/>
    <col min="3428" max="3429" width="10.140625" style="5" customWidth="1"/>
    <col min="3430" max="3430" width="11.28515625" style="5" customWidth="1"/>
    <col min="3431" max="3431" width="10.140625" style="5" customWidth="1"/>
    <col min="3432" max="3432" width="11.42578125" style="5"/>
    <col min="3433" max="3433" width="10.140625" style="5" customWidth="1"/>
    <col min="3434" max="3434" width="11.42578125" style="5"/>
    <col min="3435" max="3435" width="11.28515625" style="5" customWidth="1"/>
    <col min="3436" max="3436" width="10.140625" style="5" customWidth="1"/>
    <col min="3437" max="3437" width="12.42578125" style="5" customWidth="1"/>
    <col min="3438" max="3438" width="13.7109375" style="5" customWidth="1"/>
    <col min="3439" max="3442" width="10.140625" style="5" customWidth="1"/>
    <col min="3443" max="3443" width="15.28515625" style="5" bestFit="1" customWidth="1"/>
    <col min="3444" max="3444" width="15.85546875" style="5" bestFit="1" customWidth="1"/>
    <col min="3445" max="3445" width="11.42578125" style="5"/>
    <col min="3446" max="3446" width="18.85546875" style="5" customWidth="1"/>
    <col min="3447" max="3447" width="15.5703125" style="5" bestFit="1" customWidth="1"/>
    <col min="3448" max="3448" width="7.5703125" style="5" bestFit="1" customWidth="1"/>
    <col min="3449" max="3449" width="15.85546875" style="5" bestFit="1" customWidth="1"/>
    <col min="3450" max="3451" width="11.85546875" style="5" customWidth="1"/>
    <col min="3452" max="3452" width="7.7109375" style="5" bestFit="1" customWidth="1"/>
    <col min="3453" max="3453" width="9.140625" style="5" customWidth="1"/>
    <col min="3454" max="3454" width="10.140625" style="5" bestFit="1" customWidth="1"/>
    <col min="3455" max="3455" width="8.7109375" style="5" bestFit="1" customWidth="1"/>
    <col min="3456" max="3456" width="9.5703125" style="5" customWidth="1"/>
    <col min="3457" max="3457" width="10.28515625" style="5" customWidth="1"/>
    <col min="3458" max="3458" width="8.85546875" style="5" customWidth="1"/>
    <col min="3459" max="3459" width="9.7109375" style="5" customWidth="1"/>
    <col min="3460" max="3460" width="10.140625" style="5" customWidth="1"/>
    <col min="3461" max="3461" width="10.5703125" style="5" customWidth="1"/>
    <col min="3462" max="3462" width="12.140625" style="5" customWidth="1"/>
    <col min="3463" max="3463" width="9.85546875" style="5" customWidth="1"/>
    <col min="3464" max="3464" width="8.7109375" style="5" customWidth="1"/>
    <col min="3465" max="3466" width="6.140625" style="5" bestFit="1" customWidth="1"/>
    <col min="3467" max="3467" width="8.42578125" style="5" bestFit="1" customWidth="1"/>
    <col min="3468" max="3468" width="8.85546875" style="5" bestFit="1" customWidth="1"/>
    <col min="3469" max="3469" width="8.42578125" style="5" bestFit="1" customWidth="1"/>
    <col min="3470" max="3470" width="8.85546875" style="5" bestFit="1" customWidth="1"/>
    <col min="3471" max="3471" width="8.42578125" style="5" bestFit="1" customWidth="1"/>
    <col min="3472" max="3475" width="9.28515625" style="5" bestFit="1" customWidth="1"/>
    <col min="3476" max="3476" width="11" style="5" bestFit="1" customWidth="1"/>
    <col min="3477" max="3477" width="11.42578125" style="5"/>
    <col min="3478" max="3478" width="11" style="5" bestFit="1" customWidth="1"/>
    <col min="3479" max="3484" width="7.85546875" style="5" bestFit="1" customWidth="1"/>
    <col min="3485" max="3492" width="12" style="5" bestFit="1" customWidth="1"/>
    <col min="3493" max="3494" width="12.85546875" style="5" bestFit="1" customWidth="1"/>
    <col min="3495" max="3496" width="19.140625" style="5" bestFit="1" customWidth="1"/>
    <col min="3497" max="3499" width="20.140625" style="5" bestFit="1" customWidth="1"/>
    <col min="3500" max="3501" width="16.85546875" style="5" bestFit="1" customWidth="1"/>
    <col min="3502" max="3503" width="14.7109375" style="5" bestFit="1" customWidth="1"/>
    <col min="3504" max="3506" width="15.7109375" style="5" bestFit="1" customWidth="1"/>
    <col min="3507" max="3511" width="22.7109375" style="5" bestFit="1" customWidth="1"/>
    <col min="3512" max="3516" width="15.5703125" style="5" bestFit="1" customWidth="1"/>
    <col min="3517" max="3584" width="11.42578125" style="5"/>
    <col min="3585" max="3585" width="7.85546875" style="5" customWidth="1"/>
    <col min="3586" max="3586" width="66.5703125" style="5" customWidth="1"/>
    <col min="3587" max="3587" width="9.85546875" style="5" customWidth="1"/>
    <col min="3588" max="3593" width="7.140625" style="5" bestFit="1" customWidth="1"/>
    <col min="3594" max="3599" width="7.7109375" style="5" bestFit="1" customWidth="1"/>
    <col min="3600" max="3606" width="7.28515625" style="5" bestFit="1" customWidth="1"/>
    <col min="3607" max="3615" width="12.42578125" style="5" bestFit="1" customWidth="1"/>
    <col min="3616" max="3619" width="11" style="5" customWidth="1"/>
    <col min="3620" max="3620" width="11.7109375" style="5" customWidth="1"/>
    <col min="3621" max="3634" width="11" style="5" customWidth="1"/>
    <col min="3635" max="3635" width="11.5703125" style="5" customWidth="1"/>
    <col min="3636" max="3638" width="11" style="5" customWidth="1"/>
    <col min="3639" max="3639" width="11.5703125" style="5" customWidth="1"/>
    <col min="3640" max="3641" width="11" style="5" customWidth="1"/>
    <col min="3642" max="3642" width="11.7109375" style="5" customWidth="1"/>
    <col min="3643" max="3646" width="11" style="5" customWidth="1"/>
    <col min="3647" max="3650" width="10.140625" style="5" customWidth="1"/>
    <col min="3651" max="3651" width="12.7109375" style="5" customWidth="1"/>
    <col min="3652" max="3652" width="13.140625" style="5" customWidth="1"/>
    <col min="3653" max="3669" width="10.140625" style="5" customWidth="1"/>
    <col min="3670" max="3670" width="11" style="5" customWidth="1"/>
    <col min="3671" max="3671" width="11.5703125" style="5" customWidth="1"/>
    <col min="3672" max="3673" width="10.140625" style="5" customWidth="1"/>
    <col min="3674" max="3674" width="11.28515625" style="5" customWidth="1"/>
    <col min="3675" max="3677" width="10.140625" style="5" customWidth="1"/>
    <col min="3678" max="3678" width="12.42578125" style="5" customWidth="1"/>
    <col min="3679" max="3679" width="13.7109375" style="5" customWidth="1"/>
    <col min="3680" max="3681" width="10.140625" style="5" customWidth="1"/>
    <col min="3682" max="3682" width="10.7109375" style="5" customWidth="1"/>
    <col min="3683" max="3683" width="11.42578125" style="5"/>
    <col min="3684" max="3685" width="10.140625" style="5" customWidth="1"/>
    <col min="3686" max="3686" width="11.28515625" style="5" customWidth="1"/>
    <col min="3687" max="3687" width="10.140625" style="5" customWidth="1"/>
    <col min="3688" max="3688" width="11.42578125" style="5"/>
    <col min="3689" max="3689" width="10.140625" style="5" customWidth="1"/>
    <col min="3690" max="3690" width="11.42578125" style="5"/>
    <col min="3691" max="3691" width="11.28515625" style="5" customWidth="1"/>
    <col min="3692" max="3692" width="10.140625" style="5" customWidth="1"/>
    <col min="3693" max="3693" width="12.42578125" style="5" customWidth="1"/>
    <col min="3694" max="3694" width="13.7109375" style="5" customWidth="1"/>
    <col min="3695" max="3698" width="10.140625" style="5" customWidth="1"/>
    <col min="3699" max="3699" width="15.28515625" style="5" bestFit="1" customWidth="1"/>
    <col min="3700" max="3700" width="15.85546875" style="5" bestFit="1" customWidth="1"/>
    <col min="3701" max="3701" width="11.42578125" style="5"/>
    <col min="3702" max="3702" width="18.85546875" style="5" customWidth="1"/>
    <col min="3703" max="3703" width="15.5703125" style="5" bestFit="1" customWidth="1"/>
    <col min="3704" max="3704" width="7.5703125" style="5" bestFit="1" customWidth="1"/>
    <col min="3705" max="3705" width="15.85546875" style="5" bestFit="1" customWidth="1"/>
    <col min="3706" max="3707" width="11.85546875" style="5" customWidth="1"/>
    <col min="3708" max="3708" width="7.7109375" style="5" bestFit="1" customWidth="1"/>
    <col min="3709" max="3709" width="9.140625" style="5" customWidth="1"/>
    <col min="3710" max="3710" width="10.140625" style="5" bestFit="1" customWidth="1"/>
    <col min="3711" max="3711" width="8.7109375" style="5" bestFit="1" customWidth="1"/>
    <col min="3712" max="3712" width="9.5703125" style="5" customWidth="1"/>
    <col min="3713" max="3713" width="10.28515625" style="5" customWidth="1"/>
    <col min="3714" max="3714" width="8.85546875" style="5" customWidth="1"/>
    <col min="3715" max="3715" width="9.7109375" style="5" customWidth="1"/>
    <col min="3716" max="3716" width="10.140625" style="5" customWidth="1"/>
    <col min="3717" max="3717" width="10.5703125" style="5" customWidth="1"/>
    <col min="3718" max="3718" width="12.140625" style="5" customWidth="1"/>
    <col min="3719" max="3719" width="9.85546875" style="5" customWidth="1"/>
    <col min="3720" max="3720" width="8.7109375" style="5" customWidth="1"/>
    <col min="3721" max="3722" width="6.140625" style="5" bestFit="1" customWidth="1"/>
    <col min="3723" max="3723" width="8.42578125" style="5" bestFit="1" customWidth="1"/>
    <col min="3724" max="3724" width="8.85546875" style="5" bestFit="1" customWidth="1"/>
    <col min="3725" max="3725" width="8.42578125" style="5" bestFit="1" customWidth="1"/>
    <col min="3726" max="3726" width="8.85546875" style="5" bestFit="1" customWidth="1"/>
    <col min="3727" max="3727" width="8.42578125" style="5" bestFit="1" customWidth="1"/>
    <col min="3728" max="3731" width="9.28515625" style="5" bestFit="1" customWidth="1"/>
    <col min="3732" max="3732" width="11" style="5" bestFit="1" customWidth="1"/>
    <col min="3733" max="3733" width="11.42578125" style="5"/>
    <col min="3734" max="3734" width="11" style="5" bestFit="1" customWidth="1"/>
    <col min="3735" max="3740" width="7.85546875" style="5" bestFit="1" customWidth="1"/>
    <col min="3741" max="3748" width="12" style="5" bestFit="1" customWidth="1"/>
    <col min="3749" max="3750" width="12.85546875" style="5" bestFit="1" customWidth="1"/>
    <col min="3751" max="3752" width="19.140625" style="5" bestFit="1" customWidth="1"/>
    <col min="3753" max="3755" width="20.140625" style="5" bestFit="1" customWidth="1"/>
    <col min="3756" max="3757" width="16.85546875" style="5" bestFit="1" customWidth="1"/>
    <col min="3758" max="3759" width="14.7109375" style="5" bestFit="1" customWidth="1"/>
    <col min="3760" max="3762" width="15.7109375" style="5" bestFit="1" customWidth="1"/>
    <col min="3763" max="3767" width="22.7109375" style="5" bestFit="1" customWidth="1"/>
    <col min="3768" max="3772" width="15.5703125" style="5" bestFit="1" customWidth="1"/>
    <col min="3773" max="3840" width="11.42578125" style="5"/>
    <col min="3841" max="3841" width="7.85546875" style="5" customWidth="1"/>
    <col min="3842" max="3842" width="66.5703125" style="5" customWidth="1"/>
    <col min="3843" max="3843" width="9.85546875" style="5" customWidth="1"/>
    <col min="3844" max="3849" width="7.140625" style="5" bestFit="1" customWidth="1"/>
    <col min="3850" max="3855" width="7.7109375" style="5" bestFit="1" customWidth="1"/>
    <col min="3856" max="3862" width="7.28515625" style="5" bestFit="1" customWidth="1"/>
    <col min="3863" max="3871" width="12.42578125" style="5" bestFit="1" customWidth="1"/>
    <col min="3872" max="3875" width="11" style="5" customWidth="1"/>
    <col min="3876" max="3876" width="11.7109375" style="5" customWidth="1"/>
    <col min="3877" max="3890" width="11" style="5" customWidth="1"/>
    <col min="3891" max="3891" width="11.5703125" style="5" customWidth="1"/>
    <col min="3892" max="3894" width="11" style="5" customWidth="1"/>
    <col min="3895" max="3895" width="11.5703125" style="5" customWidth="1"/>
    <col min="3896" max="3897" width="11" style="5" customWidth="1"/>
    <col min="3898" max="3898" width="11.7109375" style="5" customWidth="1"/>
    <col min="3899" max="3902" width="11" style="5" customWidth="1"/>
    <col min="3903" max="3906" width="10.140625" style="5" customWidth="1"/>
    <col min="3907" max="3907" width="12.7109375" style="5" customWidth="1"/>
    <col min="3908" max="3908" width="13.140625" style="5" customWidth="1"/>
    <col min="3909" max="3925" width="10.140625" style="5" customWidth="1"/>
    <col min="3926" max="3926" width="11" style="5" customWidth="1"/>
    <col min="3927" max="3927" width="11.5703125" style="5" customWidth="1"/>
    <col min="3928" max="3929" width="10.140625" style="5" customWidth="1"/>
    <col min="3930" max="3930" width="11.28515625" style="5" customWidth="1"/>
    <col min="3931" max="3933" width="10.140625" style="5" customWidth="1"/>
    <col min="3934" max="3934" width="12.42578125" style="5" customWidth="1"/>
    <col min="3935" max="3935" width="13.7109375" style="5" customWidth="1"/>
    <col min="3936" max="3937" width="10.140625" style="5" customWidth="1"/>
    <col min="3938" max="3938" width="10.7109375" style="5" customWidth="1"/>
    <col min="3939" max="3939" width="11.42578125" style="5"/>
    <col min="3940" max="3941" width="10.140625" style="5" customWidth="1"/>
    <col min="3942" max="3942" width="11.28515625" style="5" customWidth="1"/>
    <col min="3943" max="3943" width="10.140625" style="5" customWidth="1"/>
    <col min="3944" max="3944" width="11.42578125" style="5"/>
    <col min="3945" max="3945" width="10.140625" style="5" customWidth="1"/>
    <col min="3946" max="3946" width="11.42578125" style="5"/>
    <col min="3947" max="3947" width="11.28515625" style="5" customWidth="1"/>
    <col min="3948" max="3948" width="10.140625" style="5" customWidth="1"/>
    <col min="3949" max="3949" width="12.42578125" style="5" customWidth="1"/>
    <col min="3950" max="3950" width="13.7109375" style="5" customWidth="1"/>
    <col min="3951" max="3954" width="10.140625" style="5" customWidth="1"/>
    <col min="3955" max="3955" width="15.28515625" style="5" bestFit="1" customWidth="1"/>
    <col min="3956" max="3956" width="15.85546875" style="5" bestFit="1" customWidth="1"/>
    <col min="3957" max="3957" width="11.42578125" style="5"/>
    <col min="3958" max="3958" width="18.85546875" style="5" customWidth="1"/>
    <col min="3959" max="3959" width="15.5703125" style="5" bestFit="1" customWidth="1"/>
    <col min="3960" max="3960" width="7.5703125" style="5" bestFit="1" customWidth="1"/>
    <col min="3961" max="3961" width="15.85546875" style="5" bestFit="1" customWidth="1"/>
    <col min="3962" max="3963" width="11.85546875" style="5" customWidth="1"/>
    <col min="3964" max="3964" width="7.7109375" style="5" bestFit="1" customWidth="1"/>
    <col min="3965" max="3965" width="9.140625" style="5" customWidth="1"/>
    <col min="3966" max="3966" width="10.140625" style="5" bestFit="1" customWidth="1"/>
    <col min="3967" max="3967" width="8.7109375" style="5" bestFit="1" customWidth="1"/>
    <col min="3968" max="3968" width="9.5703125" style="5" customWidth="1"/>
    <col min="3969" max="3969" width="10.28515625" style="5" customWidth="1"/>
    <col min="3970" max="3970" width="8.85546875" style="5" customWidth="1"/>
    <col min="3971" max="3971" width="9.7109375" style="5" customWidth="1"/>
    <col min="3972" max="3972" width="10.140625" style="5" customWidth="1"/>
    <col min="3973" max="3973" width="10.5703125" style="5" customWidth="1"/>
    <col min="3974" max="3974" width="12.140625" style="5" customWidth="1"/>
    <col min="3975" max="3975" width="9.85546875" style="5" customWidth="1"/>
    <col min="3976" max="3976" width="8.7109375" style="5" customWidth="1"/>
    <col min="3977" max="3978" width="6.140625" style="5" bestFit="1" customWidth="1"/>
    <col min="3979" max="3979" width="8.42578125" style="5" bestFit="1" customWidth="1"/>
    <col min="3980" max="3980" width="8.85546875" style="5" bestFit="1" customWidth="1"/>
    <col min="3981" max="3981" width="8.42578125" style="5" bestFit="1" customWidth="1"/>
    <col min="3982" max="3982" width="8.85546875" style="5" bestFit="1" customWidth="1"/>
    <col min="3983" max="3983" width="8.42578125" style="5" bestFit="1" customWidth="1"/>
    <col min="3984" max="3987" width="9.28515625" style="5" bestFit="1" customWidth="1"/>
    <col min="3988" max="3988" width="11" style="5" bestFit="1" customWidth="1"/>
    <col min="3989" max="3989" width="11.42578125" style="5"/>
    <col min="3990" max="3990" width="11" style="5" bestFit="1" customWidth="1"/>
    <col min="3991" max="3996" width="7.85546875" style="5" bestFit="1" customWidth="1"/>
    <col min="3997" max="4004" width="12" style="5" bestFit="1" customWidth="1"/>
    <col min="4005" max="4006" width="12.85546875" style="5" bestFit="1" customWidth="1"/>
    <col min="4007" max="4008" width="19.140625" style="5" bestFit="1" customWidth="1"/>
    <col min="4009" max="4011" width="20.140625" style="5" bestFit="1" customWidth="1"/>
    <col min="4012" max="4013" width="16.85546875" style="5" bestFit="1" customWidth="1"/>
    <col min="4014" max="4015" width="14.7109375" style="5" bestFit="1" customWidth="1"/>
    <col min="4016" max="4018" width="15.7109375" style="5" bestFit="1" customWidth="1"/>
    <col min="4019" max="4023" width="22.7109375" style="5" bestFit="1" customWidth="1"/>
    <col min="4024" max="4028" width="15.5703125" style="5" bestFit="1" customWidth="1"/>
    <col min="4029" max="4096" width="11.42578125" style="5"/>
    <col min="4097" max="4097" width="7.85546875" style="5" customWidth="1"/>
    <col min="4098" max="4098" width="66.5703125" style="5" customWidth="1"/>
    <col min="4099" max="4099" width="9.85546875" style="5" customWidth="1"/>
    <col min="4100" max="4105" width="7.140625" style="5" bestFit="1" customWidth="1"/>
    <col min="4106" max="4111" width="7.7109375" style="5" bestFit="1" customWidth="1"/>
    <col min="4112" max="4118" width="7.28515625" style="5" bestFit="1" customWidth="1"/>
    <col min="4119" max="4127" width="12.42578125" style="5" bestFit="1" customWidth="1"/>
    <col min="4128" max="4131" width="11" style="5" customWidth="1"/>
    <col min="4132" max="4132" width="11.7109375" style="5" customWidth="1"/>
    <col min="4133" max="4146" width="11" style="5" customWidth="1"/>
    <col min="4147" max="4147" width="11.5703125" style="5" customWidth="1"/>
    <col min="4148" max="4150" width="11" style="5" customWidth="1"/>
    <col min="4151" max="4151" width="11.5703125" style="5" customWidth="1"/>
    <col min="4152" max="4153" width="11" style="5" customWidth="1"/>
    <col min="4154" max="4154" width="11.7109375" style="5" customWidth="1"/>
    <col min="4155" max="4158" width="11" style="5" customWidth="1"/>
    <col min="4159" max="4162" width="10.140625" style="5" customWidth="1"/>
    <col min="4163" max="4163" width="12.7109375" style="5" customWidth="1"/>
    <col min="4164" max="4164" width="13.140625" style="5" customWidth="1"/>
    <col min="4165" max="4181" width="10.140625" style="5" customWidth="1"/>
    <col min="4182" max="4182" width="11" style="5" customWidth="1"/>
    <col min="4183" max="4183" width="11.5703125" style="5" customWidth="1"/>
    <col min="4184" max="4185" width="10.140625" style="5" customWidth="1"/>
    <col min="4186" max="4186" width="11.28515625" style="5" customWidth="1"/>
    <col min="4187" max="4189" width="10.140625" style="5" customWidth="1"/>
    <col min="4190" max="4190" width="12.42578125" style="5" customWidth="1"/>
    <col min="4191" max="4191" width="13.7109375" style="5" customWidth="1"/>
    <col min="4192" max="4193" width="10.140625" style="5" customWidth="1"/>
    <col min="4194" max="4194" width="10.7109375" style="5" customWidth="1"/>
    <col min="4195" max="4195" width="11.42578125" style="5"/>
    <col min="4196" max="4197" width="10.140625" style="5" customWidth="1"/>
    <col min="4198" max="4198" width="11.28515625" style="5" customWidth="1"/>
    <col min="4199" max="4199" width="10.140625" style="5" customWidth="1"/>
    <col min="4200" max="4200" width="11.42578125" style="5"/>
    <col min="4201" max="4201" width="10.140625" style="5" customWidth="1"/>
    <col min="4202" max="4202" width="11.42578125" style="5"/>
    <col min="4203" max="4203" width="11.28515625" style="5" customWidth="1"/>
    <col min="4204" max="4204" width="10.140625" style="5" customWidth="1"/>
    <col min="4205" max="4205" width="12.42578125" style="5" customWidth="1"/>
    <col min="4206" max="4206" width="13.7109375" style="5" customWidth="1"/>
    <col min="4207" max="4210" width="10.140625" style="5" customWidth="1"/>
    <col min="4211" max="4211" width="15.28515625" style="5" bestFit="1" customWidth="1"/>
    <col min="4212" max="4212" width="15.85546875" style="5" bestFit="1" customWidth="1"/>
    <col min="4213" max="4213" width="11.42578125" style="5"/>
    <col min="4214" max="4214" width="18.85546875" style="5" customWidth="1"/>
    <col min="4215" max="4215" width="15.5703125" style="5" bestFit="1" customWidth="1"/>
    <col min="4216" max="4216" width="7.5703125" style="5" bestFit="1" customWidth="1"/>
    <col min="4217" max="4217" width="15.85546875" style="5" bestFit="1" customWidth="1"/>
    <col min="4218" max="4219" width="11.85546875" style="5" customWidth="1"/>
    <col min="4220" max="4220" width="7.7109375" style="5" bestFit="1" customWidth="1"/>
    <col min="4221" max="4221" width="9.140625" style="5" customWidth="1"/>
    <col min="4222" max="4222" width="10.140625" style="5" bestFit="1" customWidth="1"/>
    <col min="4223" max="4223" width="8.7109375" style="5" bestFit="1" customWidth="1"/>
    <col min="4224" max="4224" width="9.5703125" style="5" customWidth="1"/>
    <col min="4225" max="4225" width="10.28515625" style="5" customWidth="1"/>
    <col min="4226" max="4226" width="8.85546875" style="5" customWidth="1"/>
    <col min="4227" max="4227" width="9.7109375" style="5" customWidth="1"/>
    <col min="4228" max="4228" width="10.140625" style="5" customWidth="1"/>
    <col min="4229" max="4229" width="10.5703125" style="5" customWidth="1"/>
    <col min="4230" max="4230" width="12.140625" style="5" customWidth="1"/>
    <col min="4231" max="4231" width="9.85546875" style="5" customWidth="1"/>
    <col min="4232" max="4232" width="8.7109375" style="5" customWidth="1"/>
    <col min="4233" max="4234" width="6.140625" style="5" bestFit="1" customWidth="1"/>
    <col min="4235" max="4235" width="8.42578125" style="5" bestFit="1" customWidth="1"/>
    <col min="4236" max="4236" width="8.85546875" style="5" bestFit="1" customWidth="1"/>
    <col min="4237" max="4237" width="8.42578125" style="5" bestFit="1" customWidth="1"/>
    <col min="4238" max="4238" width="8.85546875" style="5" bestFit="1" customWidth="1"/>
    <col min="4239" max="4239" width="8.42578125" style="5" bestFit="1" customWidth="1"/>
    <col min="4240" max="4243" width="9.28515625" style="5" bestFit="1" customWidth="1"/>
    <col min="4244" max="4244" width="11" style="5" bestFit="1" customWidth="1"/>
    <col min="4245" max="4245" width="11.42578125" style="5"/>
    <col min="4246" max="4246" width="11" style="5" bestFit="1" customWidth="1"/>
    <col min="4247" max="4252" width="7.85546875" style="5" bestFit="1" customWidth="1"/>
    <col min="4253" max="4260" width="12" style="5" bestFit="1" customWidth="1"/>
    <col min="4261" max="4262" width="12.85546875" style="5" bestFit="1" customWidth="1"/>
    <col min="4263" max="4264" width="19.140625" style="5" bestFit="1" customWidth="1"/>
    <col min="4265" max="4267" width="20.140625" style="5" bestFit="1" customWidth="1"/>
    <col min="4268" max="4269" width="16.85546875" style="5" bestFit="1" customWidth="1"/>
    <col min="4270" max="4271" width="14.7109375" style="5" bestFit="1" customWidth="1"/>
    <col min="4272" max="4274" width="15.7109375" style="5" bestFit="1" customWidth="1"/>
    <col min="4275" max="4279" width="22.7109375" style="5" bestFit="1" customWidth="1"/>
    <col min="4280" max="4284" width="15.5703125" style="5" bestFit="1" customWidth="1"/>
    <col min="4285" max="4352" width="11.42578125" style="5"/>
    <col min="4353" max="4353" width="7.85546875" style="5" customWidth="1"/>
    <col min="4354" max="4354" width="66.5703125" style="5" customWidth="1"/>
    <col min="4355" max="4355" width="9.85546875" style="5" customWidth="1"/>
    <col min="4356" max="4361" width="7.140625" style="5" bestFit="1" customWidth="1"/>
    <col min="4362" max="4367" width="7.7109375" style="5" bestFit="1" customWidth="1"/>
    <col min="4368" max="4374" width="7.28515625" style="5" bestFit="1" customWidth="1"/>
    <col min="4375" max="4383" width="12.42578125" style="5" bestFit="1" customWidth="1"/>
    <col min="4384" max="4387" width="11" style="5" customWidth="1"/>
    <col min="4388" max="4388" width="11.7109375" style="5" customWidth="1"/>
    <col min="4389" max="4402" width="11" style="5" customWidth="1"/>
    <col min="4403" max="4403" width="11.5703125" style="5" customWidth="1"/>
    <col min="4404" max="4406" width="11" style="5" customWidth="1"/>
    <col min="4407" max="4407" width="11.5703125" style="5" customWidth="1"/>
    <col min="4408" max="4409" width="11" style="5" customWidth="1"/>
    <col min="4410" max="4410" width="11.7109375" style="5" customWidth="1"/>
    <col min="4411" max="4414" width="11" style="5" customWidth="1"/>
    <col min="4415" max="4418" width="10.140625" style="5" customWidth="1"/>
    <col min="4419" max="4419" width="12.7109375" style="5" customWidth="1"/>
    <col min="4420" max="4420" width="13.140625" style="5" customWidth="1"/>
    <col min="4421" max="4437" width="10.140625" style="5" customWidth="1"/>
    <col min="4438" max="4438" width="11" style="5" customWidth="1"/>
    <col min="4439" max="4439" width="11.5703125" style="5" customWidth="1"/>
    <col min="4440" max="4441" width="10.140625" style="5" customWidth="1"/>
    <col min="4442" max="4442" width="11.28515625" style="5" customWidth="1"/>
    <col min="4443" max="4445" width="10.140625" style="5" customWidth="1"/>
    <col min="4446" max="4446" width="12.42578125" style="5" customWidth="1"/>
    <col min="4447" max="4447" width="13.7109375" style="5" customWidth="1"/>
    <col min="4448" max="4449" width="10.140625" style="5" customWidth="1"/>
    <col min="4450" max="4450" width="10.7109375" style="5" customWidth="1"/>
    <col min="4451" max="4451" width="11.42578125" style="5"/>
    <col min="4452" max="4453" width="10.140625" style="5" customWidth="1"/>
    <col min="4454" max="4454" width="11.28515625" style="5" customWidth="1"/>
    <col min="4455" max="4455" width="10.140625" style="5" customWidth="1"/>
    <col min="4456" max="4456" width="11.42578125" style="5"/>
    <col min="4457" max="4457" width="10.140625" style="5" customWidth="1"/>
    <col min="4458" max="4458" width="11.42578125" style="5"/>
    <col min="4459" max="4459" width="11.28515625" style="5" customWidth="1"/>
    <col min="4460" max="4460" width="10.140625" style="5" customWidth="1"/>
    <col min="4461" max="4461" width="12.42578125" style="5" customWidth="1"/>
    <col min="4462" max="4462" width="13.7109375" style="5" customWidth="1"/>
    <col min="4463" max="4466" width="10.140625" style="5" customWidth="1"/>
    <col min="4467" max="4467" width="15.28515625" style="5" bestFit="1" customWidth="1"/>
    <col min="4468" max="4468" width="15.85546875" style="5" bestFit="1" customWidth="1"/>
    <col min="4469" max="4469" width="11.42578125" style="5"/>
    <col min="4470" max="4470" width="18.85546875" style="5" customWidth="1"/>
    <col min="4471" max="4471" width="15.5703125" style="5" bestFit="1" customWidth="1"/>
    <col min="4472" max="4472" width="7.5703125" style="5" bestFit="1" customWidth="1"/>
    <col min="4473" max="4473" width="15.85546875" style="5" bestFit="1" customWidth="1"/>
    <col min="4474" max="4475" width="11.85546875" style="5" customWidth="1"/>
    <col min="4476" max="4476" width="7.7109375" style="5" bestFit="1" customWidth="1"/>
    <col min="4477" max="4477" width="9.140625" style="5" customWidth="1"/>
    <col min="4478" max="4478" width="10.140625" style="5" bestFit="1" customWidth="1"/>
    <col min="4479" max="4479" width="8.7109375" style="5" bestFit="1" customWidth="1"/>
    <col min="4480" max="4480" width="9.5703125" style="5" customWidth="1"/>
    <col min="4481" max="4481" width="10.28515625" style="5" customWidth="1"/>
    <col min="4482" max="4482" width="8.85546875" style="5" customWidth="1"/>
    <col min="4483" max="4483" width="9.7109375" style="5" customWidth="1"/>
    <col min="4484" max="4484" width="10.140625" style="5" customWidth="1"/>
    <col min="4485" max="4485" width="10.5703125" style="5" customWidth="1"/>
    <col min="4486" max="4486" width="12.140625" style="5" customWidth="1"/>
    <col min="4487" max="4487" width="9.85546875" style="5" customWidth="1"/>
    <col min="4488" max="4488" width="8.7109375" style="5" customWidth="1"/>
    <col min="4489" max="4490" width="6.140625" style="5" bestFit="1" customWidth="1"/>
    <col min="4491" max="4491" width="8.42578125" style="5" bestFit="1" customWidth="1"/>
    <col min="4492" max="4492" width="8.85546875" style="5" bestFit="1" customWidth="1"/>
    <col min="4493" max="4493" width="8.42578125" style="5" bestFit="1" customWidth="1"/>
    <col min="4494" max="4494" width="8.85546875" style="5" bestFit="1" customWidth="1"/>
    <col min="4495" max="4495" width="8.42578125" style="5" bestFit="1" customWidth="1"/>
    <col min="4496" max="4499" width="9.28515625" style="5" bestFit="1" customWidth="1"/>
    <col min="4500" max="4500" width="11" style="5" bestFit="1" customWidth="1"/>
    <col min="4501" max="4501" width="11.42578125" style="5"/>
    <col min="4502" max="4502" width="11" style="5" bestFit="1" customWidth="1"/>
    <col min="4503" max="4508" width="7.85546875" style="5" bestFit="1" customWidth="1"/>
    <col min="4509" max="4516" width="12" style="5" bestFit="1" customWidth="1"/>
    <col min="4517" max="4518" width="12.85546875" style="5" bestFit="1" customWidth="1"/>
    <col min="4519" max="4520" width="19.140625" style="5" bestFit="1" customWidth="1"/>
    <col min="4521" max="4523" width="20.140625" style="5" bestFit="1" customWidth="1"/>
    <col min="4524" max="4525" width="16.85546875" style="5" bestFit="1" customWidth="1"/>
    <col min="4526" max="4527" width="14.7109375" style="5" bestFit="1" customWidth="1"/>
    <col min="4528" max="4530" width="15.7109375" style="5" bestFit="1" customWidth="1"/>
    <col min="4531" max="4535" width="22.7109375" style="5" bestFit="1" customWidth="1"/>
    <col min="4536" max="4540" width="15.5703125" style="5" bestFit="1" customWidth="1"/>
    <col min="4541" max="4608" width="11.42578125" style="5"/>
    <col min="4609" max="4609" width="7.85546875" style="5" customWidth="1"/>
    <col min="4610" max="4610" width="66.5703125" style="5" customWidth="1"/>
    <col min="4611" max="4611" width="9.85546875" style="5" customWidth="1"/>
    <col min="4612" max="4617" width="7.140625" style="5" bestFit="1" customWidth="1"/>
    <col min="4618" max="4623" width="7.7109375" style="5" bestFit="1" customWidth="1"/>
    <col min="4624" max="4630" width="7.28515625" style="5" bestFit="1" customWidth="1"/>
    <col min="4631" max="4639" width="12.42578125" style="5" bestFit="1" customWidth="1"/>
    <col min="4640" max="4643" width="11" style="5" customWidth="1"/>
    <col min="4644" max="4644" width="11.7109375" style="5" customWidth="1"/>
    <col min="4645" max="4658" width="11" style="5" customWidth="1"/>
    <col min="4659" max="4659" width="11.5703125" style="5" customWidth="1"/>
    <col min="4660" max="4662" width="11" style="5" customWidth="1"/>
    <col min="4663" max="4663" width="11.5703125" style="5" customWidth="1"/>
    <col min="4664" max="4665" width="11" style="5" customWidth="1"/>
    <col min="4666" max="4666" width="11.7109375" style="5" customWidth="1"/>
    <col min="4667" max="4670" width="11" style="5" customWidth="1"/>
    <col min="4671" max="4674" width="10.140625" style="5" customWidth="1"/>
    <col min="4675" max="4675" width="12.7109375" style="5" customWidth="1"/>
    <col min="4676" max="4676" width="13.140625" style="5" customWidth="1"/>
    <col min="4677" max="4693" width="10.140625" style="5" customWidth="1"/>
    <col min="4694" max="4694" width="11" style="5" customWidth="1"/>
    <col min="4695" max="4695" width="11.5703125" style="5" customWidth="1"/>
    <col min="4696" max="4697" width="10.140625" style="5" customWidth="1"/>
    <col min="4698" max="4698" width="11.28515625" style="5" customWidth="1"/>
    <col min="4699" max="4701" width="10.140625" style="5" customWidth="1"/>
    <col min="4702" max="4702" width="12.42578125" style="5" customWidth="1"/>
    <col min="4703" max="4703" width="13.7109375" style="5" customWidth="1"/>
    <col min="4704" max="4705" width="10.140625" style="5" customWidth="1"/>
    <col min="4706" max="4706" width="10.7109375" style="5" customWidth="1"/>
    <col min="4707" max="4707" width="11.42578125" style="5"/>
    <col min="4708" max="4709" width="10.140625" style="5" customWidth="1"/>
    <col min="4710" max="4710" width="11.28515625" style="5" customWidth="1"/>
    <col min="4711" max="4711" width="10.140625" style="5" customWidth="1"/>
    <col min="4712" max="4712" width="11.42578125" style="5"/>
    <col min="4713" max="4713" width="10.140625" style="5" customWidth="1"/>
    <col min="4714" max="4714" width="11.42578125" style="5"/>
    <col min="4715" max="4715" width="11.28515625" style="5" customWidth="1"/>
    <col min="4716" max="4716" width="10.140625" style="5" customWidth="1"/>
    <col min="4717" max="4717" width="12.42578125" style="5" customWidth="1"/>
    <col min="4718" max="4718" width="13.7109375" style="5" customWidth="1"/>
    <col min="4719" max="4722" width="10.140625" style="5" customWidth="1"/>
    <col min="4723" max="4723" width="15.28515625" style="5" bestFit="1" customWidth="1"/>
    <col min="4724" max="4724" width="15.85546875" style="5" bestFit="1" customWidth="1"/>
    <col min="4725" max="4725" width="11.42578125" style="5"/>
    <col min="4726" max="4726" width="18.85546875" style="5" customWidth="1"/>
    <col min="4727" max="4727" width="15.5703125" style="5" bestFit="1" customWidth="1"/>
    <col min="4728" max="4728" width="7.5703125" style="5" bestFit="1" customWidth="1"/>
    <col min="4729" max="4729" width="15.85546875" style="5" bestFit="1" customWidth="1"/>
    <col min="4730" max="4731" width="11.85546875" style="5" customWidth="1"/>
    <col min="4732" max="4732" width="7.7109375" style="5" bestFit="1" customWidth="1"/>
    <col min="4733" max="4733" width="9.140625" style="5" customWidth="1"/>
    <col min="4734" max="4734" width="10.140625" style="5" bestFit="1" customWidth="1"/>
    <col min="4735" max="4735" width="8.7109375" style="5" bestFit="1" customWidth="1"/>
    <col min="4736" max="4736" width="9.5703125" style="5" customWidth="1"/>
    <col min="4737" max="4737" width="10.28515625" style="5" customWidth="1"/>
    <col min="4738" max="4738" width="8.85546875" style="5" customWidth="1"/>
    <col min="4739" max="4739" width="9.7109375" style="5" customWidth="1"/>
    <col min="4740" max="4740" width="10.140625" style="5" customWidth="1"/>
    <col min="4741" max="4741" width="10.5703125" style="5" customWidth="1"/>
    <col min="4742" max="4742" width="12.140625" style="5" customWidth="1"/>
    <col min="4743" max="4743" width="9.85546875" style="5" customWidth="1"/>
    <col min="4744" max="4744" width="8.7109375" style="5" customWidth="1"/>
    <col min="4745" max="4746" width="6.140625" style="5" bestFit="1" customWidth="1"/>
    <col min="4747" max="4747" width="8.42578125" style="5" bestFit="1" customWidth="1"/>
    <col min="4748" max="4748" width="8.85546875" style="5" bestFit="1" customWidth="1"/>
    <col min="4749" max="4749" width="8.42578125" style="5" bestFit="1" customWidth="1"/>
    <col min="4750" max="4750" width="8.85546875" style="5" bestFit="1" customWidth="1"/>
    <col min="4751" max="4751" width="8.42578125" style="5" bestFit="1" customWidth="1"/>
    <col min="4752" max="4755" width="9.28515625" style="5" bestFit="1" customWidth="1"/>
    <col min="4756" max="4756" width="11" style="5" bestFit="1" customWidth="1"/>
    <col min="4757" max="4757" width="11.42578125" style="5"/>
    <col min="4758" max="4758" width="11" style="5" bestFit="1" customWidth="1"/>
    <col min="4759" max="4764" width="7.85546875" style="5" bestFit="1" customWidth="1"/>
    <col min="4765" max="4772" width="12" style="5" bestFit="1" customWidth="1"/>
    <col min="4773" max="4774" width="12.85546875" style="5" bestFit="1" customWidth="1"/>
    <col min="4775" max="4776" width="19.140625" style="5" bestFit="1" customWidth="1"/>
    <col min="4777" max="4779" width="20.140625" style="5" bestFit="1" customWidth="1"/>
    <col min="4780" max="4781" width="16.85546875" style="5" bestFit="1" customWidth="1"/>
    <col min="4782" max="4783" width="14.7109375" style="5" bestFit="1" customWidth="1"/>
    <col min="4784" max="4786" width="15.7109375" style="5" bestFit="1" customWidth="1"/>
    <col min="4787" max="4791" width="22.7109375" style="5" bestFit="1" customWidth="1"/>
    <col min="4792" max="4796" width="15.5703125" style="5" bestFit="1" customWidth="1"/>
    <col min="4797" max="4864" width="11.42578125" style="5"/>
    <col min="4865" max="4865" width="7.85546875" style="5" customWidth="1"/>
    <col min="4866" max="4866" width="66.5703125" style="5" customWidth="1"/>
    <col min="4867" max="4867" width="9.85546875" style="5" customWidth="1"/>
    <col min="4868" max="4873" width="7.140625" style="5" bestFit="1" customWidth="1"/>
    <col min="4874" max="4879" width="7.7109375" style="5" bestFit="1" customWidth="1"/>
    <col min="4880" max="4886" width="7.28515625" style="5" bestFit="1" customWidth="1"/>
    <col min="4887" max="4895" width="12.42578125" style="5" bestFit="1" customWidth="1"/>
    <col min="4896" max="4899" width="11" style="5" customWidth="1"/>
    <col min="4900" max="4900" width="11.7109375" style="5" customWidth="1"/>
    <col min="4901" max="4914" width="11" style="5" customWidth="1"/>
    <col min="4915" max="4915" width="11.5703125" style="5" customWidth="1"/>
    <col min="4916" max="4918" width="11" style="5" customWidth="1"/>
    <col min="4919" max="4919" width="11.5703125" style="5" customWidth="1"/>
    <col min="4920" max="4921" width="11" style="5" customWidth="1"/>
    <col min="4922" max="4922" width="11.7109375" style="5" customWidth="1"/>
    <col min="4923" max="4926" width="11" style="5" customWidth="1"/>
    <col min="4927" max="4930" width="10.140625" style="5" customWidth="1"/>
    <col min="4931" max="4931" width="12.7109375" style="5" customWidth="1"/>
    <col min="4932" max="4932" width="13.140625" style="5" customWidth="1"/>
    <col min="4933" max="4949" width="10.140625" style="5" customWidth="1"/>
    <col min="4950" max="4950" width="11" style="5" customWidth="1"/>
    <col min="4951" max="4951" width="11.5703125" style="5" customWidth="1"/>
    <col min="4952" max="4953" width="10.140625" style="5" customWidth="1"/>
    <col min="4954" max="4954" width="11.28515625" style="5" customWidth="1"/>
    <col min="4955" max="4957" width="10.140625" style="5" customWidth="1"/>
    <col min="4958" max="4958" width="12.42578125" style="5" customWidth="1"/>
    <col min="4959" max="4959" width="13.7109375" style="5" customWidth="1"/>
    <col min="4960" max="4961" width="10.140625" style="5" customWidth="1"/>
    <col min="4962" max="4962" width="10.7109375" style="5" customWidth="1"/>
    <col min="4963" max="4963" width="11.42578125" style="5"/>
    <col min="4964" max="4965" width="10.140625" style="5" customWidth="1"/>
    <col min="4966" max="4966" width="11.28515625" style="5" customWidth="1"/>
    <col min="4967" max="4967" width="10.140625" style="5" customWidth="1"/>
    <col min="4968" max="4968" width="11.42578125" style="5"/>
    <col min="4969" max="4969" width="10.140625" style="5" customWidth="1"/>
    <col min="4970" max="4970" width="11.42578125" style="5"/>
    <col min="4971" max="4971" width="11.28515625" style="5" customWidth="1"/>
    <col min="4972" max="4972" width="10.140625" style="5" customWidth="1"/>
    <col min="4973" max="4973" width="12.42578125" style="5" customWidth="1"/>
    <col min="4974" max="4974" width="13.7109375" style="5" customWidth="1"/>
    <col min="4975" max="4978" width="10.140625" style="5" customWidth="1"/>
    <col min="4979" max="4979" width="15.28515625" style="5" bestFit="1" customWidth="1"/>
    <col min="4980" max="4980" width="15.85546875" style="5" bestFit="1" customWidth="1"/>
    <col min="4981" max="4981" width="11.42578125" style="5"/>
    <col min="4982" max="4982" width="18.85546875" style="5" customWidth="1"/>
    <col min="4983" max="4983" width="15.5703125" style="5" bestFit="1" customWidth="1"/>
    <col min="4984" max="4984" width="7.5703125" style="5" bestFit="1" customWidth="1"/>
    <col min="4985" max="4985" width="15.85546875" style="5" bestFit="1" customWidth="1"/>
    <col min="4986" max="4987" width="11.85546875" style="5" customWidth="1"/>
    <col min="4988" max="4988" width="7.7109375" style="5" bestFit="1" customWidth="1"/>
    <col min="4989" max="4989" width="9.140625" style="5" customWidth="1"/>
    <col min="4990" max="4990" width="10.140625" style="5" bestFit="1" customWidth="1"/>
    <col min="4991" max="4991" width="8.7109375" style="5" bestFit="1" customWidth="1"/>
    <col min="4992" max="4992" width="9.5703125" style="5" customWidth="1"/>
    <col min="4993" max="4993" width="10.28515625" style="5" customWidth="1"/>
    <col min="4994" max="4994" width="8.85546875" style="5" customWidth="1"/>
    <col min="4995" max="4995" width="9.7109375" style="5" customWidth="1"/>
    <col min="4996" max="4996" width="10.140625" style="5" customWidth="1"/>
    <col min="4997" max="4997" width="10.5703125" style="5" customWidth="1"/>
    <col min="4998" max="4998" width="12.140625" style="5" customWidth="1"/>
    <col min="4999" max="4999" width="9.85546875" style="5" customWidth="1"/>
    <col min="5000" max="5000" width="8.7109375" style="5" customWidth="1"/>
    <col min="5001" max="5002" width="6.140625" style="5" bestFit="1" customWidth="1"/>
    <col min="5003" max="5003" width="8.42578125" style="5" bestFit="1" customWidth="1"/>
    <col min="5004" max="5004" width="8.85546875" style="5" bestFit="1" customWidth="1"/>
    <col min="5005" max="5005" width="8.42578125" style="5" bestFit="1" customWidth="1"/>
    <col min="5006" max="5006" width="8.85546875" style="5" bestFit="1" customWidth="1"/>
    <col min="5007" max="5007" width="8.42578125" style="5" bestFit="1" customWidth="1"/>
    <col min="5008" max="5011" width="9.28515625" style="5" bestFit="1" customWidth="1"/>
    <col min="5012" max="5012" width="11" style="5" bestFit="1" customWidth="1"/>
    <col min="5013" max="5013" width="11.42578125" style="5"/>
    <col min="5014" max="5014" width="11" style="5" bestFit="1" customWidth="1"/>
    <col min="5015" max="5020" width="7.85546875" style="5" bestFit="1" customWidth="1"/>
    <col min="5021" max="5028" width="12" style="5" bestFit="1" customWidth="1"/>
    <col min="5029" max="5030" width="12.85546875" style="5" bestFit="1" customWidth="1"/>
    <col min="5031" max="5032" width="19.140625" style="5" bestFit="1" customWidth="1"/>
    <col min="5033" max="5035" width="20.140625" style="5" bestFit="1" customWidth="1"/>
    <col min="5036" max="5037" width="16.85546875" style="5" bestFit="1" customWidth="1"/>
    <col min="5038" max="5039" width="14.7109375" style="5" bestFit="1" customWidth="1"/>
    <col min="5040" max="5042" width="15.7109375" style="5" bestFit="1" customWidth="1"/>
    <col min="5043" max="5047" width="22.7109375" style="5" bestFit="1" customWidth="1"/>
    <col min="5048" max="5052" width="15.5703125" style="5" bestFit="1" customWidth="1"/>
    <col min="5053" max="5120" width="11.42578125" style="5"/>
    <col min="5121" max="5121" width="7.85546875" style="5" customWidth="1"/>
    <col min="5122" max="5122" width="66.5703125" style="5" customWidth="1"/>
    <col min="5123" max="5123" width="9.85546875" style="5" customWidth="1"/>
    <col min="5124" max="5129" width="7.140625" style="5" bestFit="1" customWidth="1"/>
    <col min="5130" max="5135" width="7.7109375" style="5" bestFit="1" customWidth="1"/>
    <col min="5136" max="5142" width="7.28515625" style="5" bestFit="1" customWidth="1"/>
    <col min="5143" max="5151" width="12.42578125" style="5" bestFit="1" customWidth="1"/>
    <col min="5152" max="5155" width="11" style="5" customWidth="1"/>
    <col min="5156" max="5156" width="11.7109375" style="5" customWidth="1"/>
    <col min="5157" max="5170" width="11" style="5" customWidth="1"/>
    <col min="5171" max="5171" width="11.5703125" style="5" customWidth="1"/>
    <col min="5172" max="5174" width="11" style="5" customWidth="1"/>
    <col min="5175" max="5175" width="11.5703125" style="5" customWidth="1"/>
    <col min="5176" max="5177" width="11" style="5" customWidth="1"/>
    <col min="5178" max="5178" width="11.7109375" style="5" customWidth="1"/>
    <col min="5179" max="5182" width="11" style="5" customWidth="1"/>
    <col min="5183" max="5186" width="10.140625" style="5" customWidth="1"/>
    <col min="5187" max="5187" width="12.7109375" style="5" customWidth="1"/>
    <col min="5188" max="5188" width="13.140625" style="5" customWidth="1"/>
    <col min="5189" max="5205" width="10.140625" style="5" customWidth="1"/>
    <col min="5206" max="5206" width="11" style="5" customWidth="1"/>
    <col min="5207" max="5207" width="11.5703125" style="5" customWidth="1"/>
    <col min="5208" max="5209" width="10.140625" style="5" customWidth="1"/>
    <col min="5210" max="5210" width="11.28515625" style="5" customWidth="1"/>
    <col min="5211" max="5213" width="10.140625" style="5" customWidth="1"/>
    <col min="5214" max="5214" width="12.42578125" style="5" customWidth="1"/>
    <col min="5215" max="5215" width="13.7109375" style="5" customWidth="1"/>
    <col min="5216" max="5217" width="10.140625" style="5" customWidth="1"/>
    <col min="5218" max="5218" width="10.7109375" style="5" customWidth="1"/>
    <col min="5219" max="5219" width="11.42578125" style="5"/>
    <col min="5220" max="5221" width="10.140625" style="5" customWidth="1"/>
    <col min="5222" max="5222" width="11.28515625" style="5" customWidth="1"/>
    <col min="5223" max="5223" width="10.140625" style="5" customWidth="1"/>
    <col min="5224" max="5224" width="11.42578125" style="5"/>
    <col min="5225" max="5225" width="10.140625" style="5" customWidth="1"/>
    <col min="5226" max="5226" width="11.42578125" style="5"/>
    <col min="5227" max="5227" width="11.28515625" style="5" customWidth="1"/>
    <col min="5228" max="5228" width="10.140625" style="5" customWidth="1"/>
    <col min="5229" max="5229" width="12.42578125" style="5" customWidth="1"/>
    <col min="5230" max="5230" width="13.7109375" style="5" customWidth="1"/>
    <col min="5231" max="5234" width="10.140625" style="5" customWidth="1"/>
    <col min="5235" max="5235" width="15.28515625" style="5" bestFit="1" customWidth="1"/>
    <col min="5236" max="5236" width="15.85546875" style="5" bestFit="1" customWidth="1"/>
    <col min="5237" max="5237" width="11.42578125" style="5"/>
    <col min="5238" max="5238" width="18.85546875" style="5" customWidth="1"/>
    <col min="5239" max="5239" width="15.5703125" style="5" bestFit="1" customWidth="1"/>
    <col min="5240" max="5240" width="7.5703125" style="5" bestFit="1" customWidth="1"/>
    <col min="5241" max="5241" width="15.85546875" style="5" bestFit="1" customWidth="1"/>
    <col min="5242" max="5243" width="11.85546875" style="5" customWidth="1"/>
    <col min="5244" max="5244" width="7.7109375" style="5" bestFit="1" customWidth="1"/>
    <col min="5245" max="5245" width="9.140625" style="5" customWidth="1"/>
    <col min="5246" max="5246" width="10.140625" style="5" bestFit="1" customWidth="1"/>
    <col min="5247" max="5247" width="8.7109375" style="5" bestFit="1" customWidth="1"/>
    <col min="5248" max="5248" width="9.5703125" style="5" customWidth="1"/>
    <col min="5249" max="5249" width="10.28515625" style="5" customWidth="1"/>
    <col min="5250" max="5250" width="8.85546875" style="5" customWidth="1"/>
    <col min="5251" max="5251" width="9.7109375" style="5" customWidth="1"/>
    <col min="5252" max="5252" width="10.140625" style="5" customWidth="1"/>
    <col min="5253" max="5253" width="10.5703125" style="5" customWidth="1"/>
    <col min="5254" max="5254" width="12.140625" style="5" customWidth="1"/>
    <col min="5255" max="5255" width="9.85546875" style="5" customWidth="1"/>
    <col min="5256" max="5256" width="8.7109375" style="5" customWidth="1"/>
    <col min="5257" max="5258" width="6.140625" style="5" bestFit="1" customWidth="1"/>
    <col min="5259" max="5259" width="8.42578125" style="5" bestFit="1" customWidth="1"/>
    <col min="5260" max="5260" width="8.85546875" style="5" bestFit="1" customWidth="1"/>
    <col min="5261" max="5261" width="8.42578125" style="5" bestFit="1" customWidth="1"/>
    <col min="5262" max="5262" width="8.85546875" style="5" bestFit="1" customWidth="1"/>
    <col min="5263" max="5263" width="8.42578125" style="5" bestFit="1" customWidth="1"/>
    <col min="5264" max="5267" width="9.28515625" style="5" bestFit="1" customWidth="1"/>
    <col min="5268" max="5268" width="11" style="5" bestFit="1" customWidth="1"/>
    <col min="5269" max="5269" width="11.42578125" style="5"/>
    <col min="5270" max="5270" width="11" style="5" bestFit="1" customWidth="1"/>
    <col min="5271" max="5276" width="7.85546875" style="5" bestFit="1" customWidth="1"/>
    <col min="5277" max="5284" width="12" style="5" bestFit="1" customWidth="1"/>
    <col min="5285" max="5286" width="12.85546875" style="5" bestFit="1" customWidth="1"/>
    <col min="5287" max="5288" width="19.140625" style="5" bestFit="1" customWidth="1"/>
    <col min="5289" max="5291" width="20.140625" style="5" bestFit="1" customWidth="1"/>
    <col min="5292" max="5293" width="16.85546875" style="5" bestFit="1" customWidth="1"/>
    <col min="5294" max="5295" width="14.7109375" style="5" bestFit="1" customWidth="1"/>
    <col min="5296" max="5298" width="15.7109375" style="5" bestFit="1" customWidth="1"/>
    <col min="5299" max="5303" width="22.7109375" style="5" bestFit="1" customWidth="1"/>
    <col min="5304" max="5308" width="15.5703125" style="5" bestFit="1" customWidth="1"/>
    <col min="5309" max="5376" width="11.42578125" style="5"/>
    <col min="5377" max="5377" width="7.85546875" style="5" customWidth="1"/>
    <col min="5378" max="5378" width="66.5703125" style="5" customWidth="1"/>
    <col min="5379" max="5379" width="9.85546875" style="5" customWidth="1"/>
    <col min="5380" max="5385" width="7.140625" style="5" bestFit="1" customWidth="1"/>
    <col min="5386" max="5391" width="7.7109375" style="5" bestFit="1" customWidth="1"/>
    <col min="5392" max="5398" width="7.28515625" style="5" bestFit="1" customWidth="1"/>
    <col min="5399" max="5407" width="12.42578125" style="5" bestFit="1" customWidth="1"/>
    <col min="5408" max="5411" width="11" style="5" customWidth="1"/>
    <col min="5412" max="5412" width="11.7109375" style="5" customWidth="1"/>
    <col min="5413" max="5426" width="11" style="5" customWidth="1"/>
    <col min="5427" max="5427" width="11.5703125" style="5" customWidth="1"/>
    <col min="5428" max="5430" width="11" style="5" customWidth="1"/>
    <col min="5431" max="5431" width="11.5703125" style="5" customWidth="1"/>
    <col min="5432" max="5433" width="11" style="5" customWidth="1"/>
    <col min="5434" max="5434" width="11.7109375" style="5" customWidth="1"/>
    <col min="5435" max="5438" width="11" style="5" customWidth="1"/>
    <col min="5439" max="5442" width="10.140625" style="5" customWidth="1"/>
    <col min="5443" max="5443" width="12.7109375" style="5" customWidth="1"/>
    <col min="5444" max="5444" width="13.140625" style="5" customWidth="1"/>
    <col min="5445" max="5461" width="10.140625" style="5" customWidth="1"/>
    <col min="5462" max="5462" width="11" style="5" customWidth="1"/>
    <col min="5463" max="5463" width="11.5703125" style="5" customWidth="1"/>
    <col min="5464" max="5465" width="10.140625" style="5" customWidth="1"/>
    <col min="5466" max="5466" width="11.28515625" style="5" customWidth="1"/>
    <col min="5467" max="5469" width="10.140625" style="5" customWidth="1"/>
    <col min="5470" max="5470" width="12.42578125" style="5" customWidth="1"/>
    <col min="5471" max="5471" width="13.7109375" style="5" customWidth="1"/>
    <col min="5472" max="5473" width="10.140625" style="5" customWidth="1"/>
    <col min="5474" max="5474" width="10.7109375" style="5" customWidth="1"/>
    <col min="5475" max="5475" width="11.42578125" style="5"/>
    <col min="5476" max="5477" width="10.140625" style="5" customWidth="1"/>
    <col min="5478" max="5478" width="11.28515625" style="5" customWidth="1"/>
    <col min="5479" max="5479" width="10.140625" style="5" customWidth="1"/>
    <col min="5480" max="5480" width="11.42578125" style="5"/>
    <col min="5481" max="5481" width="10.140625" style="5" customWidth="1"/>
    <col min="5482" max="5482" width="11.42578125" style="5"/>
    <col min="5483" max="5483" width="11.28515625" style="5" customWidth="1"/>
    <col min="5484" max="5484" width="10.140625" style="5" customWidth="1"/>
    <col min="5485" max="5485" width="12.42578125" style="5" customWidth="1"/>
    <col min="5486" max="5486" width="13.7109375" style="5" customWidth="1"/>
    <col min="5487" max="5490" width="10.140625" style="5" customWidth="1"/>
    <col min="5491" max="5491" width="15.28515625" style="5" bestFit="1" customWidth="1"/>
    <col min="5492" max="5492" width="15.85546875" style="5" bestFit="1" customWidth="1"/>
    <col min="5493" max="5493" width="11.42578125" style="5"/>
    <col min="5494" max="5494" width="18.85546875" style="5" customWidth="1"/>
    <col min="5495" max="5495" width="15.5703125" style="5" bestFit="1" customWidth="1"/>
    <col min="5496" max="5496" width="7.5703125" style="5" bestFit="1" customWidth="1"/>
    <col min="5497" max="5497" width="15.85546875" style="5" bestFit="1" customWidth="1"/>
    <col min="5498" max="5499" width="11.85546875" style="5" customWidth="1"/>
    <col min="5500" max="5500" width="7.7109375" style="5" bestFit="1" customWidth="1"/>
    <col min="5501" max="5501" width="9.140625" style="5" customWidth="1"/>
    <col min="5502" max="5502" width="10.140625" style="5" bestFit="1" customWidth="1"/>
    <col min="5503" max="5503" width="8.7109375" style="5" bestFit="1" customWidth="1"/>
    <col min="5504" max="5504" width="9.5703125" style="5" customWidth="1"/>
    <col min="5505" max="5505" width="10.28515625" style="5" customWidth="1"/>
    <col min="5506" max="5506" width="8.85546875" style="5" customWidth="1"/>
    <col min="5507" max="5507" width="9.7109375" style="5" customWidth="1"/>
    <col min="5508" max="5508" width="10.140625" style="5" customWidth="1"/>
    <col min="5509" max="5509" width="10.5703125" style="5" customWidth="1"/>
    <col min="5510" max="5510" width="12.140625" style="5" customWidth="1"/>
    <col min="5511" max="5511" width="9.85546875" style="5" customWidth="1"/>
    <col min="5512" max="5512" width="8.7109375" style="5" customWidth="1"/>
    <col min="5513" max="5514" width="6.140625" style="5" bestFit="1" customWidth="1"/>
    <col min="5515" max="5515" width="8.42578125" style="5" bestFit="1" customWidth="1"/>
    <col min="5516" max="5516" width="8.85546875" style="5" bestFit="1" customWidth="1"/>
    <col min="5517" max="5517" width="8.42578125" style="5" bestFit="1" customWidth="1"/>
    <col min="5518" max="5518" width="8.85546875" style="5" bestFit="1" customWidth="1"/>
    <col min="5519" max="5519" width="8.42578125" style="5" bestFit="1" customWidth="1"/>
    <col min="5520" max="5523" width="9.28515625" style="5" bestFit="1" customWidth="1"/>
    <col min="5524" max="5524" width="11" style="5" bestFit="1" customWidth="1"/>
    <col min="5525" max="5525" width="11.42578125" style="5"/>
    <col min="5526" max="5526" width="11" style="5" bestFit="1" customWidth="1"/>
    <col min="5527" max="5532" width="7.85546875" style="5" bestFit="1" customWidth="1"/>
    <col min="5533" max="5540" width="12" style="5" bestFit="1" customWidth="1"/>
    <col min="5541" max="5542" width="12.85546875" style="5" bestFit="1" customWidth="1"/>
    <col min="5543" max="5544" width="19.140625" style="5" bestFit="1" customWidth="1"/>
    <col min="5545" max="5547" width="20.140625" style="5" bestFit="1" customWidth="1"/>
    <col min="5548" max="5549" width="16.85546875" style="5" bestFit="1" customWidth="1"/>
    <col min="5550" max="5551" width="14.7109375" style="5" bestFit="1" customWidth="1"/>
    <col min="5552" max="5554" width="15.7109375" style="5" bestFit="1" customWidth="1"/>
    <col min="5555" max="5559" width="22.7109375" style="5" bestFit="1" customWidth="1"/>
    <col min="5560" max="5564" width="15.5703125" style="5" bestFit="1" customWidth="1"/>
    <col min="5565" max="5632" width="11.42578125" style="5"/>
    <col min="5633" max="5633" width="7.85546875" style="5" customWidth="1"/>
    <col min="5634" max="5634" width="66.5703125" style="5" customWidth="1"/>
    <col min="5635" max="5635" width="9.85546875" style="5" customWidth="1"/>
    <col min="5636" max="5641" width="7.140625" style="5" bestFit="1" customWidth="1"/>
    <col min="5642" max="5647" width="7.7109375" style="5" bestFit="1" customWidth="1"/>
    <col min="5648" max="5654" width="7.28515625" style="5" bestFit="1" customWidth="1"/>
    <col min="5655" max="5663" width="12.42578125" style="5" bestFit="1" customWidth="1"/>
    <col min="5664" max="5667" width="11" style="5" customWidth="1"/>
    <col min="5668" max="5668" width="11.7109375" style="5" customWidth="1"/>
    <col min="5669" max="5682" width="11" style="5" customWidth="1"/>
    <col min="5683" max="5683" width="11.5703125" style="5" customWidth="1"/>
    <col min="5684" max="5686" width="11" style="5" customWidth="1"/>
    <col min="5687" max="5687" width="11.5703125" style="5" customWidth="1"/>
    <col min="5688" max="5689" width="11" style="5" customWidth="1"/>
    <col min="5690" max="5690" width="11.7109375" style="5" customWidth="1"/>
    <col min="5691" max="5694" width="11" style="5" customWidth="1"/>
    <col min="5695" max="5698" width="10.140625" style="5" customWidth="1"/>
    <col min="5699" max="5699" width="12.7109375" style="5" customWidth="1"/>
    <col min="5700" max="5700" width="13.140625" style="5" customWidth="1"/>
    <col min="5701" max="5717" width="10.140625" style="5" customWidth="1"/>
    <col min="5718" max="5718" width="11" style="5" customWidth="1"/>
    <col min="5719" max="5719" width="11.5703125" style="5" customWidth="1"/>
    <col min="5720" max="5721" width="10.140625" style="5" customWidth="1"/>
    <col min="5722" max="5722" width="11.28515625" style="5" customWidth="1"/>
    <col min="5723" max="5725" width="10.140625" style="5" customWidth="1"/>
    <col min="5726" max="5726" width="12.42578125" style="5" customWidth="1"/>
    <col min="5727" max="5727" width="13.7109375" style="5" customWidth="1"/>
    <col min="5728" max="5729" width="10.140625" style="5" customWidth="1"/>
    <col min="5730" max="5730" width="10.7109375" style="5" customWidth="1"/>
    <col min="5731" max="5731" width="11.42578125" style="5"/>
    <col min="5732" max="5733" width="10.140625" style="5" customWidth="1"/>
    <col min="5734" max="5734" width="11.28515625" style="5" customWidth="1"/>
    <col min="5735" max="5735" width="10.140625" style="5" customWidth="1"/>
    <col min="5736" max="5736" width="11.42578125" style="5"/>
    <col min="5737" max="5737" width="10.140625" style="5" customWidth="1"/>
    <col min="5738" max="5738" width="11.42578125" style="5"/>
    <col min="5739" max="5739" width="11.28515625" style="5" customWidth="1"/>
    <col min="5740" max="5740" width="10.140625" style="5" customWidth="1"/>
    <col min="5741" max="5741" width="12.42578125" style="5" customWidth="1"/>
    <col min="5742" max="5742" width="13.7109375" style="5" customWidth="1"/>
    <col min="5743" max="5746" width="10.140625" style="5" customWidth="1"/>
    <col min="5747" max="5747" width="15.28515625" style="5" bestFit="1" customWidth="1"/>
    <col min="5748" max="5748" width="15.85546875" style="5" bestFit="1" customWidth="1"/>
    <col min="5749" max="5749" width="11.42578125" style="5"/>
    <col min="5750" max="5750" width="18.85546875" style="5" customWidth="1"/>
    <col min="5751" max="5751" width="15.5703125" style="5" bestFit="1" customWidth="1"/>
    <col min="5752" max="5752" width="7.5703125" style="5" bestFit="1" customWidth="1"/>
    <col min="5753" max="5753" width="15.85546875" style="5" bestFit="1" customWidth="1"/>
    <col min="5754" max="5755" width="11.85546875" style="5" customWidth="1"/>
    <col min="5756" max="5756" width="7.7109375" style="5" bestFit="1" customWidth="1"/>
    <col min="5757" max="5757" width="9.140625" style="5" customWidth="1"/>
    <col min="5758" max="5758" width="10.140625" style="5" bestFit="1" customWidth="1"/>
    <col min="5759" max="5759" width="8.7109375" style="5" bestFit="1" customWidth="1"/>
    <col min="5760" max="5760" width="9.5703125" style="5" customWidth="1"/>
    <col min="5761" max="5761" width="10.28515625" style="5" customWidth="1"/>
    <col min="5762" max="5762" width="8.85546875" style="5" customWidth="1"/>
    <col min="5763" max="5763" width="9.7109375" style="5" customWidth="1"/>
    <col min="5764" max="5764" width="10.140625" style="5" customWidth="1"/>
    <col min="5765" max="5765" width="10.5703125" style="5" customWidth="1"/>
    <col min="5766" max="5766" width="12.140625" style="5" customWidth="1"/>
    <col min="5767" max="5767" width="9.85546875" style="5" customWidth="1"/>
    <col min="5768" max="5768" width="8.7109375" style="5" customWidth="1"/>
    <col min="5769" max="5770" width="6.140625" style="5" bestFit="1" customWidth="1"/>
    <col min="5771" max="5771" width="8.42578125" style="5" bestFit="1" customWidth="1"/>
    <col min="5772" max="5772" width="8.85546875" style="5" bestFit="1" customWidth="1"/>
    <col min="5773" max="5773" width="8.42578125" style="5" bestFit="1" customWidth="1"/>
    <col min="5774" max="5774" width="8.85546875" style="5" bestFit="1" customWidth="1"/>
    <col min="5775" max="5775" width="8.42578125" style="5" bestFit="1" customWidth="1"/>
    <col min="5776" max="5779" width="9.28515625" style="5" bestFit="1" customWidth="1"/>
    <col min="5780" max="5780" width="11" style="5" bestFit="1" customWidth="1"/>
    <col min="5781" max="5781" width="11.42578125" style="5"/>
    <col min="5782" max="5782" width="11" style="5" bestFit="1" customWidth="1"/>
    <col min="5783" max="5788" width="7.85546875" style="5" bestFit="1" customWidth="1"/>
    <col min="5789" max="5796" width="12" style="5" bestFit="1" customWidth="1"/>
    <col min="5797" max="5798" width="12.85546875" style="5" bestFit="1" customWidth="1"/>
    <col min="5799" max="5800" width="19.140625" style="5" bestFit="1" customWidth="1"/>
    <col min="5801" max="5803" width="20.140625" style="5" bestFit="1" customWidth="1"/>
    <col min="5804" max="5805" width="16.85546875" style="5" bestFit="1" customWidth="1"/>
    <col min="5806" max="5807" width="14.7109375" style="5" bestFit="1" customWidth="1"/>
    <col min="5808" max="5810" width="15.7109375" style="5" bestFit="1" customWidth="1"/>
    <col min="5811" max="5815" width="22.7109375" style="5" bestFit="1" customWidth="1"/>
    <col min="5816" max="5820" width="15.5703125" style="5" bestFit="1" customWidth="1"/>
    <col min="5821" max="5888" width="11.42578125" style="5"/>
    <col min="5889" max="5889" width="7.85546875" style="5" customWidth="1"/>
    <col min="5890" max="5890" width="66.5703125" style="5" customWidth="1"/>
    <col min="5891" max="5891" width="9.85546875" style="5" customWidth="1"/>
    <col min="5892" max="5897" width="7.140625" style="5" bestFit="1" customWidth="1"/>
    <col min="5898" max="5903" width="7.7109375" style="5" bestFit="1" customWidth="1"/>
    <col min="5904" max="5910" width="7.28515625" style="5" bestFit="1" customWidth="1"/>
    <col min="5911" max="5919" width="12.42578125" style="5" bestFit="1" customWidth="1"/>
    <col min="5920" max="5923" width="11" style="5" customWidth="1"/>
    <col min="5924" max="5924" width="11.7109375" style="5" customWidth="1"/>
    <col min="5925" max="5938" width="11" style="5" customWidth="1"/>
    <col min="5939" max="5939" width="11.5703125" style="5" customWidth="1"/>
    <col min="5940" max="5942" width="11" style="5" customWidth="1"/>
    <col min="5943" max="5943" width="11.5703125" style="5" customWidth="1"/>
    <col min="5944" max="5945" width="11" style="5" customWidth="1"/>
    <col min="5946" max="5946" width="11.7109375" style="5" customWidth="1"/>
    <col min="5947" max="5950" width="11" style="5" customWidth="1"/>
    <col min="5951" max="5954" width="10.140625" style="5" customWidth="1"/>
    <col min="5955" max="5955" width="12.7109375" style="5" customWidth="1"/>
    <col min="5956" max="5956" width="13.140625" style="5" customWidth="1"/>
    <col min="5957" max="5973" width="10.140625" style="5" customWidth="1"/>
    <col min="5974" max="5974" width="11" style="5" customWidth="1"/>
    <col min="5975" max="5975" width="11.5703125" style="5" customWidth="1"/>
    <col min="5976" max="5977" width="10.140625" style="5" customWidth="1"/>
    <col min="5978" max="5978" width="11.28515625" style="5" customWidth="1"/>
    <col min="5979" max="5981" width="10.140625" style="5" customWidth="1"/>
    <col min="5982" max="5982" width="12.42578125" style="5" customWidth="1"/>
    <col min="5983" max="5983" width="13.7109375" style="5" customWidth="1"/>
    <col min="5984" max="5985" width="10.140625" style="5" customWidth="1"/>
    <col min="5986" max="5986" width="10.7109375" style="5" customWidth="1"/>
    <col min="5987" max="5987" width="11.42578125" style="5"/>
    <col min="5988" max="5989" width="10.140625" style="5" customWidth="1"/>
    <col min="5990" max="5990" width="11.28515625" style="5" customWidth="1"/>
    <col min="5991" max="5991" width="10.140625" style="5" customWidth="1"/>
    <col min="5992" max="5992" width="11.42578125" style="5"/>
    <col min="5993" max="5993" width="10.140625" style="5" customWidth="1"/>
    <col min="5994" max="5994" width="11.42578125" style="5"/>
    <col min="5995" max="5995" width="11.28515625" style="5" customWidth="1"/>
    <col min="5996" max="5996" width="10.140625" style="5" customWidth="1"/>
    <col min="5997" max="5997" width="12.42578125" style="5" customWidth="1"/>
    <col min="5998" max="5998" width="13.7109375" style="5" customWidth="1"/>
    <col min="5999" max="6002" width="10.140625" style="5" customWidth="1"/>
    <col min="6003" max="6003" width="15.28515625" style="5" bestFit="1" customWidth="1"/>
    <col min="6004" max="6004" width="15.85546875" style="5" bestFit="1" customWidth="1"/>
    <col min="6005" max="6005" width="11.42578125" style="5"/>
    <col min="6006" max="6006" width="18.85546875" style="5" customWidth="1"/>
    <col min="6007" max="6007" width="15.5703125" style="5" bestFit="1" customWidth="1"/>
    <col min="6008" max="6008" width="7.5703125" style="5" bestFit="1" customWidth="1"/>
    <col min="6009" max="6009" width="15.85546875" style="5" bestFit="1" customWidth="1"/>
    <col min="6010" max="6011" width="11.85546875" style="5" customWidth="1"/>
    <col min="6012" max="6012" width="7.7109375" style="5" bestFit="1" customWidth="1"/>
    <col min="6013" max="6013" width="9.140625" style="5" customWidth="1"/>
    <col min="6014" max="6014" width="10.140625" style="5" bestFit="1" customWidth="1"/>
    <col min="6015" max="6015" width="8.7109375" style="5" bestFit="1" customWidth="1"/>
    <col min="6016" max="6016" width="9.5703125" style="5" customWidth="1"/>
    <col min="6017" max="6017" width="10.28515625" style="5" customWidth="1"/>
    <col min="6018" max="6018" width="8.85546875" style="5" customWidth="1"/>
    <col min="6019" max="6019" width="9.7109375" style="5" customWidth="1"/>
    <col min="6020" max="6020" width="10.140625" style="5" customWidth="1"/>
    <col min="6021" max="6021" width="10.5703125" style="5" customWidth="1"/>
    <col min="6022" max="6022" width="12.140625" style="5" customWidth="1"/>
    <col min="6023" max="6023" width="9.85546875" style="5" customWidth="1"/>
    <col min="6024" max="6024" width="8.7109375" style="5" customWidth="1"/>
    <col min="6025" max="6026" width="6.140625" style="5" bestFit="1" customWidth="1"/>
    <col min="6027" max="6027" width="8.42578125" style="5" bestFit="1" customWidth="1"/>
    <col min="6028" max="6028" width="8.85546875" style="5" bestFit="1" customWidth="1"/>
    <col min="6029" max="6029" width="8.42578125" style="5" bestFit="1" customWidth="1"/>
    <col min="6030" max="6030" width="8.85546875" style="5" bestFit="1" customWidth="1"/>
    <col min="6031" max="6031" width="8.42578125" style="5" bestFit="1" customWidth="1"/>
    <col min="6032" max="6035" width="9.28515625" style="5" bestFit="1" customWidth="1"/>
    <col min="6036" max="6036" width="11" style="5" bestFit="1" customWidth="1"/>
    <col min="6037" max="6037" width="11.42578125" style="5"/>
    <col min="6038" max="6038" width="11" style="5" bestFit="1" customWidth="1"/>
    <col min="6039" max="6044" width="7.85546875" style="5" bestFit="1" customWidth="1"/>
    <col min="6045" max="6052" width="12" style="5" bestFit="1" customWidth="1"/>
    <col min="6053" max="6054" width="12.85546875" style="5" bestFit="1" customWidth="1"/>
    <col min="6055" max="6056" width="19.140625" style="5" bestFit="1" customWidth="1"/>
    <col min="6057" max="6059" width="20.140625" style="5" bestFit="1" customWidth="1"/>
    <col min="6060" max="6061" width="16.85546875" style="5" bestFit="1" customWidth="1"/>
    <col min="6062" max="6063" width="14.7109375" style="5" bestFit="1" customWidth="1"/>
    <col min="6064" max="6066" width="15.7109375" style="5" bestFit="1" customWidth="1"/>
    <col min="6067" max="6071" width="22.7109375" style="5" bestFit="1" customWidth="1"/>
    <col min="6072" max="6076" width="15.5703125" style="5" bestFit="1" customWidth="1"/>
    <col min="6077" max="6144" width="11.42578125" style="5"/>
    <col min="6145" max="6145" width="7.85546875" style="5" customWidth="1"/>
    <col min="6146" max="6146" width="66.5703125" style="5" customWidth="1"/>
    <col min="6147" max="6147" width="9.85546875" style="5" customWidth="1"/>
    <col min="6148" max="6153" width="7.140625" style="5" bestFit="1" customWidth="1"/>
    <col min="6154" max="6159" width="7.7109375" style="5" bestFit="1" customWidth="1"/>
    <col min="6160" max="6166" width="7.28515625" style="5" bestFit="1" customWidth="1"/>
    <col min="6167" max="6175" width="12.42578125" style="5" bestFit="1" customWidth="1"/>
    <col min="6176" max="6179" width="11" style="5" customWidth="1"/>
    <col min="6180" max="6180" width="11.7109375" style="5" customWidth="1"/>
    <col min="6181" max="6194" width="11" style="5" customWidth="1"/>
    <col min="6195" max="6195" width="11.5703125" style="5" customWidth="1"/>
    <col min="6196" max="6198" width="11" style="5" customWidth="1"/>
    <col min="6199" max="6199" width="11.5703125" style="5" customWidth="1"/>
    <col min="6200" max="6201" width="11" style="5" customWidth="1"/>
    <col min="6202" max="6202" width="11.7109375" style="5" customWidth="1"/>
    <col min="6203" max="6206" width="11" style="5" customWidth="1"/>
    <col min="6207" max="6210" width="10.140625" style="5" customWidth="1"/>
    <col min="6211" max="6211" width="12.7109375" style="5" customWidth="1"/>
    <col min="6212" max="6212" width="13.140625" style="5" customWidth="1"/>
    <col min="6213" max="6229" width="10.140625" style="5" customWidth="1"/>
    <col min="6230" max="6230" width="11" style="5" customWidth="1"/>
    <col min="6231" max="6231" width="11.5703125" style="5" customWidth="1"/>
    <col min="6232" max="6233" width="10.140625" style="5" customWidth="1"/>
    <col min="6234" max="6234" width="11.28515625" style="5" customWidth="1"/>
    <col min="6235" max="6237" width="10.140625" style="5" customWidth="1"/>
    <col min="6238" max="6238" width="12.42578125" style="5" customWidth="1"/>
    <col min="6239" max="6239" width="13.7109375" style="5" customWidth="1"/>
    <col min="6240" max="6241" width="10.140625" style="5" customWidth="1"/>
    <col min="6242" max="6242" width="10.7109375" style="5" customWidth="1"/>
    <col min="6243" max="6243" width="11.42578125" style="5"/>
    <col min="6244" max="6245" width="10.140625" style="5" customWidth="1"/>
    <col min="6246" max="6246" width="11.28515625" style="5" customWidth="1"/>
    <col min="6247" max="6247" width="10.140625" style="5" customWidth="1"/>
    <col min="6248" max="6248" width="11.42578125" style="5"/>
    <col min="6249" max="6249" width="10.140625" style="5" customWidth="1"/>
    <col min="6250" max="6250" width="11.42578125" style="5"/>
    <col min="6251" max="6251" width="11.28515625" style="5" customWidth="1"/>
    <col min="6252" max="6252" width="10.140625" style="5" customWidth="1"/>
    <col min="6253" max="6253" width="12.42578125" style="5" customWidth="1"/>
    <col min="6254" max="6254" width="13.7109375" style="5" customWidth="1"/>
    <col min="6255" max="6258" width="10.140625" style="5" customWidth="1"/>
    <col min="6259" max="6259" width="15.28515625" style="5" bestFit="1" customWidth="1"/>
    <col min="6260" max="6260" width="15.85546875" style="5" bestFit="1" customWidth="1"/>
    <col min="6261" max="6261" width="11.42578125" style="5"/>
    <col min="6262" max="6262" width="18.85546875" style="5" customWidth="1"/>
    <col min="6263" max="6263" width="15.5703125" style="5" bestFit="1" customWidth="1"/>
    <col min="6264" max="6264" width="7.5703125" style="5" bestFit="1" customWidth="1"/>
    <col min="6265" max="6265" width="15.85546875" style="5" bestFit="1" customWidth="1"/>
    <col min="6266" max="6267" width="11.85546875" style="5" customWidth="1"/>
    <col min="6268" max="6268" width="7.7109375" style="5" bestFit="1" customWidth="1"/>
    <col min="6269" max="6269" width="9.140625" style="5" customWidth="1"/>
    <col min="6270" max="6270" width="10.140625" style="5" bestFit="1" customWidth="1"/>
    <col min="6271" max="6271" width="8.7109375" style="5" bestFit="1" customWidth="1"/>
    <col min="6272" max="6272" width="9.5703125" style="5" customWidth="1"/>
    <col min="6273" max="6273" width="10.28515625" style="5" customWidth="1"/>
    <col min="6274" max="6274" width="8.85546875" style="5" customWidth="1"/>
    <col min="6275" max="6275" width="9.7109375" style="5" customWidth="1"/>
    <col min="6276" max="6276" width="10.140625" style="5" customWidth="1"/>
    <col min="6277" max="6277" width="10.5703125" style="5" customWidth="1"/>
    <col min="6278" max="6278" width="12.140625" style="5" customWidth="1"/>
    <col min="6279" max="6279" width="9.85546875" style="5" customWidth="1"/>
    <col min="6280" max="6280" width="8.7109375" style="5" customWidth="1"/>
    <col min="6281" max="6282" width="6.140625" style="5" bestFit="1" customWidth="1"/>
    <col min="6283" max="6283" width="8.42578125" style="5" bestFit="1" customWidth="1"/>
    <col min="6284" max="6284" width="8.85546875" style="5" bestFit="1" customWidth="1"/>
    <col min="6285" max="6285" width="8.42578125" style="5" bestFit="1" customWidth="1"/>
    <col min="6286" max="6286" width="8.85546875" style="5" bestFit="1" customWidth="1"/>
    <col min="6287" max="6287" width="8.42578125" style="5" bestFit="1" customWidth="1"/>
    <col min="6288" max="6291" width="9.28515625" style="5" bestFit="1" customWidth="1"/>
    <col min="6292" max="6292" width="11" style="5" bestFit="1" customWidth="1"/>
    <col min="6293" max="6293" width="11.42578125" style="5"/>
    <col min="6294" max="6294" width="11" style="5" bestFit="1" customWidth="1"/>
    <col min="6295" max="6300" width="7.85546875" style="5" bestFit="1" customWidth="1"/>
    <col min="6301" max="6308" width="12" style="5" bestFit="1" customWidth="1"/>
    <col min="6309" max="6310" width="12.85546875" style="5" bestFit="1" customWidth="1"/>
    <col min="6311" max="6312" width="19.140625" style="5" bestFit="1" customWidth="1"/>
    <col min="6313" max="6315" width="20.140625" style="5" bestFit="1" customWidth="1"/>
    <col min="6316" max="6317" width="16.85546875" style="5" bestFit="1" customWidth="1"/>
    <col min="6318" max="6319" width="14.7109375" style="5" bestFit="1" customWidth="1"/>
    <col min="6320" max="6322" width="15.7109375" style="5" bestFit="1" customWidth="1"/>
    <col min="6323" max="6327" width="22.7109375" style="5" bestFit="1" customWidth="1"/>
    <col min="6328" max="6332" width="15.5703125" style="5" bestFit="1" customWidth="1"/>
    <col min="6333" max="6400" width="11.42578125" style="5"/>
    <col min="6401" max="6401" width="7.85546875" style="5" customWidth="1"/>
    <col min="6402" max="6402" width="66.5703125" style="5" customWidth="1"/>
    <col min="6403" max="6403" width="9.85546875" style="5" customWidth="1"/>
    <col min="6404" max="6409" width="7.140625" style="5" bestFit="1" customWidth="1"/>
    <col min="6410" max="6415" width="7.7109375" style="5" bestFit="1" customWidth="1"/>
    <col min="6416" max="6422" width="7.28515625" style="5" bestFit="1" customWidth="1"/>
    <col min="6423" max="6431" width="12.42578125" style="5" bestFit="1" customWidth="1"/>
    <col min="6432" max="6435" width="11" style="5" customWidth="1"/>
    <col min="6436" max="6436" width="11.7109375" style="5" customWidth="1"/>
    <col min="6437" max="6450" width="11" style="5" customWidth="1"/>
    <col min="6451" max="6451" width="11.5703125" style="5" customWidth="1"/>
    <col min="6452" max="6454" width="11" style="5" customWidth="1"/>
    <col min="6455" max="6455" width="11.5703125" style="5" customWidth="1"/>
    <col min="6456" max="6457" width="11" style="5" customWidth="1"/>
    <col min="6458" max="6458" width="11.7109375" style="5" customWidth="1"/>
    <col min="6459" max="6462" width="11" style="5" customWidth="1"/>
    <col min="6463" max="6466" width="10.140625" style="5" customWidth="1"/>
    <col min="6467" max="6467" width="12.7109375" style="5" customWidth="1"/>
    <col min="6468" max="6468" width="13.140625" style="5" customWidth="1"/>
    <col min="6469" max="6485" width="10.140625" style="5" customWidth="1"/>
    <col min="6486" max="6486" width="11" style="5" customWidth="1"/>
    <col min="6487" max="6487" width="11.5703125" style="5" customWidth="1"/>
    <col min="6488" max="6489" width="10.140625" style="5" customWidth="1"/>
    <col min="6490" max="6490" width="11.28515625" style="5" customWidth="1"/>
    <col min="6491" max="6493" width="10.140625" style="5" customWidth="1"/>
    <col min="6494" max="6494" width="12.42578125" style="5" customWidth="1"/>
    <col min="6495" max="6495" width="13.7109375" style="5" customWidth="1"/>
    <col min="6496" max="6497" width="10.140625" style="5" customWidth="1"/>
    <col min="6498" max="6498" width="10.7109375" style="5" customWidth="1"/>
    <col min="6499" max="6499" width="11.42578125" style="5"/>
    <col min="6500" max="6501" width="10.140625" style="5" customWidth="1"/>
    <col min="6502" max="6502" width="11.28515625" style="5" customWidth="1"/>
    <col min="6503" max="6503" width="10.140625" style="5" customWidth="1"/>
    <col min="6504" max="6504" width="11.42578125" style="5"/>
    <col min="6505" max="6505" width="10.140625" style="5" customWidth="1"/>
    <col min="6506" max="6506" width="11.42578125" style="5"/>
    <col min="6507" max="6507" width="11.28515625" style="5" customWidth="1"/>
    <col min="6508" max="6508" width="10.140625" style="5" customWidth="1"/>
    <col min="6509" max="6509" width="12.42578125" style="5" customWidth="1"/>
    <col min="6510" max="6510" width="13.7109375" style="5" customWidth="1"/>
    <col min="6511" max="6514" width="10.140625" style="5" customWidth="1"/>
    <col min="6515" max="6515" width="15.28515625" style="5" bestFit="1" customWidth="1"/>
    <col min="6516" max="6516" width="15.85546875" style="5" bestFit="1" customWidth="1"/>
    <col min="6517" max="6517" width="11.42578125" style="5"/>
    <col min="6518" max="6518" width="18.85546875" style="5" customWidth="1"/>
    <col min="6519" max="6519" width="15.5703125" style="5" bestFit="1" customWidth="1"/>
    <col min="6520" max="6520" width="7.5703125" style="5" bestFit="1" customWidth="1"/>
    <col min="6521" max="6521" width="15.85546875" style="5" bestFit="1" customWidth="1"/>
    <col min="6522" max="6523" width="11.85546875" style="5" customWidth="1"/>
    <col min="6524" max="6524" width="7.7109375" style="5" bestFit="1" customWidth="1"/>
    <col min="6525" max="6525" width="9.140625" style="5" customWidth="1"/>
    <col min="6526" max="6526" width="10.140625" style="5" bestFit="1" customWidth="1"/>
    <col min="6527" max="6527" width="8.7109375" style="5" bestFit="1" customWidth="1"/>
    <col min="6528" max="6528" width="9.5703125" style="5" customWidth="1"/>
    <col min="6529" max="6529" width="10.28515625" style="5" customWidth="1"/>
    <col min="6530" max="6530" width="8.85546875" style="5" customWidth="1"/>
    <col min="6531" max="6531" width="9.7109375" style="5" customWidth="1"/>
    <col min="6532" max="6532" width="10.140625" style="5" customWidth="1"/>
    <col min="6533" max="6533" width="10.5703125" style="5" customWidth="1"/>
    <col min="6534" max="6534" width="12.140625" style="5" customWidth="1"/>
    <col min="6535" max="6535" width="9.85546875" style="5" customWidth="1"/>
    <col min="6536" max="6536" width="8.7109375" style="5" customWidth="1"/>
    <col min="6537" max="6538" width="6.140625" style="5" bestFit="1" customWidth="1"/>
    <col min="6539" max="6539" width="8.42578125" style="5" bestFit="1" customWidth="1"/>
    <col min="6540" max="6540" width="8.85546875" style="5" bestFit="1" customWidth="1"/>
    <col min="6541" max="6541" width="8.42578125" style="5" bestFit="1" customWidth="1"/>
    <col min="6542" max="6542" width="8.85546875" style="5" bestFit="1" customWidth="1"/>
    <col min="6543" max="6543" width="8.42578125" style="5" bestFit="1" customWidth="1"/>
    <col min="6544" max="6547" width="9.28515625" style="5" bestFit="1" customWidth="1"/>
    <col min="6548" max="6548" width="11" style="5" bestFit="1" customWidth="1"/>
    <col min="6549" max="6549" width="11.42578125" style="5"/>
    <col min="6550" max="6550" width="11" style="5" bestFit="1" customWidth="1"/>
    <col min="6551" max="6556" width="7.85546875" style="5" bestFit="1" customWidth="1"/>
    <col min="6557" max="6564" width="12" style="5" bestFit="1" customWidth="1"/>
    <col min="6565" max="6566" width="12.85546875" style="5" bestFit="1" customWidth="1"/>
    <col min="6567" max="6568" width="19.140625" style="5" bestFit="1" customWidth="1"/>
    <col min="6569" max="6571" width="20.140625" style="5" bestFit="1" customWidth="1"/>
    <col min="6572" max="6573" width="16.85546875" style="5" bestFit="1" customWidth="1"/>
    <col min="6574" max="6575" width="14.7109375" style="5" bestFit="1" customWidth="1"/>
    <col min="6576" max="6578" width="15.7109375" style="5" bestFit="1" customWidth="1"/>
    <col min="6579" max="6583" width="22.7109375" style="5" bestFit="1" customWidth="1"/>
    <col min="6584" max="6588" width="15.5703125" style="5" bestFit="1" customWidth="1"/>
    <col min="6589" max="6656" width="11.42578125" style="5"/>
    <col min="6657" max="6657" width="7.85546875" style="5" customWidth="1"/>
    <col min="6658" max="6658" width="66.5703125" style="5" customWidth="1"/>
    <col min="6659" max="6659" width="9.85546875" style="5" customWidth="1"/>
    <col min="6660" max="6665" width="7.140625" style="5" bestFit="1" customWidth="1"/>
    <col min="6666" max="6671" width="7.7109375" style="5" bestFit="1" customWidth="1"/>
    <col min="6672" max="6678" width="7.28515625" style="5" bestFit="1" customWidth="1"/>
    <col min="6679" max="6687" width="12.42578125" style="5" bestFit="1" customWidth="1"/>
    <col min="6688" max="6691" width="11" style="5" customWidth="1"/>
    <col min="6692" max="6692" width="11.7109375" style="5" customWidth="1"/>
    <col min="6693" max="6706" width="11" style="5" customWidth="1"/>
    <col min="6707" max="6707" width="11.5703125" style="5" customWidth="1"/>
    <col min="6708" max="6710" width="11" style="5" customWidth="1"/>
    <col min="6711" max="6711" width="11.5703125" style="5" customWidth="1"/>
    <col min="6712" max="6713" width="11" style="5" customWidth="1"/>
    <col min="6714" max="6714" width="11.7109375" style="5" customWidth="1"/>
    <col min="6715" max="6718" width="11" style="5" customWidth="1"/>
    <col min="6719" max="6722" width="10.140625" style="5" customWidth="1"/>
    <col min="6723" max="6723" width="12.7109375" style="5" customWidth="1"/>
    <col min="6724" max="6724" width="13.140625" style="5" customWidth="1"/>
    <col min="6725" max="6741" width="10.140625" style="5" customWidth="1"/>
    <col min="6742" max="6742" width="11" style="5" customWidth="1"/>
    <col min="6743" max="6743" width="11.5703125" style="5" customWidth="1"/>
    <col min="6744" max="6745" width="10.140625" style="5" customWidth="1"/>
    <col min="6746" max="6746" width="11.28515625" style="5" customWidth="1"/>
    <col min="6747" max="6749" width="10.140625" style="5" customWidth="1"/>
    <col min="6750" max="6750" width="12.42578125" style="5" customWidth="1"/>
    <col min="6751" max="6751" width="13.7109375" style="5" customWidth="1"/>
    <col min="6752" max="6753" width="10.140625" style="5" customWidth="1"/>
    <col min="6754" max="6754" width="10.7109375" style="5" customWidth="1"/>
    <col min="6755" max="6755" width="11.42578125" style="5"/>
    <col min="6756" max="6757" width="10.140625" style="5" customWidth="1"/>
    <col min="6758" max="6758" width="11.28515625" style="5" customWidth="1"/>
    <col min="6759" max="6759" width="10.140625" style="5" customWidth="1"/>
    <col min="6760" max="6760" width="11.42578125" style="5"/>
    <col min="6761" max="6761" width="10.140625" style="5" customWidth="1"/>
    <col min="6762" max="6762" width="11.42578125" style="5"/>
    <col min="6763" max="6763" width="11.28515625" style="5" customWidth="1"/>
    <col min="6764" max="6764" width="10.140625" style="5" customWidth="1"/>
    <col min="6765" max="6765" width="12.42578125" style="5" customWidth="1"/>
    <col min="6766" max="6766" width="13.7109375" style="5" customWidth="1"/>
    <col min="6767" max="6770" width="10.140625" style="5" customWidth="1"/>
    <col min="6771" max="6771" width="15.28515625" style="5" bestFit="1" customWidth="1"/>
    <col min="6772" max="6772" width="15.85546875" style="5" bestFit="1" customWidth="1"/>
    <col min="6773" max="6773" width="11.42578125" style="5"/>
    <col min="6774" max="6774" width="18.85546875" style="5" customWidth="1"/>
    <col min="6775" max="6775" width="15.5703125" style="5" bestFit="1" customWidth="1"/>
    <col min="6776" max="6776" width="7.5703125" style="5" bestFit="1" customWidth="1"/>
    <col min="6777" max="6777" width="15.85546875" style="5" bestFit="1" customWidth="1"/>
    <col min="6778" max="6779" width="11.85546875" style="5" customWidth="1"/>
    <col min="6780" max="6780" width="7.7109375" style="5" bestFit="1" customWidth="1"/>
    <col min="6781" max="6781" width="9.140625" style="5" customWidth="1"/>
    <col min="6782" max="6782" width="10.140625" style="5" bestFit="1" customWidth="1"/>
    <col min="6783" max="6783" width="8.7109375" style="5" bestFit="1" customWidth="1"/>
    <col min="6784" max="6784" width="9.5703125" style="5" customWidth="1"/>
    <col min="6785" max="6785" width="10.28515625" style="5" customWidth="1"/>
    <col min="6786" max="6786" width="8.85546875" style="5" customWidth="1"/>
    <col min="6787" max="6787" width="9.7109375" style="5" customWidth="1"/>
    <col min="6788" max="6788" width="10.140625" style="5" customWidth="1"/>
    <col min="6789" max="6789" width="10.5703125" style="5" customWidth="1"/>
    <col min="6790" max="6790" width="12.140625" style="5" customWidth="1"/>
    <col min="6791" max="6791" width="9.85546875" style="5" customWidth="1"/>
    <col min="6792" max="6792" width="8.7109375" style="5" customWidth="1"/>
    <col min="6793" max="6794" width="6.140625" style="5" bestFit="1" customWidth="1"/>
    <col min="6795" max="6795" width="8.42578125" style="5" bestFit="1" customWidth="1"/>
    <col min="6796" max="6796" width="8.85546875" style="5" bestFit="1" customWidth="1"/>
    <col min="6797" max="6797" width="8.42578125" style="5" bestFit="1" customWidth="1"/>
    <col min="6798" max="6798" width="8.85546875" style="5" bestFit="1" customWidth="1"/>
    <col min="6799" max="6799" width="8.42578125" style="5" bestFit="1" customWidth="1"/>
    <col min="6800" max="6803" width="9.28515625" style="5" bestFit="1" customWidth="1"/>
    <col min="6804" max="6804" width="11" style="5" bestFit="1" customWidth="1"/>
    <col min="6805" max="6805" width="11.42578125" style="5"/>
    <col min="6806" max="6806" width="11" style="5" bestFit="1" customWidth="1"/>
    <col min="6807" max="6812" width="7.85546875" style="5" bestFit="1" customWidth="1"/>
    <col min="6813" max="6820" width="12" style="5" bestFit="1" customWidth="1"/>
    <col min="6821" max="6822" width="12.85546875" style="5" bestFit="1" customWidth="1"/>
    <col min="6823" max="6824" width="19.140625" style="5" bestFit="1" customWidth="1"/>
    <col min="6825" max="6827" width="20.140625" style="5" bestFit="1" customWidth="1"/>
    <col min="6828" max="6829" width="16.85546875" style="5" bestFit="1" customWidth="1"/>
    <col min="6830" max="6831" width="14.7109375" style="5" bestFit="1" customWidth="1"/>
    <col min="6832" max="6834" width="15.7109375" style="5" bestFit="1" customWidth="1"/>
    <col min="6835" max="6839" width="22.7109375" style="5" bestFit="1" customWidth="1"/>
    <col min="6840" max="6844" width="15.5703125" style="5" bestFit="1" customWidth="1"/>
    <col min="6845" max="6912" width="11.42578125" style="5"/>
    <col min="6913" max="6913" width="7.85546875" style="5" customWidth="1"/>
    <col min="6914" max="6914" width="66.5703125" style="5" customWidth="1"/>
    <col min="6915" max="6915" width="9.85546875" style="5" customWidth="1"/>
    <col min="6916" max="6921" width="7.140625" style="5" bestFit="1" customWidth="1"/>
    <col min="6922" max="6927" width="7.7109375" style="5" bestFit="1" customWidth="1"/>
    <col min="6928" max="6934" width="7.28515625" style="5" bestFit="1" customWidth="1"/>
    <col min="6935" max="6943" width="12.42578125" style="5" bestFit="1" customWidth="1"/>
    <col min="6944" max="6947" width="11" style="5" customWidth="1"/>
    <col min="6948" max="6948" width="11.7109375" style="5" customWidth="1"/>
    <col min="6949" max="6962" width="11" style="5" customWidth="1"/>
    <col min="6963" max="6963" width="11.5703125" style="5" customWidth="1"/>
    <col min="6964" max="6966" width="11" style="5" customWidth="1"/>
    <col min="6967" max="6967" width="11.5703125" style="5" customWidth="1"/>
    <col min="6968" max="6969" width="11" style="5" customWidth="1"/>
    <col min="6970" max="6970" width="11.7109375" style="5" customWidth="1"/>
    <col min="6971" max="6974" width="11" style="5" customWidth="1"/>
    <col min="6975" max="6978" width="10.140625" style="5" customWidth="1"/>
    <col min="6979" max="6979" width="12.7109375" style="5" customWidth="1"/>
    <col min="6980" max="6980" width="13.140625" style="5" customWidth="1"/>
    <col min="6981" max="6997" width="10.140625" style="5" customWidth="1"/>
    <col min="6998" max="6998" width="11" style="5" customWidth="1"/>
    <col min="6999" max="6999" width="11.5703125" style="5" customWidth="1"/>
    <col min="7000" max="7001" width="10.140625" style="5" customWidth="1"/>
    <col min="7002" max="7002" width="11.28515625" style="5" customWidth="1"/>
    <col min="7003" max="7005" width="10.140625" style="5" customWidth="1"/>
    <col min="7006" max="7006" width="12.42578125" style="5" customWidth="1"/>
    <col min="7007" max="7007" width="13.7109375" style="5" customWidth="1"/>
    <col min="7008" max="7009" width="10.140625" style="5" customWidth="1"/>
    <col min="7010" max="7010" width="10.7109375" style="5" customWidth="1"/>
    <col min="7011" max="7011" width="11.42578125" style="5"/>
    <col min="7012" max="7013" width="10.140625" style="5" customWidth="1"/>
    <col min="7014" max="7014" width="11.28515625" style="5" customWidth="1"/>
    <col min="7015" max="7015" width="10.140625" style="5" customWidth="1"/>
    <col min="7016" max="7016" width="11.42578125" style="5"/>
    <col min="7017" max="7017" width="10.140625" style="5" customWidth="1"/>
    <col min="7018" max="7018" width="11.42578125" style="5"/>
    <col min="7019" max="7019" width="11.28515625" style="5" customWidth="1"/>
    <col min="7020" max="7020" width="10.140625" style="5" customWidth="1"/>
    <col min="7021" max="7021" width="12.42578125" style="5" customWidth="1"/>
    <col min="7022" max="7022" width="13.7109375" style="5" customWidth="1"/>
    <col min="7023" max="7026" width="10.140625" style="5" customWidth="1"/>
    <col min="7027" max="7027" width="15.28515625" style="5" bestFit="1" customWidth="1"/>
    <col min="7028" max="7028" width="15.85546875" style="5" bestFit="1" customWidth="1"/>
    <col min="7029" max="7029" width="11.42578125" style="5"/>
    <col min="7030" max="7030" width="18.85546875" style="5" customWidth="1"/>
    <col min="7031" max="7031" width="15.5703125" style="5" bestFit="1" customWidth="1"/>
    <col min="7032" max="7032" width="7.5703125" style="5" bestFit="1" customWidth="1"/>
    <col min="7033" max="7033" width="15.85546875" style="5" bestFit="1" customWidth="1"/>
    <col min="7034" max="7035" width="11.85546875" style="5" customWidth="1"/>
    <col min="7036" max="7036" width="7.7109375" style="5" bestFit="1" customWidth="1"/>
    <col min="7037" max="7037" width="9.140625" style="5" customWidth="1"/>
    <col min="7038" max="7038" width="10.140625" style="5" bestFit="1" customWidth="1"/>
    <col min="7039" max="7039" width="8.7109375" style="5" bestFit="1" customWidth="1"/>
    <col min="7040" max="7040" width="9.5703125" style="5" customWidth="1"/>
    <col min="7041" max="7041" width="10.28515625" style="5" customWidth="1"/>
    <col min="7042" max="7042" width="8.85546875" style="5" customWidth="1"/>
    <col min="7043" max="7043" width="9.7109375" style="5" customWidth="1"/>
    <col min="7044" max="7044" width="10.140625" style="5" customWidth="1"/>
    <col min="7045" max="7045" width="10.5703125" style="5" customWidth="1"/>
    <col min="7046" max="7046" width="12.140625" style="5" customWidth="1"/>
    <col min="7047" max="7047" width="9.85546875" style="5" customWidth="1"/>
    <col min="7048" max="7048" width="8.7109375" style="5" customWidth="1"/>
    <col min="7049" max="7050" width="6.140625" style="5" bestFit="1" customWidth="1"/>
    <col min="7051" max="7051" width="8.42578125" style="5" bestFit="1" customWidth="1"/>
    <col min="7052" max="7052" width="8.85546875" style="5" bestFit="1" customWidth="1"/>
    <col min="7053" max="7053" width="8.42578125" style="5" bestFit="1" customWidth="1"/>
    <col min="7054" max="7054" width="8.85546875" style="5" bestFit="1" customWidth="1"/>
    <col min="7055" max="7055" width="8.42578125" style="5" bestFit="1" customWidth="1"/>
    <col min="7056" max="7059" width="9.28515625" style="5" bestFit="1" customWidth="1"/>
    <col min="7060" max="7060" width="11" style="5" bestFit="1" customWidth="1"/>
    <col min="7061" max="7061" width="11.42578125" style="5"/>
    <col min="7062" max="7062" width="11" style="5" bestFit="1" customWidth="1"/>
    <col min="7063" max="7068" width="7.85546875" style="5" bestFit="1" customWidth="1"/>
    <col min="7069" max="7076" width="12" style="5" bestFit="1" customWidth="1"/>
    <col min="7077" max="7078" width="12.85546875" style="5" bestFit="1" customWidth="1"/>
    <col min="7079" max="7080" width="19.140625" style="5" bestFit="1" customWidth="1"/>
    <col min="7081" max="7083" width="20.140625" style="5" bestFit="1" customWidth="1"/>
    <col min="7084" max="7085" width="16.85546875" style="5" bestFit="1" customWidth="1"/>
    <col min="7086" max="7087" width="14.7109375" style="5" bestFit="1" customWidth="1"/>
    <col min="7088" max="7090" width="15.7109375" style="5" bestFit="1" customWidth="1"/>
    <col min="7091" max="7095" width="22.7109375" style="5" bestFit="1" customWidth="1"/>
    <col min="7096" max="7100" width="15.5703125" style="5" bestFit="1" customWidth="1"/>
    <col min="7101" max="7168" width="11.42578125" style="5"/>
    <col min="7169" max="7169" width="7.85546875" style="5" customWidth="1"/>
    <col min="7170" max="7170" width="66.5703125" style="5" customWidth="1"/>
    <col min="7171" max="7171" width="9.85546875" style="5" customWidth="1"/>
    <col min="7172" max="7177" width="7.140625" style="5" bestFit="1" customWidth="1"/>
    <col min="7178" max="7183" width="7.7109375" style="5" bestFit="1" customWidth="1"/>
    <col min="7184" max="7190" width="7.28515625" style="5" bestFit="1" customWidth="1"/>
    <col min="7191" max="7199" width="12.42578125" style="5" bestFit="1" customWidth="1"/>
    <col min="7200" max="7203" width="11" style="5" customWidth="1"/>
    <col min="7204" max="7204" width="11.7109375" style="5" customWidth="1"/>
    <col min="7205" max="7218" width="11" style="5" customWidth="1"/>
    <col min="7219" max="7219" width="11.5703125" style="5" customWidth="1"/>
    <col min="7220" max="7222" width="11" style="5" customWidth="1"/>
    <col min="7223" max="7223" width="11.5703125" style="5" customWidth="1"/>
    <col min="7224" max="7225" width="11" style="5" customWidth="1"/>
    <col min="7226" max="7226" width="11.7109375" style="5" customWidth="1"/>
    <col min="7227" max="7230" width="11" style="5" customWidth="1"/>
    <col min="7231" max="7234" width="10.140625" style="5" customWidth="1"/>
    <col min="7235" max="7235" width="12.7109375" style="5" customWidth="1"/>
    <col min="7236" max="7236" width="13.140625" style="5" customWidth="1"/>
    <col min="7237" max="7253" width="10.140625" style="5" customWidth="1"/>
    <col min="7254" max="7254" width="11" style="5" customWidth="1"/>
    <col min="7255" max="7255" width="11.5703125" style="5" customWidth="1"/>
    <col min="7256" max="7257" width="10.140625" style="5" customWidth="1"/>
    <col min="7258" max="7258" width="11.28515625" style="5" customWidth="1"/>
    <col min="7259" max="7261" width="10.140625" style="5" customWidth="1"/>
    <col min="7262" max="7262" width="12.42578125" style="5" customWidth="1"/>
    <col min="7263" max="7263" width="13.7109375" style="5" customWidth="1"/>
    <col min="7264" max="7265" width="10.140625" style="5" customWidth="1"/>
    <col min="7266" max="7266" width="10.7109375" style="5" customWidth="1"/>
    <col min="7267" max="7267" width="11.42578125" style="5"/>
    <col min="7268" max="7269" width="10.140625" style="5" customWidth="1"/>
    <col min="7270" max="7270" width="11.28515625" style="5" customWidth="1"/>
    <col min="7271" max="7271" width="10.140625" style="5" customWidth="1"/>
    <col min="7272" max="7272" width="11.42578125" style="5"/>
    <col min="7273" max="7273" width="10.140625" style="5" customWidth="1"/>
    <col min="7274" max="7274" width="11.42578125" style="5"/>
    <col min="7275" max="7275" width="11.28515625" style="5" customWidth="1"/>
    <col min="7276" max="7276" width="10.140625" style="5" customWidth="1"/>
    <col min="7277" max="7277" width="12.42578125" style="5" customWidth="1"/>
    <col min="7278" max="7278" width="13.7109375" style="5" customWidth="1"/>
    <col min="7279" max="7282" width="10.140625" style="5" customWidth="1"/>
    <col min="7283" max="7283" width="15.28515625" style="5" bestFit="1" customWidth="1"/>
    <col min="7284" max="7284" width="15.85546875" style="5" bestFit="1" customWidth="1"/>
    <col min="7285" max="7285" width="11.42578125" style="5"/>
    <col min="7286" max="7286" width="18.85546875" style="5" customWidth="1"/>
    <col min="7287" max="7287" width="15.5703125" style="5" bestFit="1" customWidth="1"/>
    <col min="7288" max="7288" width="7.5703125" style="5" bestFit="1" customWidth="1"/>
    <col min="7289" max="7289" width="15.85546875" style="5" bestFit="1" customWidth="1"/>
    <col min="7290" max="7291" width="11.85546875" style="5" customWidth="1"/>
    <col min="7292" max="7292" width="7.7109375" style="5" bestFit="1" customWidth="1"/>
    <col min="7293" max="7293" width="9.140625" style="5" customWidth="1"/>
    <col min="7294" max="7294" width="10.140625" style="5" bestFit="1" customWidth="1"/>
    <col min="7295" max="7295" width="8.7109375" style="5" bestFit="1" customWidth="1"/>
    <col min="7296" max="7296" width="9.5703125" style="5" customWidth="1"/>
    <col min="7297" max="7297" width="10.28515625" style="5" customWidth="1"/>
    <col min="7298" max="7298" width="8.85546875" style="5" customWidth="1"/>
    <col min="7299" max="7299" width="9.7109375" style="5" customWidth="1"/>
    <col min="7300" max="7300" width="10.140625" style="5" customWidth="1"/>
    <col min="7301" max="7301" width="10.5703125" style="5" customWidth="1"/>
    <col min="7302" max="7302" width="12.140625" style="5" customWidth="1"/>
    <col min="7303" max="7303" width="9.85546875" style="5" customWidth="1"/>
    <col min="7304" max="7304" width="8.7109375" style="5" customWidth="1"/>
    <col min="7305" max="7306" width="6.140625" style="5" bestFit="1" customWidth="1"/>
    <col min="7307" max="7307" width="8.42578125" style="5" bestFit="1" customWidth="1"/>
    <col min="7308" max="7308" width="8.85546875" style="5" bestFit="1" customWidth="1"/>
    <col min="7309" max="7309" width="8.42578125" style="5" bestFit="1" customWidth="1"/>
    <col min="7310" max="7310" width="8.85546875" style="5" bestFit="1" customWidth="1"/>
    <col min="7311" max="7311" width="8.42578125" style="5" bestFit="1" customWidth="1"/>
    <col min="7312" max="7315" width="9.28515625" style="5" bestFit="1" customWidth="1"/>
    <col min="7316" max="7316" width="11" style="5" bestFit="1" customWidth="1"/>
    <col min="7317" max="7317" width="11.42578125" style="5"/>
    <col min="7318" max="7318" width="11" style="5" bestFit="1" customWidth="1"/>
    <col min="7319" max="7324" width="7.85546875" style="5" bestFit="1" customWidth="1"/>
    <col min="7325" max="7332" width="12" style="5" bestFit="1" customWidth="1"/>
    <col min="7333" max="7334" width="12.85546875" style="5" bestFit="1" customWidth="1"/>
    <col min="7335" max="7336" width="19.140625" style="5" bestFit="1" customWidth="1"/>
    <col min="7337" max="7339" width="20.140625" style="5" bestFit="1" customWidth="1"/>
    <col min="7340" max="7341" width="16.85546875" style="5" bestFit="1" customWidth="1"/>
    <col min="7342" max="7343" width="14.7109375" style="5" bestFit="1" customWidth="1"/>
    <col min="7344" max="7346" width="15.7109375" style="5" bestFit="1" customWidth="1"/>
    <col min="7347" max="7351" width="22.7109375" style="5" bestFit="1" customWidth="1"/>
    <col min="7352" max="7356" width="15.5703125" style="5" bestFit="1" customWidth="1"/>
    <col min="7357" max="7424" width="11.42578125" style="5"/>
    <col min="7425" max="7425" width="7.85546875" style="5" customWidth="1"/>
    <col min="7426" max="7426" width="66.5703125" style="5" customWidth="1"/>
    <col min="7427" max="7427" width="9.85546875" style="5" customWidth="1"/>
    <col min="7428" max="7433" width="7.140625" style="5" bestFit="1" customWidth="1"/>
    <col min="7434" max="7439" width="7.7109375" style="5" bestFit="1" customWidth="1"/>
    <col min="7440" max="7446" width="7.28515625" style="5" bestFit="1" customWidth="1"/>
    <col min="7447" max="7455" width="12.42578125" style="5" bestFit="1" customWidth="1"/>
    <col min="7456" max="7459" width="11" style="5" customWidth="1"/>
    <col min="7460" max="7460" width="11.7109375" style="5" customWidth="1"/>
    <col min="7461" max="7474" width="11" style="5" customWidth="1"/>
    <col min="7475" max="7475" width="11.5703125" style="5" customWidth="1"/>
    <col min="7476" max="7478" width="11" style="5" customWidth="1"/>
    <col min="7479" max="7479" width="11.5703125" style="5" customWidth="1"/>
    <col min="7480" max="7481" width="11" style="5" customWidth="1"/>
    <col min="7482" max="7482" width="11.7109375" style="5" customWidth="1"/>
    <col min="7483" max="7486" width="11" style="5" customWidth="1"/>
    <col min="7487" max="7490" width="10.140625" style="5" customWidth="1"/>
    <col min="7491" max="7491" width="12.7109375" style="5" customWidth="1"/>
    <col min="7492" max="7492" width="13.140625" style="5" customWidth="1"/>
    <col min="7493" max="7509" width="10.140625" style="5" customWidth="1"/>
    <col min="7510" max="7510" width="11" style="5" customWidth="1"/>
    <col min="7511" max="7511" width="11.5703125" style="5" customWidth="1"/>
    <col min="7512" max="7513" width="10.140625" style="5" customWidth="1"/>
    <col min="7514" max="7514" width="11.28515625" style="5" customWidth="1"/>
    <col min="7515" max="7517" width="10.140625" style="5" customWidth="1"/>
    <col min="7518" max="7518" width="12.42578125" style="5" customWidth="1"/>
    <col min="7519" max="7519" width="13.7109375" style="5" customWidth="1"/>
    <col min="7520" max="7521" width="10.140625" style="5" customWidth="1"/>
    <col min="7522" max="7522" width="10.7109375" style="5" customWidth="1"/>
    <col min="7523" max="7523" width="11.42578125" style="5"/>
    <col min="7524" max="7525" width="10.140625" style="5" customWidth="1"/>
    <col min="7526" max="7526" width="11.28515625" style="5" customWidth="1"/>
    <col min="7527" max="7527" width="10.140625" style="5" customWidth="1"/>
    <col min="7528" max="7528" width="11.42578125" style="5"/>
    <col min="7529" max="7529" width="10.140625" style="5" customWidth="1"/>
    <col min="7530" max="7530" width="11.42578125" style="5"/>
    <col min="7531" max="7531" width="11.28515625" style="5" customWidth="1"/>
    <col min="7532" max="7532" width="10.140625" style="5" customWidth="1"/>
    <col min="7533" max="7533" width="12.42578125" style="5" customWidth="1"/>
    <col min="7534" max="7534" width="13.7109375" style="5" customWidth="1"/>
    <col min="7535" max="7538" width="10.140625" style="5" customWidth="1"/>
    <col min="7539" max="7539" width="15.28515625" style="5" bestFit="1" customWidth="1"/>
    <col min="7540" max="7540" width="15.85546875" style="5" bestFit="1" customWidth="1"/>
    <col min="7541" max="7541" width="11.42578125" style="5"/>
    <col min="7542" max="7542" width="18.85546875" style="5" customWidth="1"/>
    <col min="7543" max="7543" width="15.5703125" style="5" bestFit="1" customWidth="1"/>
    <col min="7544" max="7544" width="7.5703125" style="5" bestFit="1" customWidth="1"/>
    <col min="7545" max="7545" width="15.85546875" style="5" bestFit="1" customWidth="1"/>
    <col min="7546" max="7547" width="11.85546875" style="5" customWidth="1"/>
    <col min="7548" max="7548" width="7.7109375" style="5" bestFit="1" customWidth="1"/>
    <col min="7549" max="7549" width="9.140625" style="5" customWidth="1"/>
    <col min="7550" max="7550" width="10.140625" style="5" bestFit="1" customWidth="1"/>
    <col min="7551" max="7551" width="8.7109375" style="5" bestFit="1" customWidth="1"/>
    <col min="7552" max="7552" width="9.5703125" style="5" customWidth="1"/>
    <col min="7553" max="7553" width="10.28515625" style="5" customWidth="1"/>
    <col min="7554" max="7554" width="8.85546875" style="5" customWidth="1"/>
    <col min="7555" max="7555" width="9.7109375" style="5" customWidth="1"/>
    <col min="7556" max="7556" width="10.140625" style="5" customWidth="1"/>
    <col min="7557" max="7557" width="10.5703125" style="5" customWidth="1"/>
    <col min="7558" max="7558" width="12.140625" style="5" customWidth="1"/>
    <col min="7559" max="7559" width="9.85546875" style="5" customWidth="1"/>
    <col min="7560" max="7560" width="8.7109375" style="5" customWidth="1"/>
    <col min="7561" max="7562" width="6.140625" style="5" bestFit="1" customWidth="1"/>
    <col min="7563" max="7563" width="8.42578125" style="5" bestFit="1" customWidth="1"/>
    <col min="7564" max="7564" width="8.85546875" style="5" bestFit="1" customWidth="1"/>
    <col min="7565" max="7565" width="8.42578125" style="5" bestFit="1" customWidth="1"/>
    <col min="7566" max="7566" width="8.85546875" style="5" bestFit="1" customWidth="1"/>
    <col min="7567" max="7567" width="8.42578125" style="5" bestFit="1" customWidth="1"/>
    <col min="7568" max="7571" width="9.28515625" style="5" bestFit="1" customWidth="1"/>
    <col min="7572" max="7572" width="11" style="5" bestFit="1" customWidth="1"/>
    <col min="7573" max="7573" width="11.42578125" style="5"/>
    <col min="7574" max="7574" width="11" style="5" bestFit="1" customWidth="1"/>
    <col min="7575" max="7580" width="7.85546875" style="5" bestFit="1" customWidth="1"/>
    <col min="7581" max="7588" width="12" style="5" bestFit="1" customWidth="1"/>
    <col min="7589" max="7590" width="12.85546875" style="5" bestFit="1" customWidth="1"/>
    <col min="7591" max="7592" width="19.140625" style="5" bestFit="1" customWidth="1"/>
    <col min="7593" max="7595" width="20.140625" style="5" bestFit="1" customWidth="1"/>
    <col min="7596" max="7597" width="16.85546875" style="5" bestFit="1" customWidth="1"/>
    <col min="7598" max="7599" width="14.7109375" style="5" bestFit="1" customWidth="1"/>
    <col min="7600" max="7602" width="15.7109375" style="5" bestFit="1" customWidth="1"/>
    <col min="7603" max="7607" width="22.7109375" style="5" bestFit="1" customWidth="1"/>
    <col min="7608" max="7612" width="15.5703125" style="5" bestFit="1" customWidth="1"/>
    <col min="7613" max="7680" width="11.42578125" style="5"/>
    <col min="7681" max="7681" width="7.85546875" style="5" customWidth="1"/>
    <col min="7682" max="7682" width="66.5703125" style="5" customWidth="1"/>
    <col min="7683" max="7683" width="9.85546875" style="5" customWidth="1"/>
    <col min="7684" max="7689" width="7.140625" style="5" bestFit="1" customWidth="1"/>
    <col min="7690" max="7695" width="7.7109375" style="5" bestFit="1" customWidth="1"/>
    <col min="7696" max="7702" width="7.28515625" style="5" bestFit="1" customWidth="1"/>
    <col min="7703" max="7711" width="12.42578125" style="5" bestFit="1" customWidth="1"/>
    <col min="7712" max="7715" width="11" style="5" customWidth="1"/>
    <col min="7716" max="7716" width="11.7109375" style="5" customWidth="1"/>
    <col min="7717" max="7730" width="11" style="5" customWidth="1"/>
    <col min="7731" max="7731" width="11.5703125" style="5" customWidth="1"/>
    <col min="7732" max="7734" width="11" style="5" customWidth="1"/>
    <col min="7735" max="7735" width="11.5703125" style="5" customWidth="1"/>
    <col min="7736" max="7737" width="11" style="5" customWidth="1"/>
    <col min="7738" max="7738" width="11.7109375" style="5" customWidth="1"/>
    <col min="7739" max="7742" width="11" style="5" customWidth="1"/>
    <col min="7743" max="7746" width="10.140625" style="5" customWidth="1"/>
    <col min="7747" max="7747" width="12.7109375" style="5" customWidth="1"/>
    <col min="7748" max="7748" width="13.140625" style="5" customWidth="1"/>
    <col min="7749" max="7765" width="10.140625" style="5" customWidth="1"/>
    <col min="7766" max="7766" width="11" style="5" customWidth="1"/>
    <col min="7767" max="7767" width="11.5703125" style="5" customWidth="1"/>
    <col min="7768" max="7769" width="10.140625" style="5" customWidth="1"/>
    <col min="7770" max="7770" width="11.28515625" style="5" customWidth="1"/>
    <col min="7771" max="7773" width="10.140625" style="5" customWidth="1"/>
    <col min="7774" max="7774" width="12.42578125" style="5" customWidth="1"/>
    <col min="7775" max="7775" width="13.7109375" style="5" customWidth="1"/>
    <col min="7776" max="7777" width="10.140625" style="5" customWidth="1"/>
    <col min="7778" max="7778" width="10.7109375" style="5" customWidth="1"/>
    <col min="7779" max="7779" width="11.42578125" style="5"/>
    <col min="7780" max="7781" width="10.140625" style="5" customWidth="1"/>
    <col min="7782" max="7782" width="11.28515625" style="5" customWidth="1"/>
    <col min="7783" max="7783" width="10.140625" style="5" customWidth="1"/>
    <col min="7784" max="7784" width="11.42578125" style="5"/>
    <col min="7785" max="7785" width="10.140625" style="5" customWidth="1"/>
    <col min="7786" max="7786" width="11.42578125" style="5"/>
    <col min="7787" max="7787" width="11.28515625" style="5" customWidth="1"/>
    <col min="7788" max="7788" width="10.140625" style="5" customWidth="1"/>
    <col min="7789" max="7789" width="12.42578125" style="5" customWidth="1"/>
    <col min="7790" max="7790" width="13.7109375" style="5" customWidth="1"/>
    <col min="7791" max="7794" width="10.140625" style="5" customWidth="1"/>
    <col min="7795" max="7795" width="15.28515625" style="5" bestFit="1" customWidth="1"/>
    <col min="7796" max="7796" width="15.85546875" style="5" bestFit="1" customWidth="1"/>
    <col min="7797" max="7797" width="11.42578125" style="5"/>
    <col min="7798" max="7798" width="18.85546875" style="5" customWidth="1"/>
    <col min="7799" max="7799" width="15.5703125" style="5" bestFit="1" customWidth="1"/>
    <col min="7800" max="7800" width="7.5703125" style="5" bestFit="1" customWidth="1"/>
    <col min="7801" max="7801" width="15.85546875" style="5" bestFit="1" customWidth="1"/>
    <col min="7802" max="7803" width="11.85546875" style="5" customWidth="1"/>
    <col min="7804" max="7804" width="7.7109375" style="5" bestFit="1" customWidth="1"/>
    <col min="7805" max="7805" width="9.140625" style="5" customWidth="1"/>
    <col min="7806" max="7806" width="10.140625" style="5" bestFit="1" customWidth="1"/>
    <col min="7807" max="7807" width="8.7109375" style="5" bestFit="1" customWidth="1"/>
    <col min="7808" max="7808" width="9.5703125" style="5" customWidth="1"/>
    <col min="7809" max="7809" width="10.28515625" style="5" customWidth="1"/>
    <col min="7810" max="7810" width="8.85546875" style="5" customWidth="1"/>
    <col min="7811" max="7811" width="9.7109375" style="5" customWidth="1"/>
    <col min="7812" max="7812" width="10.140625" style="5" customWidth="1"/>
    <col min="7813" max="7813" width="10.5703125" style="5" customWidth="1"/>
    <col min="7814" max="7814" width="12.140625" style="5" customWidth="1"/>
    <col min="7815" max="7815" width="9.85546875" style="5" customWidth="1"/>
    <col min="7816" max="7816" width="8.7109375" style="5" customWidth="1"/>
    <col min="7817" max="7818" width="6.140625" style="5" bestFit="1" customWidth="1"/>
    <col min="7819" max="7819" width="8.42578125" style="5" bestFit="1" customWidth="1"/>
    <col min="7820" max="7820" width="8.85546875" style="5" bestFit="1" customWidth="1"/>
    <col min="7821" max="7821" width="8.42578125" style="5" bestFit="1" customWidth="1"/>
    <col min="7822" max="7822" width="8.85546875" style="5" bestFit="1" customWidth="1"/>
    <col min="7823" max="7823" width="8.42578125" style="5" bestFit="1" customWidth="1"/>
    <col min="7824" max="7827" width="9.28515625" style="5" bestFit="1" customWidth="1"/>
    <col min="7828" max="7828" width="11" style="5" bestFit="1" customWidth="1"/>
    <col min="7829" max="7829" width="11.42578125" style="5"/>
    <col min="7830" max="7830" width="11" style="5" bestFit="1" customWidth="1"/>
    <col min="7831" max="7836" width="7.85546875" style="5" bestFit="1" customWidth="1"/>
    <col min="7837" max="7844" width="12" style="5" bestFit="1" customWidth="1"/>
    <col min="7845" max="7846" width="12.85546875" style="5" bestFit="1" customWidth="1"/>
    <col min="7847" max="7848" width="19.140625" style="5" bestFit="1" customWidth="1"/>
    <col min="7849" max="7851" width="20.140625" style="5" bestFit="1" customWidth="1"/>
    <col min="7852" max="7853" width="16.85546875" style="5" bestFit="1" customWidth="1"/>
    <col min="7854" max="7855" width="14.7109375" style="5" bestFit="1" customWidth="1"/>
    <col min="7856" max="7858" width="15.7109375" style="5" bestFit="1" customWidth="1"/>
    <col min="7859" max="7863" width="22.7109375" style="5" bestFit="1" customWidth="1"/>
    <col min="7864" max="7868" width="15.5703125" style="5" bestFit="1" customWidth="1"/>
    <col min="7869" max="7936" width="11.42578125" style="5"/>
    <col min="7937" max="7937" width="7.85546875" style="5" customWidth="1"/>
    <col min="7938" max="7938" width="66.5703125" style="5" customWidth="1"/>
    <col min="7939" max="7939" width="9.85546875" style="5" customWidth="1"/>
    <col min="7940" max="7945" width="7.140625" style="5" bestFit="1" customWidth="1"/>
    <col min="7946" max="7951" width="7.7109375" style="5" bestFit="1" customWidth="1"/>
    <col min="7952" max="7958" width="7.28515625" style="5" bestFit="1" customWidth="1"/>
    <col min="7959" max="7967" width="12.42578125" style="5" bestFit="1" customWidth="1"/>
    <col min="7968" max="7971" width="11" style="5" customWidth="1"/>
    <col min="7972" max="7972" width="11.7109375" style="5" customWidth="1"/>
    <col min="7973" max="7986" width="11" style="5" customWidth="1"/>
    <col min="7987" max="7987" width="11.5703125" style="5" customWidth="1"/>
    <col min="7988" max="7990" width="11" style="5" customWidth="1"/>
    <col min="7991" max="7991" width="11.5703125" style="5" customWidth="1"/>
    <col min="7992" max="7993" width="11" style="5" customWidth="1"/>
    <col min="7994" max="7994" width="11.7109375" style="5" customWidth="1"/>
    <col min="7995" max="7998" width="11" style="5" customWidth="1"/>
    <col min="7999" max="8002" width="10.140625" style="5" customWidth="1"/>
    <col min="8003" max="8003" width="12.7109375" style="5" customWidth="1"/>
    <col min="8004" max="8004" width="13.140625" style="5" customWidth="1"/>
    <col min="8005" max="8021" width="10.140625" style="5" customWidth="1"/>
    <col min="8022" max="8022" width="11" style="5" customWidth="1"/>
    <col min="8023" max="8023" width="11.5703125" style="5" customWidth="1"/>
    <col min="8024" max="8025" width="10.140625" style="5" customWidth="1"/>
    <col min="8026" max="8026" width="11.28515625" style="5" customWidth="1"/>
    <col min="8027" max="8029" width="10.140625" style="5" customWidth="1"/>
    <col min="8030" max="8030" width="12.42578125" style="5" customWidth="1"/>
    <col min="8031" max="8031" width="13.7109375" style="5" customWidth="1"/>
    <col min="8032" max="8033" width="10.140625" style="5" customWidth="1"/>
    <col min="8034" max="8034" width="10.7109375" style="5" customWidth="1"/>
    <col min="8035" max="8035" width="11.42578125" style="5"/>
    <col min="8036" max="8037" width="10.140625" style="5" customWidth="1"/>
    <col min="8038" max="8038" width="11.28515625" style="5" customWidth="1"/>
    <col min="8039" max="8039" width="10.140625" style="5" customWidth="1"/>
    <col min="8040" max="8040" width="11.42578125" style="5"/>
    <col min="8041" max="8041" width="10.140625" style="5" customWidth="1"/>
    <col min="8042" max="8042" width="11.42578125" style="5"/>
    <col min="8043" max="8043" width="11.28515625" style="5" customWidth="1"/>
    <col min="8044" max="8044" width="10.140625" style="5" customWidth="1"/>
    <col min="8045" max="8045" width="12.42578125" style="5" customWidth="1"/>
    <col min="8046" max="8046" width="13.7109375" style="5" customWidth="1"/>
    <col min="8047" max="8050" width="10.140625" style="5" customWidth="1"/>
    <col min="8051" max="8051" width="15.28515625" style="5" bestFit="1" customWidth="1"/>
    <col min="8052" max="8052" width="15.85546875" style="5" bestFit="1" customWidth="1"/>
    <col min="8053" max="8053" width="11.42578125" style="5"/>
    <col min="8054" max="8054" width="18.85546875" style="5" customWidth="1"/>
    <col min="8055" max="8055" width="15.5703125" style="5" bestFit="1" customWidth="1"/>
    <col min="8056" max="8056" width="7.5703125" style="5" bestFit="1" customWidth="1"/>
    <col min="8057" max="8057" width="15.85546875" style="5" bestFit="1" customWidth="1"/>
    <col min="8058" max="8059" width="11.85546875" style="5" customWidth="1"/>
    <col min="8060" max="8060" width="7.7109375" style="5" bestFit="1" customWidth="1"/>
    <col min="8061" max="8061" width="9.140625" style="5" customWidth="1"/>
    <col min="8062" max="8062" width="10.140625" style="5" bestFit="1" customWidth="1"/>
    <col min="8063" max="8063" width="8.7109375" style="5" bestFit="1" customWidth="1"/>
    <col min="8064" max="8064" width="9.5703125" style="5" customWidth="1"/>
    <col min="8065" max="8065" width="10.28515625" style="5" customWidth="1"/>
    <col min="8066" max="8066" width="8.85546875" style="5" customWidth="1"/>
    <col min="8067" max="8067" width="9.7109375" style="5" customWidth="1"/>
    <col min="8068" max="8068" width="10.140625" style="5" customWidth="1"/>
    <col min="8069" max="8069" width="10.5703125" style="5" customWidth="1"/>
    <col min="8070" max="8070" width="12.140625" style="5" customWidth="1"/>
    <col min="8071" max="8071" width="9.85546875" style="5" customWidth="1"/>
    <col min="8072" max="8072" width="8.7109375" style="5" customWidth="1"/>
    <col min="8073" max="8074" width="6.140625" style="5" bestFit="1" customWidth="1"/>
    <col min="8075" max="8075" width="8.42578125" style="5" bestFit="1" customWidth="1"/>
    <col min="8076" max="8076" width="8.85546875" style="5" bestFit="1" customWidth="1"/>
    <col min="8077" max="8077" width="8.42578125" style="5" bestFit="1" customWidth="1"/>
    <col min="8078" max="8078" width="8.85546875" style="5" bestFit="1" customWidth="1"/>
    <col min="8079" max="8079" width="8.42578125" style="5" bestFit="1" customWidth="1"/>
    <col min="8080" max="8083" width="9.28515625" style="5" bestFit="1" customWidth="1"/>
    <col min="8084" max="8084" width="11" style="5" bestFit="1" customWidth="1"/>
    <col min="8085" max="8085" width="11.42578125" style="5"/>
    <col min="8086" max="8086" width="11" style="5" bestFit="1" customWidth="1"/>
    <col min="8087" max="8092" width="7.85546875" style="5" bestFit="1" customWidth="1"/>
    <col min="8093" max="8100" width="12" style="5" bestFit="1" customWidth="1"/>
    <col min="8101" max="8102" width="12.85546875" style="5" bestFit="1" customWidth="1"/>
    <col min="8103" max="8104" width="19.140625" style="5" bestFit="1" customWidth="1"/>
    <col min="8105" max="8107" width="20.140625" style="5" bestFit="1" customWidth="1"/>
    <col min="8108" max="8109" width="16.85546875" style="5" bestFit="1" customWidth="1"/>
    <col min="8110" max="8111" width="14.7109375" style="5" bestFit="1" customWidth="1"/>
    <col min="8112" max="8114" width="15.7109375" style="5" bestFit="1" customWidth="1"/>
    <col min="8115" max="8119" width="22.7109375" style="5" bestFit="1" customWidth="1"/>
    <col min="8120" max="8124" width="15.5703125" style="5" bestFit="1" customWidth="1"/>
    <col min="8125" max="8192" width="11.42578125" style="5"/>
    <col min="8193" max="8193" width="7.85546875" style="5" customWidth="1"/>
    <col min="8194" max="8194" width="66.5703125" style="5" customWidth="1"/>
    <col min="8195" max="8195" width="9.85546875" style="5" customWidth="1"/>
    <col min="8196" max="8201" width="7.140625" style="5" bestFit="1" customWidth="1"/>
    <col min="8202" max="8207" width="7.7109375" style="5" bestFit="1" customWidth="1"/>
    <col min="8208" max="8214" width="7.28515625" style="5" bestFit="1" customWidth="1"/>
    <col min="8215" max="8223" width="12.42578125" style="5" bestFit="1" customWidth="1"/>
    <col min="8224" max="8227" width="11" style="5" customWidth="1"/>
    <col min="8228" max="8228" width="11.7109375" style="5" customWidth="1"/>
    <col min="8229" max="8242" width="11" style="5" customWidth="1"/>
    <col min="8243" max="8243" width="11.5703125" style="5" customWidth="1"/>
    <col min="8244" max="8246" width="11" style="5" customWidth="1"/>
    <col min="8247" max="8247" width="11.5703125" style="5" customWidth="1"/>
    <col min="8248" max="8249" width="11" style="5" customWidth="1"/>
    <col min="8250" max="8250" width="11.7109375" style="5" customWidth="1"/>
    <col min="8251" max="8254" width="11" style="5" customWidth="1"/>
    <col min="8255" max="8258" width="10.140625" style="5" customWidth="1"/>
    <col min="8259" max="8259" width="12.7109375" style="5" customWidth="1"/>
    <col min="8260" max="8260" width="13.140625" style="5" customWidth="1"/>
    <col min="8261" max="8277" width="10.140625" style="5" customWidth="1"/>
    <col min="8278" max="8278" width="11" style="5" customWidth="1"/>
    <col min="8279" max="8279" width="11.5703125" style="5" customWidth="1"/>
    <col min="8280" max="8281" width="10.140625" style="5" customWidth="1"/>
    <col min="8282" max="8282" width="11.28515625" style="5" customWidth="1"/>
    <col min="8283" max="8285" width="10.140625" style="5" customWidth="1"/>
    <col min="8286" max="8286" width="12.42578125" style="5" customWidth="1"/>
    <col min="8287" max="8287" width="13.7109375" style="5" customWidth="1"/>
    <col min="8288" max="8289" width="10.140625" style="5" customWidth="1"/>
    <col min="8290" max="8290" width="10.7109375" style="5" customWidth="1"/>
    <col min="8291" max="8291" width="11.42578125" style="5"/>
    <col min="8292" max="8293" width="10.140625" style="5" customWidth="1"/>
    <col min="8294" max="8294" width="11.28515625" style="5" customWidth="1"/>
    <col min="8295" max="8295" width="10.140625" style="5" customWidth="1"/>
    <col min="8296" max="8296" width="11.42578125" style="5"/>
    <col min="8297" max="8297" width="10.140625" style="5" customWidth="1"/>
    <col min="8298" max="8298" width="11.42578125" style="5"/>
    <col min="8299" max="8299" width="11.28515625" style="5" customWidth="1"/>
    <col min="8300" max="8300" width="10.140625" style="5" customWidth="1"/>
    <col min="8301" max="8301" width="12.42578125" style="5" customWidth="1"/>
    <col min="8302" max="8302" width="13.7109375" style="5" customWidth="1"/>
    <col min="8303" max="8306" width="10.140625" style="5" customWidth="1"/>
    <col min="8307" max="8307" width="15.28515625" style="5" bestFit="1" customWidth="1"/>
    <col min="8308" max="8308" width="15.85546875" style="5" bestFit="1" customWidth="1"/>
    <col min="8309" max="8309" width="11.42578125" style="5"/>
    <col min="8310" max="8310" width="18.85546875" style="5" customWidth="1"/>
    <col min="8311" max="8311" width="15.5703125" style="5" bestFit="1" customWidth="1"/>
    <col min="8312" max="8312" width="7.5703125" style="5" bestFit="1" customWidth="1"/>
    <col min="8313" max="8313" width="15.85546875" style="5" bestFit="1" customWidth="1"/>
    <col min="8314" max="8315" width="11.85546875" style="5" customWidth="1"/>
    <col min="8316" max="8316" width="7.7109375" style="5" bestFit="1" customWidth="1"/>
    <col min="8317" max="8317" width="9.140625" style="5" customWidth="1"/>
    <col min="8318" max="8318" width="10.140625" style="5" bestFit="1" customWidth="1"/>
    <col min="8319" max="8319" width="8.7109375" style="5" bestFit="1" customWidth="1"/>
    <col min="8320" max="8320" width="9.5703125" style="5" customWidth="1"/>
    <col min="8321" max="8321" width="10.28515625" style="5" customWidth="1"/>
    <col min="8322" max="8322" width="8.85546875" style="5" customWidth="1"/>
    <col min="8323" max="8323" width="9.7109375" style="5" customWidth="1"/>
    <col min="8324" max="8324" width="10.140625" style="5" customWidth="1"/>
    <col min="8325" max="8325" width="10.5703125" style="5" customWidth="1"/>
    <col min="8326" max="8326" width="12.140625" style="5" customWidth="1"/>
    <col min="8327" max="8327" width="9.85546875" style="5" customWidth="1"/>
    <col min="8328" max="8328" width="8.7109375" style="5" customWidth="1"/>
    <col min="8329" max="8330" width="6.140625" style="5" bestFit="1" customWidth="1"/>
    <col min="8331" max="8331" width="8.42578125" style="5" bestFit="1" customWidth="1"/>
    <col min="8332" max="8332" width="8.85546875" style="5" bestFit="1" customWidth="1"/>
    <col min="8333" max="8333" width="8.42578125" style="5" bestFit="1" customWidth="1"/>
    <col min="8334" max="8334" width="8.85546875" style="5" bestFit="1" customWidth="1"/>
    <col min="8335" max="8335" width="8.42578125" style="5" bestFit="1" customWidth="1"/>
    <col min="8336" max="8339" width="9.28515625" style="5" bestFit="1" customWidth="1"/>
    <col min="8340" max="8340" width="11" style="5" bestFit="1" customWidth="1"/>
    <col min="8341" max="8341" width="11.42578125" style="5"/>
    <col min="8342" max="8342" width="11" style="5" bestFit="1" customWidth="1"/>
    <col min="8343" max="8348" width="7.85546875" style="5" bestFit="1" customWidth="1"/>
    <col min="8349" max="8356" width="12" style="5" bestFit="1" customWidth="1"/>
    <col min="8357" max="8358" width="12.85546875" style="5" bestFit="1" customWidth="1"/>
    <col min="8359" max="8360" width="19.140625" style="5" bestFit="1" customWidth="1"/>
    <col min="8361" max="8363" width="20.140625" style="5" bestFit="1" customWidth="1"/>
    <col min="8364" max="8365" width="16.85546875" style="5" bestFit="1" customWidth="1"/>
    <col min="8366" max="8367" width="14.7109375" style="5" bestFit="1" customWidth="1"/>
    <col min="8368" max="8370" width="15.7109375" style="5" bestFit="1" customWidth="1"/>
    <col min="8371" max="8375" width="22.7109375" style="5" bestFit="1" customWidth="1"/>
    <col min="8376" max="8380" width="15.5703125" style="5" bestFit="1" customWidth="1"/>
    <col min="8381" max="8448" width="11.42578125" style="5"/>
    <col min="8449" max="8449" width="7.85546875" style="5" customWidth="1"/>
    <col min="8450" max="8450" width="66.5703125" style="5" customWidth="1"/>
    <col min="8451" max="8451" width="9.85546875" style="5" customWidth="1"/>
    <col min="8452" max="8457" width="7.140625" style="5" bestFit="1" customWidth="1"/>
    <col min="8458" max="8463" width="7.7109375" style="5" bestFit="1" customWidth="1"/>
    <col min="8464" max="8470" width="7.28515625" style="5" bestFit="1" customWidth="1"/>
    <col min="8471" max="8479" width="12.42578125" style="5" bestFit="1" customWidth="1"/>
    <col min="8480" max="8483" width="11" style="5" customWidth="1"/>
    <col min="8484" max="8484" width="11.7109375" style="5" customWidth="1"/>
    <col min="8485" max="8498" width="11" style="5" customWidth="1"/>
    <col min="8499" max="8499" width="11.5703125" style="5" customWidth="1"/>
    <col min="8500" max="8502" width="11" style="5" customWidth="1"/>
    <col min="8503" max="8503" width="11.5703125" style="5" customWidth="1"/>
    <col min="8504" max="8505" width="11" style="5" customWidth="1"/>
    <col min="8506" max="8506" width="11.7109375" style="5" customWidth="1"/>
    <col min="8507" max="8510" width="11" style="5" customWidth="1"/>
    <col min="8511" max="8514" width="10.140625" style="5" customWidth="1"/>
    <col min="8515" max="8515" width="12.7109375" style="5" customWidth="1"/>
    <col min="8516" max="8516" width="13.140625" style="5" customWidth="1"/>
    <col min="8517" max="8533" width="10.140625" style="5" customWidth="1"/>
    <col min="8534" max="8534" width="11" style="5" customWidth="1"/>
    <col min="8535" max="8535" width="11.5703125" style="5" customWidth="1"/>
    <col min="8536" max="8537" width="10.140625" style="5" customWidth="1"/>
    <col min="8538" max="8538" width="11.28515625" style="5" customWidth="1"/>
    <col min="8539" max="8541" width="10.140625" style="5" customWidth="1"/>
    <col min="8542" max="8542" width="12.42578125" style="5" customWidth="1"/>
    <col min="8543" max="8543" width="13.7109375" style="5" customWidth="1"/>
    <col min="8544" max="8545" width="10.140625" style="5" customWidth="1"/>
    <col min="8546" max="8546" width="10.7109375" style="5" customWidth="1"/>
    <col min="8547" max="8547" width="11.42578125" style="5"/>
    <col min="8548" max="8549" width="10.140625" style="5" customWidth="1"/>
    <col min="8550" max="8550" width="11.28515625" style="5" customWidth="1"/>
    <col min="8551" max="8551" width="10.140625" style="5" customWidth="1"/>
    <col min="8552" max="8552" width="11.42578125" style="5"/>
    <col min="8553" max="8553" width="10.140625" style="5" customWidth="1"/>
    <col min="8554" max="8554" width="11.42578125" style="5"/>
    <col min="8555" max="8555" width="11.28515625" style="5" customWidth="1"/>
    <col min="8556" max="8556" width="10.140625" style="5" customWidth="1"/>
    <col min="8557" max="8557" width="12.42578125" style="5" customWidth="1"/>
    <col min="8558" max="8558" width="13.7109375" style="5" customWidth="1"/>
    <col min="8559" max="8562" width="10.140625" style="5" customWidth="1"/>
    <col min="8563" max="8563" width="15.28515625" style="5" bestFit="1" customWidth="1"/>
    <col min="8564" max="8564" width="15.85546875" style="5" bestFit="1" customWidth="1"/>
    <col min="8565" max="8565" width="11.42578125" style="5"/>
    <col min="8566" max="8566" width="18.85546875" style="5" customWidth="1"/>
    <col min="8567" max="8567" width="15.5703125" style="5" bestFit="1" customWidth="1"/>
    <col min="8568" max="8568" width="7.5703125" style="5" bestFit="1" customWidth="1"/>
    <col min="8569" max="8569" width="15.85546875" style="5" bestFit="1" customWidth="1"/>
    <col min="8570" max="8571" width="11.85546875" style="5" customWidth="1"/>
    <col min="8572" max="8572" width="7.7109375" style="5" bestFit="1" customWidth="1"/>
    <col min="8573" max="8573" width="9.140625" style="5" customWidth="1"/>
    <col min="8574" max="8574" width="10.140625" style="5" bestFit="1" customWidth="1"/>
    <col min="8575" max="8575" width="8.7109375" style="5" bestFit="1" customWidth="1"/>
    <col min="8576" max="8576" width="9.5703125" style="5" customWidth="1"/>
    <col min="8577" max="8577" width="10.28515625" style="5" customWidth="1"/>
    <col min="8578" max="8578" width="8.85546875" style="5" customWidth="1"/>
    <col min="8579" max="8579" width="9.7109375" style="5" customWidth="1"/>
    <col min="8580" max="8580" width="10.140625" style="5" customWidth="1"/>
    <col min="8581" max="8581" width="10.5703125" style="5" customWidth="1"/>
    <col min="8582" max="8582" width="12.140625" style="5" customWidth="1"/>
    <col min="8583" max="8583" width="9.85546875" style="5" customWidth="1"/>
    <col min="8584" max="8584" width="8.7109375" style="5" customWidth="1"/>
    <col min="8585" max="8586" width="6.140625" style="5" bestFit="1" customWidth="1"/>
    <col min="8587" max="8587" width="8.42578125" style="5" bestFit="1" customWidth="1"/>
    <col min="8588" max="8588" width="8.85546875" style="5" bestFit="1" customWidth="1"/>
    <col min="8589" max="8589" width="8.42578125" style="5" bestFit="1" customWidth="1"/>
    <col min="8590" max="8590" width="8.85546875" style="5" bestFit="1" customWidth="1"/>
    <col min="8591" max="8591" width="8.42578125" style="5" bestFit="1" customWidth="1"/>
    <col min="8592" max="8595" width="9.28515625" style="5" bestFit="1" customWidth="1"/>
    <col min="8596" max="8596" width="11" style="5" bestFit="1" customWidth="1"/>
    <col min="8597" max="8597" width="11.42578125" style="5"/>
    <col min="8598" max="8598" width="11" style="5" bestFit="1" customWidth="1"/>
    <col min="8599" max="8604" width="7.85546875" style="5" bestFit="1" customWidth="1"/>
    <col min="8605" max="8612" width="12" style="5" bestFit="1" customWidth="1"/>
    <col min="8613" max="8614" width="12.85546875" style="5" bestFit="1" customWidth="1"/>
    <col min="8615" max="8616" width="19.140625" style="5" bestFit="1" customWidth="1"/>
    <col min="8617" max="8619" width="20.140625" style="5" bestFit="1" customWidth="1"/>
    <col min="8620" max="8621" width="16.85546875" style="5" bestFit="1" customWidth="1"/>
    <col min="8622" max="8623" width="14.7109375" style="5" bestFit="1" customWidth="1"/>
    <col min="8624" max="8626" width="15.7109375" style="5" bestFit="1" customWidth="1"/>
    <col min="8627" max="8631" width="22.7109375" style="5" bestFit="1" customWidth="1"/>
    <col min="8632" max="8636" width="15.5703125" style="5" bestFit="1" customWidth="1"/>
    <col min="8637" max="8704" width="11.42578125" style="5"/>
    <col min="8705" max="8705" width="7.85546875" style="5" customWidth="1"/>
    <col min="8706" max="8706" width="66.5703125" style="5" customWidth="1"/>
    <col min="8707" max="8707" width="9.85546875" style="5" customWidth="1"/>
    <col min="8708" max="8713" width="7.140625" style="5" bestFit="1" customWidth="1"/>
    <col min="8714" max="8719" width="7.7109375" style="5" bestFit="1" customWidth="1"/>
    <col min="8720" max="8726" width="7.28515625" style="5" bestFit="1" customWidth="1"/>
    <col min="8727" max="8735" width="12.42578125" style="5" bestFit="1" customWidth="1"/>
    <col min="8736" max="8739" width="11" style="5" customWidth="1"/>
    <col min="8740" max="8740" width="11.7109375" style="5" customWidth="1"/>
    <col min="8741" max="8754" width="11" style="5" customWidth="1"/>
    <col min="8755" max="8755" width="11.5703125" style="5" customWidth="1"/>
    <col min="8756" max="8758" width="11" style="5" customWidth="1"/>
    <col min="8759" max="8759" width="11.5703125" style="5" customWidth="1"/>
    <col min="8760" max="8761" width="11" style="5" customWidth="1"/>
    <col min="8762" max="8762" width="11.7109375" style="5" customWidth="1"/>
    <col min="8763" max="8766" width="11" style="5" customWidth="1"/>
    <col min="8767" max="8770" width="10.140625" style="5" customWidth="1"/>
    <col min="8771" max="8771" width="12.7109375" style="5" customWidth="1"/>
    <col min="8772" max="8772" width="13.140625" style="5" customWidth="1"/>
    <col min="8773" max="8789" width="10.140625" style="5" customWidth="1"/>
    <col min="8790" max="8790" width="11" style="5" customWidth="1"/>
    <col min="8791" max="8791" width="11.5703125" style="5" customWidth="1"/>
    <col min="8792" max="8793" width="10.140625" style="5" customWidth="1"/>
    <col min="8794" max="8794" width="11.28515625" style="5" customWidth="1"/>
    <col min="8795" max="8797" width="10.140625" style="5" customWidth="1"/>
    <col min="8798" max="8798" width="12.42578125" style="5" customWidth="1"/>
    <col min="8799" max="8799" width="13.7109375" style="5" customWidth="1"/>
    <col min="8800" max="8801" width="10.140625" style="5" customWidth="1"/>
    <col min="8802" max="8802" width="10.7109375" style="5" customWidth="1"/>
    <col min="8803" max="8803" width="11.42578125" style="5"/>
    <col min="8804" max="8805" width="10.140625" style="5" customWidth="1"/>
    <col min="8806" max="8806" width="11.28515625" style="5" customWidth="1"/>
    <col min="8807" max="8807" width="10.140625" style="5" customWidth="1"/>
    <col min="8808" max="8808" width="11.42578125" style="5"/>
    <col min="8809" max="8809" width="10.140625" style="5" customWidth="1"/>
    <col min="8810" max="8810" width="11.42578125" style="5"/>
    <col min="8811" max="8811" width="11.28515625" style="5" customWidth="1"/>
    <col min="8812" max="8812" width="10.140625" style="5" customWidth="1"/>
    <col min="8813" max="8813" width="12.42578125" style="5" customWidth="1"/>
    <col min="8814" max="8814" width="13.7109375" style="5" customWidth="1"/>
    <col min="8815" max="8818" width="10.140625" style="5" customWidth="1"/>
    <col min="8819" max="8819" width="15.28515625" style="5" bestFit="1" customWidth="1"/>
    <col min="8820" max="8820" width="15.85546875" style="5" bestFit="1" customWidth="1"/>
    <col min="8821" max="8821" width="11.42578125" style="5"/>
    <col min="8822" max="8822" width="18.85546875" style="5" customWidth="1"/>
    <col min="8823" max="8823" width="15.5703125" style="5" bestFit="1" customWidth="1"/>
    <col min="8824" max="8824" width="7.5703125" style="5" bestFit="1" customWidth="1"/>
    <col min="8825" max="8825" width="15.85546875" style="5" bestFit="1" customWidth="1"/>
    <col min="8826" max="8827" width="11.85546875" style="5" customWidth="1"/>
    <col min="8828" max="8828" width="7.7109375" style="5" bestFit="1" customWidth="1"/>
    <col min="8829" max="8829" width="9.140625" style="5" customWidth="1"/>
    <col min="8830" max="8830" width="10.140625" style="5" bestFit="1" customWidth="1"/>
    <col min="8831" max="8831" width="8.7109375" style="5" bestFit="1" customWidth="1"/>
    <col min="8832" max="8832" width="9.5703125" style="5" customWidth="1"/>
    <col min="8833" max="8833" width="10.28515625" style="5" customWidth="1"/>
    <col min="8834" max="8834" width="8.85546875" style="5" customWidth="1"/>
    <col min="8835" max="8835" width="9.7109375" style="5" customWidth="1"/>
    <col min="8836" max="8836" width="10.140625" style="5" customWidth="1"/>
    <col min="8837" max="8837" width="10.5703125" style="5" customWidth="1"/>
    <col min="8838" max="8838" width="12.140625" style="5" customWidth="1"/>
    <col min="8839" max="8839" width="9.85546875" style="5" customWidth="1"/>
    <col min="8840" max="8840" width="8.7109375" style="5" customWidth="1"/>
    <col min="8841" max="8842" width="6.140625" style="5" bestFit="1" customWidth="1"/>
    <col min="8843" max="8843" width="8.42578125" style="5" bestFit="1" customWidth="1"/>
    <col min="8844" max="8844" width="8.85546875" style="5" bestFit="1" customWidth="1"/>
    <col min="8845" max="8845" width="8.42578125" style="5" bestFit="1" customWidth="1"/>
    <col min="8846" max="8846" width="8.85546875" style="5" bestFit="1" customWidth="1"/>
    <col min="8847" max="8847" width="8.42578125" style="5" bestFit="1" customWidth="1"/>
    <col min="8848" max="8851" width="9.28515625" style="5" bestFit="1" customWidth="1"/>
    <col min="8852" max="8852" width="11" style="5" bestFit="1" customWidth="1"/>
    <col min="8853" max="8853" width="11.42578125" style="5"/>
    <col min="8854" max="8854" width="11" style="5" bestFit="1" customWidth="1"/>
    <col min="8855" max="8860" width="7.85546875" style="5" bestFit="1" customWidth="1"/>
    <col min="8861" max="8868" width="12" style="5" bestFit="1" customWidth="1"/>
    <col min="8869" max="8870" width="12.85546875" style="5" bestFit="1" customWidth="1"/>
    <col min="8871" max="8872" width="19.140625" style="5" bestFit="1" customWidth="1"/>
    <col min="8873" max="8875" width="20.140625" style="5" bestFit="1" customWidth="1"/>
    <col min="8876" max="8877" width="16.85546875" style="5" bestFit="1" customWidth="1"/>
    <col min="8878" max="8879" width="14.7109375" style="5" bestFit="1" customWidth="1"/>
    <col min="8880" max="8882" width="15.7109375" style="5" bestFit="1" customWidth="1"/>
    <col min="8883" max="8887" width="22.7109375" style="5" bestFit="1" customWidth="1"/>
    <col min="8888" max="8892" width="15.5703125" style="5" bestFit="1" customWidth="1"/>
    <col min="8893" max="8960" width="11.42578125" style="5"/>
    <col min="8961" max="8961" width="7.85546875" style="5" customWidth="1"/>
    <col min="8962" max="8962" width="66.5703125" style="5" customWidth="1"/>
    <col min="8963" max="8963" width="9.85546875" style="5" customWidth="1"/>
    <col min="8964" max="8969" width="7.140625" style="5" bestFit="1" customWidth="1"/>
    <col min="8970" max="8975" width="7.7109375" style="5" bestFit="1" customWidth="1"/>
    <col min="8976" max="8982" width="7.28515625" style="5" bestFit="1" customWidth="1"/>
    <col min="8983" max="8991" width="12.42578125" style="5" bestFit="1" customWidth="1"/>
    <col min="8992" max="8995" width="11" style="5" customWidth="1"/>
    <col min="8996" max="8996" width="11.7109375" style="5" customWidth="1"/>
    <col min="8997" max="9010" width="11" style="5" customWidth="1"/>
    <col min="9011" max="9011" width="11.5703125" style="5" customWidth="1"/>
    <col min="9012" max="9014" width="11" style="5" customWidth="1"/>
    <col min="9015" max="9015" width="11.5703125" style="5" customWidth="1"/>
    <col min="9016" max="9017" width="11" style="5" customWidth="1"/>
    <col min="9018" max="9018" width="11.7109375" style="5" customWidth="1"/>
    <col min="9019" max="9022" width="11" style="5" customWidth="1"/>
    <col min="9023" max="9026" width="10.140625" style="5" customWidth="1"/>
    <col min="9027" max="9027" width="12.7109375" style="5" customWidth="1"/>
    <col min="9028" max="9028" width="13.140625" style="5" customWidth="1"/>
    <col min="9029" max="9045" width="10.140625" style="5" customWidth="1"/>
    <col min="9046" max="9046" width="11" style="5" customWidth="1"/>
    <col min="9047" max="9047" width="11.5703125" style="5" customWidth="1"/>
    <col min="9048" max="9049" width="10.140625" style="5" customWidth="1"/>
    <col min="9050" max="9050" width="11.28515625" style="5" customWidth="1"/>
    <col min="9051" max="9053" width="10.140625" style="5" customWidth="1"/>
    <col min="9054" max="9054" width="12.42578125" style="5" customWidth="1"/>
    <col min="9055" max="9055" width="13.7109375" style="5" customWidth="1"/>
    <col min="9056" max="9057" width="10.140625" style="5" customWidth="1"/>
    <col min="9058" max="9058" width="10.7109375" style="5" customWidth="1"/>
    <col min="9059" max="9059" width="11.42578125" style="5"/>
    <col min="9060" max="9061" width="10.140625" style="5" customWidth="1"/>
    <col min="9062" max="9062" width="11.28515625" style="5" customWidth="1"/>
    <col min="9063" max="9063" width="10.140625" style="5" customWidth="1"/>
    <col min="9064" max="9064" width="11.42578125" style="5"/>
    <col min="9065" max="9065" width="10.140625" style="5" customWidth="1"/>
    <col min="9066" max="9066" width="11.42578125" style="5"/>
    <col min="9067" max="9067" width="11.28515625" style="5" customWidth="1"/>
    <col min="9068" max="9068" width="10.140625" style="5" customWidth="1"/>
    <col min="9069" max="9069" width="12.42578125" style="5" customWidth="1"/>
    <col min="9070" max="9070" width="13.7109375" style="5" customWidth="1"/>
    <col min="9071" max="9074" width="10.140625" style="5" customWidth="1"/>
    <col min="9075" max="9075" width="15.28515625" style="5" bestFit="1" customWidth="1"/>
    <col min="9076" max="9076" width="15.85546875" style="5" bestFit="1" customWidth="1"/>
    <col min="9077" max="9077" width="11.42578125" style="5"/>
    <col min="9078" max="9078" width="18.85546875" style="5" customWidth="1"/>
    <col min="9079" max="9079" width="15.5703125" style="5" bestFit="1" customWidth="1"/>
    <col min="9080" max="9080" width="7.5703125" style="5" bestFit="1" customWidth="1"/>
    <col min="9081" max="9081" width="15.85546875" style="5" bestFit="1" customWidth="1"/>
    <col min="9082" max="9083" width="11.85546875" style="5" customWidth="1"/>
    <col min="9084" max="9084" width="7.7109375" style="5" bestFit="1" customWidth="1"/>
    <col min="9085" max="9085" width="9.140625" style="5" customWidth="1"/>
    <col min="9086" max="9086" width="10.140625" style="5" bestFit="1" customWidth="1"/>
    <col min="9087" max="9087" width="8.7109375" style="5" bestFit="1" customWidth="1"/>
    <col min="9088" max="9088" width="9.5703125" style="5" customWidth="1"/>
    <col min="9089" max="9089" width="10.28515625" style="5" customWidth="1"/>
    <col min="9090" max="9090" width="8.85546875" style="5" customWidth="1"/>
    <col min="9091" max="9091" width="9.7109375" style="5" customWidth="1"/>
    <col min="9092" max="9092" width="10.140625" style="5" customWidth="1"/>
    <col min="9093" max="9093" width="10.5703125" style="5" customWidth="1"/>
    <col min="9094" max="9094" width="12.140625" style="5" customWidth="1"/>
    <col min="9095" max="9095" width="9.85546875" style="5" customWidth="1"/>
    <col min="9096" max="9096" width="8.7109375" style="5" customWidth="1"/>
    <col min="9097" max="9098" width="6.140625" style="5" bestFit="1" customWidth="1"/>
    <col min="9099" max="9099" width="8.42578125" style="5" bestFit="1" customWidth="1"/>
    <col min="9100" max="9100" width="8.85546875" style="5" bestFit="1" customWidth="1"/>
    <col min="9101" max="9101" width="8.42578125" style="5" bestFit="1" customWidth="1"/>
    <col min="9102" max="9102" width="8.85546875" style="5" bestFit="1" customWidth="1"/>
    <col min="9103" max="9103" width="8.42578125" style="5" bestFit="1" customWidth="1"/>
    <col min="9104" max="9107" width="9.28515625" style="5" bestFit="1" customWidth="1"/>
    <col min="9108" max="9108" width="11" style="5" bestFit="1" customWidth="1"/>
    <col min="9109" max="9109" width="11.42578125" style="5"/>
    <col min="9110" max="9110" width="11" style="5" bestFit="1" customWidth="1"/>
    <col min="9111" max="9116" width="7.85546875" style="5" bestFit="1" customWidth="1"/>
    <col min="9117" max="9124" width="12" style="5" bestFit="1" customWidth="1"/>
    <col min="9125" max="9126" width="12.85546875" style="5" bestFit="1" customWidth="1"/>
    <col min="9127" max="9128" width="19.140625" style="5" bestFit="1" customWidth="1"/>
    <col min="9129" max="9131" width="20.140625" style="5" bestFit="1" customWidth="1"/>
    <col min="9132" max="9133" width="16.85546875" style="5" bestFit="1" customWidth="1"/>
    <col min="9134" max="9135" width="14.7109375" style="5" bestFit="1" customWidth="1"/>
    <col min="9136" max="9138" width="15.7109375" style="5" bestFit="1" customWidth="1"/>
    <col min="9139" max="9143" width="22.7109375" style="5" bestFit="1" customWidth="1"/>
    <col min="9144" max="9148" width="15.5703125" style="5" bestFit="1" customWidth="1"/>
    <col min="9149" max="9216" width="11.42578125" style="5"/>
    <col min="9217" max="9217" width="7.85546875" style="5" customWidth="1"/>
    <col min="9218" max="9218" width="66.5703125" style="5" customWidth="1"/>
    <col min="9219" max="9219" width="9.85546875" style="5" customWidth="1"/>
    <col min="9220" max="9225" width="7.140625" style="5" bestFit="1" customWidth="1"/>
    <col min="9226" max="9231" width="7.7109375" style="5" bestFit="1" customWidth="1"/>
    <col min="9232" max="9238" width="7.28515625" style="5" bestFit="1" customWidth="1"/>
    <col min="9239" max="9247" width="12.42578125" style="5" bestFit="1" customWidth="1"/>
    <col min="9248" max="9251" width="11" style="5" customWidth="1"/>
    <col min="9252" max="9252" width="11.7109375" style="5" customWidth="1"/>
    <col min="9253" max="9266" width="11" style="5" customWidth="1"/>
    <col min="9267" max="9267" width="11.5703125" style="5" customWidth="1"/>
    <col min="9268" max="9270" width="11" style="5" customWidth="1"/>
    <col min="9271" max="9271" width="11.5703125" style="5" customWidth="1"/>
    <col min="9272" max="9273" width="11" style="5" customWidth="1"/>
    <col min="9274" max="9274" width="11.7109375" style="5" customWidth="1"/>
    <col min="9275" max="9278" width="11" style="5" customWidth="1"/>
    <col min="9279" max="9282" width="10.140625" style="5" customWidth="1"/>
    <col min="9283" max="9283" width="12.7109375" style="5" customWidth="1"/>
    <col min="9284" max="9284" width="13.140625" style="5" customWidth="1"/>
    <col min="9285" max="9301" width="10.140625" style="5" customWidth="1"/>
    <col min="9302" max="9302" width="11" style="5" customWidth="1"/>
    <col min="9303" max="9303" width="11.5703125" style="5" customWidth="1"/>
    <col min="9304" max="9305" width="10.140625" style="5" customWidth="1"/>
    <col min="9306" max="9306" width="11.28515625" style="5" customWidth="1"/>
    <col min="9307" max="9309" width="10.140625" style="5" customWidth="1"/>
    <col min="9310" max="9310" width="12.42578125" style="5" customWidth="1"/>
    <col min="9311" max="9311" width="13.7109375" style="5" customWidth="1"/>
    <col min="9312" max="9313" width="10.140625" style="5" customWidth="1"/>
    <col min="9314" max="9314" width="10.7109375" style="5" customWidth="1"/>
    <col min="9315" max="9315" width="11.42578125" style="5"/>
    <col min="9316" max="9317" width="10.140625" style="5" customWidth="1"/>
    <col min="9318" max="9318" width="11.28515625" style="5" customWidth="1"/>
    <col min="9319" max="9319" width="10.140625" style="5" customWidth="1"/>
    <col min="9320" max="9320" width="11.42578125" style="5"/>
    <col min="9321" max="9321" width="10.140625" style="5" customWidth="1"/>
    <col min="9322" max="9322" width="11.42578125" style="5"/>
    <col min="9323" max="9323" width="11.28515625" style="5" customWidth="1"/>
    <col min="9324" max="9324" width="10.140625" style="5" customWidth="1"/>
    <col min="9325" max="9325" width="12.42578125" style="5" customWidth="1"/>
    <col min="9326" max="9326" width="13.7109375" style="5" customWidth="1"/>
    <col min="9327" max="9330" width="10.140625" style="5" customWidth="1"/>
    <col min="9331" max="9331" width="15.28515625" style="5" bestFit="1" customWidth="1"/>
    <col min="9332" max="9332" width="15.85546875" style="5" bestFit="1" customWidth="1"/>
    <col min="9333" max="9333" width="11.42578125" style="5"/>
    <col min="9334" max="9334" width="18.85546875" style="5" customWidth="1"/>
    <col min="9335" max="9335" width="15.5703125" style="5" bestFit="1" customWidth="1"/>
    <col min="9336" max="9336" width="7.5703125" style="5" bestFit="1" customWidth="1"/>
    <col min="9337" max="9337" width="15.85546875" style="5" bestFit="1" customWidth="1"/>
    <col min="9338" max="9339" width="11.85546875" style="5" customWidth="1"/>
    <col min="9340" max="9340" width="7.7109375" style="5" bestFit="1" customWidth="1"/>
    <col min="9341" max="9341" width="9.140625" style="5" customWidth="1"/>
    <col min="9342" max="9342" width="10.140625" style="5" bestFit="1" customWidth="1"/>
    <col min="9343" max="9343" width="8.7109375" style="5" bestFit="1" customWidth="1"/>
    <col min="9344" max="9344" width="9.5703125" style="5" customWidth="1"/>
    <col min="9345" max="9345" width="10.28515625" style="5" customWidth="1"/>
    <col min="9346" max="9346" width="8.85546875" style="5" customWidth="1"/>
    <col min="9347" max="9347" width="9.7109375" style="5" customWidth="1"/>
    <col min="9348" max="9348" width="10.140625" style="5" customWidth="1"/>
    <col min="9349" max="9349" width="10.5703125" style="5" customWidth="1"/>
    <col min="9350" max="9350" width="12.140625" style="5" customWidth="1"/>
    <col min="9351" max="9351" width="9.85546875" style="5" customWidth="1"/>
    <col min="9352" max="9352" width="8.7109375" style="5" customWidth="1"/>
    <col min="9353" max="9354" width="6.140625" style="5" bestFit="1" customWidth="1"/>
    <col min="9355" max="9355" width="8.42578125" style="5" bestFit="1" customWidth="1"/>
    <col min="9356" max="9356" width="8.85546875" style="5" bestFit="1" customWidth="1"/>
    <col min="9357" max="9357" width="8.42578125" style="5" bestFit="1" customWidth="1"/>
    <col min="9358" max="9358" width="8.85546875" style="5" bestFit="1" customWidth="1"/>
    <col min="9359" max="9359" width="8.42578125" style="5" bestFit="1" customWidth="1"/>
    <col min="9360" max="9363" width="9.28515625" style="5" bestFit="1" customWidth="1"/>
    <col min="9364" max="9364" width="11" style="5" bestFit="1" customWidth="1"/>
    <col min="9365" max="9365" width="11.42578125" style="5"/>
    <col min="9366" max="9366" width="11" style="5" bestFit="1" customWidth="1"/>
    <col min="9367" max="9372" width="7.85546875" style="5" bestFit="1" customWidth="1"/>
    <col min="9373" max="9380" width="12" style="5" bestFit="1" customWidth="1"/>
    <col min="9381" max="9382" width="12.85546875" style="5" bestFit="1" customWidth="1"/>
    <col min="9383" max="9384" width="19.140625" style="5" bestFit="1" customWidth="1"/>
    <col min="9385" max="9387" width="20.140625" style="5" bestFit="1" customWidth="1"/>
    <col min="9388" max="9389" width="16.85546875" style="5" bestFit="1" customWidth="1"/>
    <col min="9390" max="9391" width="14.7109375" style="5" bestFit="1" customWidth="1"/>
    <col min="9392" max="9394" width="15.7109375" style="5" bestFit="1" customWidth="1"/>
    <col min="9395" max="9399" width="22.7109375" style="5" bestFit="1" customWidth="1"/>
    <col min="9400" max="9404" width="15.5703125" style="5" bestFit="1" customWidth="1"/>
    <col min="9405" max="9472" width="11.42578125" style="5"/>
    <col min="9473" max="9473" width="7.85546875" style="5" customWidth="1"/>
    <col min="9474" max="9474" width="66.5703125" style="5" customWidth="1"/>
    <col min="9475" max="9475" width="9.85546875" style="5" customWidth="1"/>
    <col min="9476" max="9481" width="7.140625" style="5" bestFit="1" customWidth="1"/>
    <col min="9482" max="9487" width="7.7109375" style="5" bestFit="1" customWidth="1"/>
    <col min="9488" max="9494" width="7.28515625" style="5" bestFit="1" customWidth="1"/>
    <col min="9495" max="9503" width="12.42578125" style="5" bestFit="1" customWidth="1"/>
    <col min="9504" max="9507" width="11" style="5" customWidth="1"/>
    <col min="9508" max="9508" width="11.7109375" style="5" customWidth="1"/>
    <col min="9509" max="9522" width="11" style="5" customWidth="1"/>
    <col min="9523" max="9523" width="11.5703125" style="5" customWidth="1"/>
    <col min="9524" max="9526" width="11" style="5" customWidth="1"/>
    <col min="9527" max="9527" width="11.5703125" style="5" customWidth="1"/>
    <col min="9528" max="9529" width="11" style="5" customWidth="1"/>
    <col min="9530" max="9530" width="11.7109375" style="5" customWidth="1"/>
    <col min="9531" max="9534" width="11" style="5" customWidth="1"/>
    <col min="9535" max="9538" width="10.140625" style="5" customWidth="1"/>
    <col min="9539" max="9539" width="12.7109375" style="5" customWidth="1"/>
    <col min="9540" max="9540" width="13.140625" style="5" customWidth="1"/>
    <col min="9541" max="9557" width="10.140625" style="5" customWidth="1"/>
    <col min="9558" max="9558" width="11" style="5" customWidth="1"/>
    <col min="9559" max="9559" width="11.5703125" style="5" customWidth="1"/>
    <col min="9560" max="9561" width="10.140625" style="5" customWidth="1"/>
    <col min="9562" max="9562" width="11.28515625" style="5" customWidth="1"/>
    <col min="9563" max="9565" width="10.140625" style="5" customWidth="1"/>
    <col min="9566" max="9566" width="12.42578125" style="5" customWidth="1"/>
    <col min="9567" max="9567" width="13.7109375" style="5" customWidth="1"/>
    <col min="9568" max="9569" width="10.140625" style="5" customWidth="1"/>
    <col min="9570" max="9570" width="10.7109375" style="5" customWidth="1"/>
    <col min="9571" max="9571" width="11.42578125" style="5"/>
    <col min="9572" max="9573" width="10.140625" style="5" customWidth="1"/>
    <col min="9574" max="9574" width="11.28515625" style="5" customWidth="1"/>
    <col min="9575" max="9575" width="10.140625" style="5" customWidth="1"/>
    <col min="9576" max="9576" width="11.42578125" style="5"/>
    <col min="9577" max="9577" width="10.140625" style="5" customWidth="1"/>
    <col min="9578" max="9578" width="11.42578125" style="5"/>
    <col min="9579" max="9579" width="11.28515625" style="5" customWidth="1"/>
    <col min="9580" max="9580" width="10.140625" style="5" customWidth="1"/>
    <col min="9581" max="9581" width="12.42578125" style="5" customWidth="1"/>
    <col min="9582" max="9582" width="13.7109375" style="5" customWidth="1"/>
    <col min="9583" max="9586" width="10.140625" style="5" customWidth="1"/>
    <col min="9587" max="9587" width="15.28515625" style="5" bestFit="1" customWidth="1"/>
    <col min="9588" max="9588" width="15.85546875" style="5" bestFit="1" customWidth="1"/>
    <col min="9589" max="9589" width="11.42578125" style="5"/>
    <col min="9590" max="9590" width="18.85546875" style="5" customWidth="1"/>
    <col min="9591" max="9591" width="15.5703125" style="5" bestFit="1" customWidth="1"/>
    <col min="9592" max="9592" width="7.5703125" style="5" bestFit="1" customWidth="1"/>
    <col min="9593" max="9593" width="15.85546875" style="5" bestFit="1" customWidth="1"/>
    <col min="9594" max="9595" width="11.85546875" style="5" customWidth="1"/>
    <col min="9596" max="9596" width="7.7109375" style="5" bestFit="1" customWidth="1"/>
    <col min="9597" max="9597" width="9.140625" style="5" customWidth="1"/>
    <col min="9598" max="9598" width="10.140625" style="5" bestFit="1" customWidth="1"/>
    <col min="9599" max="9599" width="8.7109375" style="5" bestFit="1" customWidth="1"/>
    <col min="9600" max="9600" width="9.5703125" style="5" customWidth="1"/>
    <col min="9601" max="9601" width="10.28515625" style="5" customWidth="1"/>
    <col min="9602" max="9602" width="8.85546875" style="5" customWidth="1"/>
    <col min="9603" max="9603" width="9.7109375" style="5" customWidth="1"/>
    <col min="9604" max="9604" width="10.140625" style="5" customWidth="1"/>
    <col min="9605" max="9605" width="10.5703125" style="5" customWidth="1"/>
    <col min="9606" max="9606" width="12.140625" style="5" customWidth="1"/>
    <col min="9607" max="9607" width="9.85546875" style="5" customWidth="1"/>
    <col min="9608" max="9608" width="8.7109375" style="5" customWidth="1"/>
    <col min="9609" max="9610" width="6.140625" style="5" bestFit="1" customWidth="1"/>
    <col min="9611" max="9611" width="8.42578125" style="5" bestFit="1" customWidth="1"/>
    <col min="9612" max="9612" width="8.85546875" style="5" bestFit="1" customWidth="1"/>
    <col min="9613" max="9613" width="8.42578125" style="5" bestFit="1" customWidth="1"/>
    <col min="9614" max="9614" width="8.85546875" style="5" bestFit="1" customWidth="1"/>
    <col min="9615" max="9615" width="8.42578125" style="5" bestFit="1" customWidth="1"/>
    <col min="9616" max="9619" width="9.28515625" style="5" bestFit="1" customWidth="1"/>
    <col min="9620" max="9620" width="11" style="5" bestFit="1" customWidth="1"/>
    <col min="9621" max="9621" width="11.42578125" style="5"/>
    <col min="9622" max="9622" width="11" style="5" bestFit="1" customWidth="1"/>
    <col min="9623" max="9628" width="7.85546875" style="5" bestFit="1" customWidth="1"/>
    <col min="9629" max="9636" width="12" style="5" bestFit="1" customWidth="1"/>
    <col min="9637" max="9638" width="12.85546875" style="5" bestFit="1" customWidth="1"/>
    <col min="9639" max="9640" width="19.140625" style="5" bestFit="1" customWidth="1"/>
    <col min="9641" max="9643" width="20.140625" style="5" bestFit="1" customWidth="1"/>
    <col min="9644" max="9645" width="16.85546875" style="5" bestFit="1" customWidth="1"/>
    <col min="9646" max="9647" width="14.7109375" style="5" bestFit="1" customWidth="1"/>
    <col min="9648" max="9650" width="15.7109375" style="5" bestFit="1" customWidth="1"/>
    <col min="9651" max="9655" width="22.7109375" style="5" bestFit="1" customWidth="1"/>
    <col min="9656" max="9660" width="15.5703125" style="5" bestFit="1" customWidth="1"/>
    <col min="9661" max="9728" width="11.42578125" style="5"/>
    <col min="9729" max="9729" width="7.85546875" style="5" customWidth="1"/>
    <col min="9730" max="9730" width="66.5703125" style="5" customWidth="1"/>
    <col min="9731" max="9731" width="9.85546875" style="5" customWidth="1"/>
    <col min="9732" max="9737" width="7.140625" style="5" bestFit="1" customWidth="1"/>
    <col min="9738" max="9743" width="7.7109375" style="5" bestFit="1" customWidth="1"/>
    <col min="9744" max="9750" width="7.28515625" style="5" bestFit="1" customWidth="1"/>
    <col min="9751" max="9759" width="12.42578125" style="5" bestFit="1" customWidth="1"/>
    <col min="9760" max="9763" width="11" style="5" customWidth="1"/>
    <col min="9764" max="9764" width="11.7109375" style="5" customWidth="1"/>
    <col min="9765" max="9778" width="11" style="5" customWidth="1"/>
    <col min="9779" max="9779" width="11.5703125" style="5" customWidth="1"/>
    <col min="9780" max="9782" width="11" style="5" customWidth="1"/>
    <col min="9783" max="9783" width="11.5703125" style="5" customWidth="1"/>
    <col min="9784" max="9785" width="11" style="5" customWidth="1"/>
    <col min="9786" max="9786" width="11.7109375" style="5" customWidth="1"/>
    <col min="9787" max="9790" width="11" style="5" customWidth="1"/>
    <col min="9791" max="9794" width="10.140625" style="5" customWidth="1"/>
    <col min="9795" max="9795" width="12.7109375" style="5" customWidth="1"/>
    <col min="9796" max="9796" width="13.140625" style="5" customWidth="1"/>
    <col min="9797" max="9813" width="10.140625" style="5" customWidth="1"/>
    <col min="9814" max="9814" width="11" style="5" customWidth="1"/>
    <col min="9815" max="9815" width="11.5703125" style="5" customWidth="1"/>
    <col min="9816" max="9817" width="10.140625" style="5" customWidth="1"/>
    <col min="9818" max="9818" width="11.28515625" style="5" customWidth="1"/>
    <col min="9819" max="9821" width="10.140625" style="5" customWidth="1"/>
    <col min="9822" max="9822" width="12.42578125" style="5" customWidth="1"/>
    <col min="9823" max="9823" width="13.7109375" style="5" customWidth="1"/>
    <col min="9824" max="9825" width="10.140625" style="5" customWidth="1"/>
    <col min="9826" max="9826" width="10.7109375" style="5" customWidth="1"/>
    <col min="9827" max="9827" width="11.42578125" style="5"/>
    <col min="9828" max="9829" width="10.140625" style="5" customWidth="1"/>
    <col min="9830" max="9830" width="11.28515625" style="5" customWidth="1"/>
    <col min="9831" max="9831" width="10.140625" style="5" customWidth="1"/>
    <col min="9832" max="9832" width="11.42578125" style="5"/>
    <col min="9833" max="9833" width="10.140625" style="5" customWidth="1"/>
    <col min="9834" max="9834" width="11.42578125" style="5"/>
    <col min="9835" max="9835" width="11.28515625" style="5" customWidth="1"/>
    <col min="9836" max="9836" width="10.140625" style="5" customWidth="1"/>
    <col min="9837" max="9837" width="12.42578125" style="5" customWidth="1"/>
    <col min="9838" max="9838" width="13.7109375" style="5" customWidth="1"/>
    <col min="9839" max="9842" width="10.140625" style="5" customWidth="1"/>
    <col min="9843" max="9843" width="15.28515625" style="5" bestFit="1" customWidth="1"/>
    <col min="9844" max="9844" width="15.85546875" style="5" bestFit="1" customWidth="1"/>
    <col min="9845" max="9845" width="11.42578125" style="5"/>
    <col min="9846" max="9846" width="18.85546875" style="5" customWidth="1"/>
    <col min="9847" max="9847" width="15.5703125" style="5" bestFit="1" customWidth="1"/>
    <col min="9848" max="9848" width="7.5703125" style="5" bestFit="1" customWidth="1"/>
    <col min="9849" max="9849" width="15.85546875" style="5" bestFit="1" customWidth="1"/>
    <col min="9850" max="9851" width="11.85546875" style="5" customWidth="1"/>
    <col min="9852" max="9852" width="7.7109375" style="5" bestFit="1" customWidth="1"/>
    <col min="9853" max="9853" width="9.140625" style="5" customWidth="1"/>
    <col min="9854" max="9854" width="10.140625" style="5" bestFit="1" customWidth="1"/>
    <col min="9855" max="9855" width="8.7109375" style="5" bestFit="1" customWidth="1"/>
    <col min="9856" max="9856" width="9.5703125" style="5" customWidth="1"/>
    <col min="9857" max="9857" width="10.28515625" style="5" customWidth="1"/>
    <col min="9858" max="9858" width="8.85546875" style="5" customWidth="1"/>
    <col min="9859" max="9859" width="9.7109375" style="5" customWidth="1"/>
    <col min="9860" max="9860" width="10.140625" style="5" customWidth="1"/>
    <col min="9861" max="9861" width="10.5703125" style="5" customWidth="1"/>
    <col min="9862" max="9862" width="12.140625" style="5" customWidth="1"/>
    <col min="9863" max="9863" width="9.85546875" style="5" customWidth="1"/>
    <col min="9864" max="9864" width="8.7109375" style="5" customWidth="1"/>
    <col min="9865" max="9866" width="6.140625" style="5" bestFit="1" customWidth="1"/>
    <col min="9867" max="9867" width="8.42578125" style="5" bestFit="1" customWidth="1"/>
    <col min="9868" max="9868" width="8.85546875" style="5" bestFit="1" customWidth="1"/>
    <col min="9869" max="9869" width="8.42578125" style="5" bestFit="1" customWidth="1"/>
    <col min="9870" max="9870" width="8.85546875" style="5" bestFit="1" customWidth="1"/>
    <col min="9871" max="9871" width="8.42578125" style="5" bestFit="1" customWidth="1"/>
    <col min="9872" max="9875" width="9.28515625" style="5" bestFit="1" customWidth="1"/>
    <col min="9876" max="9876" width="11" style="5" bestFit="1" customWidth="1"/>
    <col min="9877" max="9877" width="11.42578125" style="5"/>
    <col min="9878" max="9878" width="11" style="5" bestFit="1" customWidth="1"/>
    <col min="9879" max="9884" width="7.85546875" style="5" bestFit="1" customWidth="1"/>
    <col min="9885" max="9892" width="12" style="5" bestFit="1" customWidth="1"/>
    <col min="9893" max="9894" width="12.85546875" style="5" bestFit="1" customWidth="1"/>
    <col min="9895" max="9896" width="19.140625" style="5" bestFit="1" customWidth="1"/>
    <col min="9897" max="9899" width="20.140625" style="5" bestFit="1" customWidth="1"/>
    <col min="9900" max="9901" width="16.85546875" style="5" bestFit="1" customWidth="1"/>
    <col min="9902" max="9903" width="14.7109375" style="5" bestFit="1" customWidth="1"/>
    <col min="9904" max="9906" width="15.7109375" style="5" bestFit="1" customWidth="1"/>
    <col min="9907" max="9911" width="22.7109375" style="5" bestFit="1" customWidth="1"/>
    <col min="9912" max="9916" width="15.5703125" style="5" bestFit="1" customWidth="1"/>
    <col min="9917" max="9984" width="11.42578125" style="5"/>
    <col min="9985" max="9985" width="7.85546875" style="5" customWidth="1"/>
    <col min="9986" max="9986" width="66.5703125" style="5" customWidth="1"/>
    <col min="9987" max="9987" width="9.85546875" style="5" customWidth="1"/>
    <col min="9988" max="9993" width="7.140625" style="5" bestFit="1" customWidth="1"/>
    <col min="9994" max="9999" width="7.7109375" style="5" bestFit="1" customWidth="1"/>
    <col min="10000" max="10006" width="7.28515625" style="5" bestFit="1" customWidth="1"/>
    <col min="10007" max="10015" width="12.42578125" style="5" bestFit="1" customWidth="1"/>
    <col min="10016" max="10019" width="11" style="5" customWidth="1"/>
    <col min="10020" max="10020" width="11.7109375" style="5" customWidth="1"/>
    <col min="10021" max="10034" width="11" style="5" customWidth="1"/>
    <col min="10035" max="10035" width="11.5703125" style="5" customWidth="1"/>
    <col min="10036" max="10038" width="11" style="5" customWidth="1"/>
    <col min="10039" max="10039" width="11.5703125" style="5" customWidth="1"/>
    <col min="10040" max="10041" width="11" style="5" customWidth="1"/>
    <col min="10042" max="10042" width="11.7109375" style="5" customWidth="1"/>
    <col min="10043" max="10046" width="11" style="5" customWidth="1"/>
    <col min="10047" max="10050" width="10.140625" style="5" customWidth="1"/>
    <col min="10051" max="10051" width="12.7109375" style="5" customWidth="1"/>
    <col min="10052" max="10052" width="13.140625" style="5" customWidth="1"/>
    <col min="10053" max="10069" width="10.140625" style="5" customWidth="1"/>
    <col min="10070" max="10070" width="11" style="5" customWidth="1"/>
    <col min="10071" max="10071" width="11.5703125" style="5" customWidth="1"/>
    <col min="10072" max="10073" width="10.140625" style="5" customWidth="1"/>
    <col min="10074" max="10074" width="11.28515625" style="5" customWidth="1"/>
    <col min="10075" max="10077" width="10.140625" style="5" customWidth="1"/>
    <col min="10078" max="10078" width="12.42578125" style="5" customWidth="1"/>
    <col min="10079" max="10079" width="13.7109375" style="5" customWidth="1"/>
    <col min="10080" max="10081" width="10.140625" style="5" customWidth="1"/>
    <col min="10082" max="10082" width="10.7109375" style="5" customWidth="1"/>
    <col min="10083" max="10083" width="11.42578125" style="5"/>
    <col min="10084" max="10085" width="10.140625" style="5" customWidth="1"/>
    <col min="10086" max="10086" width="11.28515625" style="5" customWidth="1"/>
    <col min="10087" max="10087" width="10.140625" style="5" customWidth="1"/>
    <col min="10088" max="10088" width="11.42578125" style="5"/>
    <col min="10089" max="10089" width="10.140625" style="5" customWidth="1"/>
    <col min="10090" max="10090" width="11.42578125" style="5"/>
    <col min="10091" max="10091" width="11.28515625" style="5" customWidth="1"/>
    <col min="10092" max="10092" width="10.140625" style="5" customWidth="1"/>
    <col min="10093" max="10093" width="12.42578125" style="5" customWidth="1"/>
    <col min="10094" max="10094" width="13.7109375" style="5" customWidth="1"/>
    <col min="10095" max="10098" width="10.140625" style="5" customWidth="1"/>
    <col min="10099" max="10099" width="15.28515625" style="5" bestFit="1" customWidth="1"/>
    <col min="10100" max="10100" width="15.85546875" style="5" bestFit="1" customWidth="1"/>
    <col min="10101" max="10101" width="11.42578125" style="5"/>
    <col min="10102" max="10102" width="18.85546875" style="5" customWidth="1"/>
    <col min="10103" max="10103" width="15.5703125" style="5" bestFit="1" customWidth="1"/>
    <col min="10104" max="10104" width="7.5703125" style="5" bestFit="1" customWidth="1"/>
    <col min="10105" max="10105" width="15.85546875" style="5" bestFit="1" customWidth="1"/>
    <col min="10106" max="10107" width="11.85546875" style="5" customWidth="1"/>
    <col min="10108" max="10108" width="7.7109375" style="5" bestFit="1" customWidth="1"/>
    <col min="10109" max="10109" width="9.140625" style="5" customWidth="1"/>
    <col min="10110" max="10110" width="10.140625" style="5" bestFit="1" customWidth="1"/>
    <col min="10111" max="10111" width="8.7109375" style="5" bestFit="1" customWidth="1"/>
    <col min="10112" max="10112" width="9.5703125" style="5" customWidth="1"/>
    <col min="10113" max="10113" width="10.28515625" style="5" customWidth="1"/>
    <col min="10114" max="10114" width="8.85546875" style="5" customWidth="1"/>
    <col min="10115" max="10115" width="9.7109375" style="5" customWidth="1"/>
    <col min="10116" max="10116" width="10.140625" style="5" customWidth="1"/>
    <col min="10117" max="10117" width="10.5703125" style="5" customWidth="1"/>
    <col min="10118" max="10118" width="12.140625" style="5" customWidth="1"/>
    <col min="10119" max="10119" width="9.85546875" style="5" customWidth="1"/>
    <col min="10120" max="10120" width="8.7109375" style="5" customWidth="1"/>
    <col min="10121" max="10122" width="6.140625" style="5" bestFit="1" customWidth="1"/>
    <col min="10123" max="10123" width="8.42578125" style="5" bestFit="1" customWidth="1"/>
    <col min="10124" max="10124" width="8.85546875" style="5" bestFit="1" customWidth="1"/>
    <col min="10125" max="10125" width="8.42578125" style="5" bestFit="1" customWidth="1"/>
    <col min="10126" max="10126" width="8.85546875" style="5" bestFit="1" customWidth="1"/>
    <col min="10127" max="10127" width="8.42578125" style="5" bestFit="1" customWidth="1"/>
    <col min="10128" max="10131" width="9.28515625" style="5" bestFit="1" customWidth="1"/>
    <col min="10132" max="10132" width="11" style="5" bestFit="1" customWidth="1"/>
    <col min="10133" max="10133" width="11.42578125" style="5"/>
    <col min="10134" max="10134" width="11" style="5" bestFit="1" customWidth="1"/>
    <col min="10135" max="10140" width="7.85546875" style="5" bestFit="1" customWidth="1"/>
    <col min="10141" max="10148" width="12" style="5" bestFit="1" customWidth="1"/>
    <col min="10149" max="10150" width="12.85546875" style="5" bestFit="1" customWidth="1"/>
    <col min="10151" max="10152" width="19.140625" style="5" bestFit="1" customWidth="1"/>
    <col min="10153" max="10155" width="20.140625" style="5" bestFit="1" customWidth="1"/>
    <col min="10156" max="10157" width="16.85546875" style="5" bestFit="1" customWidth="1"/>
    <col min="10158" max="10159" width="14.7109375" style="5" bestFit="1" customWidth="1"/>
    <col min="10160" max="10162" width="15.7109375" style="5" bestFit="1" customWidth="1"/>
    <col min="10163" max="10167" width="22.7109375" style="5" bestFit="1" customWidth="1"/>
    <col min="10168" max="10172" width="15.5703125" style="5" bestFit="1" customWidth="1"/>
    <col min="10173" max="10240" width="11.42578125" style="5"/>
    <col min="10241" max="10241" width="7.85546875" style="5" customWidth="1"/>
    <col min="10242" max="10242" width="66.5703125" style="5" customWidth="1"/>
    <col min="10243" max="10243" width="9.85546875" style="5" customWidth="1"/>
    <col min="10244" max="10249" width="7.140625" style="5" bestFit="1" customWidth="1"/>
    <col min="10250" max="10255" width="7.7109375" style="5" bestFit="1" customWidth="1"/>
    <col min="10256" max="10262" width="7.28515625" style="5" bestFit="1" customWidth="1"/>
    <col min="10263" max="10271" width="12.42578125" style="5" bestFit="1" customWidth="1"/>
    <col min="10272" max="10275" width="11" style="5" customWidth="1"/>
    <col min="10276" max="10276" width="11.7109375" style="5" customWidth="1"/>
    <col min="10277" max="10290" width="11" style="5" customWidth="1"/>
    <col min="10291" max="10291" width="11.5703125" style="5" customWidth="1"/>
    <col min="10292" max="10294" width="11" style="5" customWidth="1"/>
    <col min="10295" max="10295" width="11.5703125" style="5" customWidth="1"/>
    <col min="10296" max="10297" width="11" style="5" customWidth="1"/>
    <col min="10298" max="10298" width="11.7109375" style="5" customWidth="1"/>
    <col min="10299" max="10302" width="11" style="5" customWidth="1"/>
    <col min="10303" max="10306" width="10.140625" style="5" customWidth="1"/>
    <col min="10307" max="10307" width="12.7109375" style="5" customWidth="1"/>
    <col min="10308" max="10308" width="13.140625" style="5" customWidth="1"/>
    <col min="10309" max="10325" width="10.140625" style="5" customWidth="1"/>
    <col min="10326" max="10326" width="11" style="5" customWidth="1"/>
    <col min="10327" max="10327" width="11.5703125" style="5" customWidth="1"/>
    <col min="10328" max="10329" width="10.140625" style="5" customWidth="1"/>
    <col min="10330" max="10330" width="11.28515625" style="5" customWidth="1"/>
    <col min="10331" max="10333" width="10.140625" style="5" customWidth="1"/>
    <col min="10334" max="10334" width="12.42578125" style="5" customWidth="1"/>
    <col min="10335" max="10335" width="13.7109375" style="5" customWidth="1"/>
    <col min="10336" max="10337" width="10.140625" style="5" customWidth="1"/>
    <col min="10338" max="10338" width="10.7109375" style="5" customWidth="1"/>
    <col min="10339" max="10339" width="11.42578125" style="5"/>
    <col min="10340" max="10341" width="10.140625" style="5" customWidth="1"/>
    <col min="10342" max="10342" width="11.28515625" style="5" customWidth="1"/>
    <col min="10343" max="10343" width="10.140625" style="5" customWidth="1"/>
    <col min="10344" max="10344" width="11.42578125" style="5"/>
    <col min="10345" max="10345" width="10.140625" style="5" customWidth="1"/>
    <col min="10346" max="10346" width="11.42578125" style="5"/>
    <col min="10347" max="10347" width="11.28515625" style="5" customWidth="1"/>
    <col min="10348" max="10348" width="10.140625" style="5" customWidth="1"/>
    <col min="10349" max="10349" width="12.42578125" style="5" customWidth="1"/>
    <col min="10350" max="10350" width="13.7109375" style="5" customWidth="1"/>
    <col min="10351" max="10354" width="10.140625" style="5" customWidth="1"/>
    <col min="10355" max="10355" width="15.28515625" style="5" bestFit="1" customWidth="1"/>
    <col min="10356" max="10356" width="15.85546875" style="5" bestFit="1" customWidth="1"/>
    <col min="10357" max="10357" width="11.42578125" style="5"/>
    <col min="10358" max="10358" width="18.85546875" style="5" customWidth="1"/>
    <col min="10359" max="10359" width="15.5703125" style="5" bestFit="1" customWidth="1"/>
    <col min="10360" max="10360" width="7.5703125" style="5" bestFit="1" customWidth="1"/>
    <col min="10361" max="10361" width="15.85546875" style="5" bestFit="1" customWidth="1"/>
    <col min="10362" max="10363" width="11.85546875" style="5" customWidth="1"/>
    <col min="10364" max="10364" width="7.7109375" style="5" bestFit="1" customWidth="1"/>
    <col min="10365" max="10365" width="9.140625" style="5" customWidth="1"/>
    <col min="10366" max="10366" width="10.140625" style="5" bestFit="1" customWidth="1"/>
    <col min="10367" max="10367" width="8.7109375" style="5" bestFit="1" customWidth="1"/>
    <col min="10368" max="10368" width="9.5703125" style="5" customWidth="1"/>
    <col min="10369" max="10369" width="10.28515625" style="5" customWidth="1"/>
    <col min="10370" max="10370" width="8.85546875" style="5" customWidth="1"/>
    <col min="10371" max="10371" width="9.7109375" style="5" customWidth="1"/>
    <col min="10372" max="10372" width="10.140625" style="5" customWidth="1"/>
    <col min="10373" max="10373" width="10.5703125" style="5" customWidth="1"/>
    <col min="10374" max="10374" width="12.140625" style="5" customWidth="1"/>
    <col min="10375" max="10375" width="9.85546875" style="5" customWidth="1"/>
    <col min="10376" max="10376" width="8.7109375" style="5" customWidth="1"/>
    <col min="10377" max="10378" width="6.140625" style="5" bestFit="1" customWidth="1"/>
    <col min="10379" max="10379" width="8.42578125" style="5" bestFit="1" customWidth="1"/>
    <col min="10380" max="10380" width="8.85546875" style="5" bestFit="1" customWidth="1"/>
    <col min="10381" max="10381" width="8.42578125" style="5" bestFit="1" customWidth="1"/>
    <col min="10382" max="10382" width="8.85546875" style="5" bestFit="1" customWidth="1"/>
    <col min="10383" max="10383" width="8.42578125" style="5" bestFit="1" customWidth="1"/>
    <col min="10384" max="10387" width="9.28515625" style="5" bestFit="1" customWidth="1"/>
    <col min="10388" max="10388" width="11" style="5" bestFit="1" customWidth="1"/>
    <col min="10389" max="10389" width="11.42578125" style="5"/>
    <col min="10390" max="10390" width="11" style="5" bestFit="1" customWidth="1"/>
    <col min="10391" max="10396" width="7.85546875" style="5" bestFit="1" customWidth="1"/>
    <col min="10397" max="10404" width="12" style="5" bestFit="1" customWidth="1"/>
    <col min="10405" max="10406" width="12.85546875" style="5" bestFit="1" customWidth="1"/>
    <col min="10407" max="10408" width="19.140625" style="5" bestFit="1" customWidth="1"/>
    <col min="10409" max="10411" width="20.140625" style="5" bestFit="1" customWidth="1"/>
    <col min="10412" max="10413" width="16.85546875" style="5" bestFit="1" customWidth="1"/>
    <col min="10414" max="10415" width="14.7109375" style="5" bestFit="1" customWidth="1"/>
    <col min="10416" max="10418" width="15.7109375" style="5" bestFit="1" customWidth="1"/>
    <col min="10419" max="10423" width="22.7109375" style="5" bestFit="1" customWidth="1"/>
    <col min="10424" max="10428" width="15.5703125" style="5" bestFit="1" customWidth="1"/>
    <col min="10429" max="10496" width="11.42578125" style="5"/>
    <col min="10497" max="10497" width="7.85546875" style="5" customWidth="1"/>
    <col min="10498" max="10498" width="66.5703125" style="5" customWidth="1"/>
    <col min="10499" max="10499" width="9.85546875" style="5" customWidth="1"/>
    <col min="10500" max="10505" width="7.140625" style="5" bestFit="1" customWidth="1"/>
    <col min="10506" max="10511" width="7.7109375" style="5" bestFit="1" customWidth="1"/>
    <col min="10512" max="10518" width="7.28515625" style="5" bestFit="1" customWidth="1"/>
    <col min="10519" max="10527" width="12.42578125" style="5" bestFit="1" customWidth="1"/>
    <col min="10528" max="10531" width="11" style="5" customWidth="1"/>
    <col min="10532" max="10532" width="11.7109375" style="5" customWidth="1"/>
    <col min="10533" max="10546" width="11" style="5" customWidth="1"/>
    <col min="10547" max="10547" width="11.5703125" style="5" customWidth="1"/>
    <col min="10548" max="10550" width="11" style="5" customWidth="1"/>
    <col min="10551" max="10551" width="11.5703125" style="5" customWidth="1"/>
    <col min="10552" max="10553" width="11" style="5" customWidth="1"/>
    <col min="10554" max="10554" width="11.7109375" style="5" customWidth="1"/>
    <col min="10555" max="10558" width="11" style="5" customWidth="1"/>
    <col min="10559" max="10562" width="10.140625" style="5" customWidth="1"/>
    <col min="10563" max="10563" width="12.7109375" style="5" customWidth="1"/>
    <col min="10564" max="10564" width="13.140625" style="5" customWidth="1"/>
    <col min="10565" max="10581" width="10.140625" style="5" customWidth="1"/>
    <col min="10582" max="10582" width="11" style="5" customWidth="1"/>
    <col min="10583" max="10583" width="11.5703125" style="5" customWidth="1"/>
    <col min="10584" max="10585" width="10.140625" style="5" customWidth="1"/>
    <col min="10586" max="10586" width="11.28515625" style="5" customWidth="1"/>
    <col min="10587" max="10589" width="10.140625" style="5" customWidth="1"/>
    <col min="10590" max="10590" width="12.42578125" style="5" customWidth="1"/>
    <col min="10591" max="10591" width="13.7109375" style="5" customWidth="1"/>
    <col min="10592" max="10593" width="10.140625" style="5" customWidth="1"/>
    <col min="10594" max="10594" width="10.7109375" style="5" customWidth="1"/>
    <col min="10595" max="10595" width="11.42578125" style="5"/>
    <col min="10596" max="10597" width="10.140625" style="5" customWidth="1"/>
    <col min="10598" max="10598" width="11.28515625" style="5" customWidth="1"/>
    <col min="10599" max="10599" width="10.140625" style="5" customWidth="1"/>
    <col min="10600" max="10600" width="11.42578125" style="5"/>
    <col min="10601" max="10601" width="10.140625" style="5" customWidth="1"/>
    <col min="10602" max="10602" width="11.42578125" style="5"/>
    <col min="10603" max="10603" width="11.28515625" style="5" customWidth="1"/>
    <col min="10604" max="10604" width="10.140625" style="5" customWidth="1"/>
    <col min="10605" max="10605" width="12.42578125" style="5" customWidth="1"/>
    <col min="10606" max="10606" width="13.7109375" style="5" customWidth="1"/>
    <col min="10607" max="10610" width="10.140625" style="5" customWidth="1"/>
    <col min="10611" max="10611" width="15.28515625" style="5" bestFit="1" customWidth="1"/>
    <col min="10612" max="10612" width="15.85546875" style="5" bestFit="1" customWidth="1"/>
    <col min="10613" max="10613" width="11.42578125" style="5"/>
    <col min="10614" max="10614" width="18.85546875" style="5" customWidth="1"/>
    <col min="10615" max="10615" width="15.5703125" style="5" bestFit="1" customWidth="1"/>
    <col min="10616" max="10616" width="7.5703125" style="5" bestFit="1" customWidth="1"/>
    <col min="10617" max="10617" width="15.85546875" style="5" bestFit="1" customWidth="1"/>
    <col min="10618" max="10619" width="11.85546875" style="5" customWidth="1"/>
    <col min="10620" max="10620" width="7.7109375" style="5" bestFit="1" customWidth="1"/>
    <col min="10621" max="10621" width="9.140625" style="5" customWidth="1"/>
    <col min="10622" max="10622" width="10.140625" style="5" bestFit="1" customWidth="1"/>
    <col min="10623" max="10623" width="8.7109375" style="5" bestFit="1" customWidth="1"/>
    <col min="10624" max="10624" width="9.5703125" style="5" customWidth="1"/>
    <col min="10625" max="10625" width="10.28515625" style="5" customWidth="1"/>
    <col min="10626" max="10626" width="8.85546875" style="5" customWidth="1"/>
    <col min="10627" max="10627" width="9.7109375" style="5" customWidth="1"/>
    <col min="10628" max="10628" width="10.140625" style="5" customWidth="1"/>
    <col min="10629" max="10629" width="10.5703125" style="5" customWidth="1"/>
    <col min="10630" max="10630" width="12.140625" style="5" customWidth="1"/>
    <col min="10631" max="10631" width="9.85546875" style="5" customWidth="1"/>
    <col min="10632" max="10632" width="8.7109375" style="5" customWidth="1"/>
    <col min="10633" max="10634" width="6.140625" style="5" bestFit="1" customWidth="1"/>
    <col min="10635" max="10635" width="8.42578125" style="5" bestFit="1" customWidth="1"/>
    <col min="10636" max="10636" width="8.85546875" style="5" bestFit="1" customWidth="1"/>
    <col min="10637" max="10637" width="8.42578125" style="5" bestFit="1" customWidth="1"/>
    <col min="10638" max="10638" width="8.85546875" style="5" bestFit="1" customWidth="1"/>
    <col min="10639" max="10639" width="8.42578125" style="5" bestFit="1" customWidth="1"/>
    <col min="10640" max="10643" width="9.28515625" style="5" bestFit="1" customWidth="1"/>
    <col min="10644" max="10644" width="11" style="5" bestFit="1" customWidth="1"/>
    <col min="10645" max="10645" width="11.42578125" style="5"/>
    <col min="10646" max="10646" width="11" style="5" bestFit="1" customWidth="1"/>
    <col min="10647" max="10652" width="7.85546875" style="5" bestFit="1" customWidth="1"/>
    <col min="10653" max="10660" width="12" style="5" bestFit="1" customWidth="1"/>
    <col min="10661" max="10662" width="12.85546875" style="5" bestFit="1" customWidth="1"/>
    <col min="10663" max="10664" width="19.140625" style="5" bestFit="1" customWidth="1"/>
    <col min="10665" max="10667" width="20.140625" style="5" bestFit="1" customWidth="1"/>
    <col min="10668" max="10669" width="16.85546875" style="5" bestFit="1" customWidth="1"/>
    <col min="10670" max="10671" width="14.7109375" style="5" bestFit="1" customWidth="1"/>
    <col min="10672" max="10674" width="15.7109375" style="5" bestFit="1" customWidth="1"/>
    <col min="10675" max="10679" width="22.7109375" style="5" bestFit="1" customWidth="1"/>
    <col min="10680" max="10684" width="15.5703125" style="5" bestFit="1" customWidth="1"/>
    <col min="10685" max="10752" width="11.42578125" style="5"/>
    <col min="10753" max="10753" width="7.85546875" style="5" customWidth="1"/>
    <col min="10754" max="10754" width="66.5703125" style="5" customWidth="1"/>
    <col min="10755" max="10755" width="9.85546875" style="5" customWidth="1"/>
    <col min="10756" max="10761" width="7.140625" style="5" bestFit="1" customWidth="1"/>
    <col min="10762" max="10767" width="7.7109375" style="5" bestFit="1" customWidth="1"/>
    <col min="10768" max="10774" width="7.28515625" style="5" bestFit="1" customWidth="1"/>
    <col min="10775" max="10783" width="12.42578125" style="5" bestFit="1" customWidth="1"/>
    <col min="10784" max="10787" width="11" style="5" customWidth="1"/>
    <col min="10788" max="10788" width="11.7109375" style="5" customWidth="1"/>
    <col min="10789" max="10802" width="11" style="5" customWidth="1"/>
    <col min="10803" max="10803" width="11.5703125" style="5" customWidth="1"/>
    <col min="10804" max="10806" width="11" style="5" customWidth="1"/>
    <col min="10807" max="10807" width="11.5703125" style="5" customWidth="1"/>
    <col min="10808" max="10809" width="11" style="5" customWidth="1"/>
    <col min="10810" max="10810" width="11.7109375" style="5" customWidth="1"/>
    <col min="10811" max="10814" width="11" style="5" customWidth="1"/>
    <col min="10815" max="10818" width="10.140625" style="5" customWidth="1"/>
    <col min="10819" max="10819" width="12.7109375" style="5" customWidth="1"/>
    <col min="10820" max="10820" width="13.140625" style="5" customWidth="1"/>
    <col min="10821" max="10837" width="10.140625" style="5" customWidth="1"/>
    <col min="10838" max="10838" width="11" style="5" customWidth="1"/>
    <col min="10839" max="10839" width="11.5703125" style="5" customWidth="1"/>
    <col min="10840" max="10841" width="10.140625" style="5" customWidth="1"/>
    <col min="10842" max="10842" width="11.28515625" style="5" customWidth="1"/>
    <col min="10843" max="10845" width="10.140625" style="5" customWidth="1"/>
    <col min="10846" max="10846" width="12.42578125" style="5" customWidth="1"/>
    <col min="10847" max="10847" width="13.7109375" style="5" customWidth="1"/>
    <col min="10848" max="10849" width="10.140625" style="5" customWidth="1"/>
    <col min="10850" max="10850" width="10.7109375" style="5" customWidth="1"/>
    <col min="10851" max="10851" width="11.42578125" style="5"/>
    <col min="10852" max="10853" width="10.140625" style="5" customWidth="1"/>
    <col min="10854" max="10854" width="11.28515625" style="5" customWidth="1"/>
    <col min="10855" max="10855" width="10.140625" style="5" customWidth="1"/>
    <col min="10856" max="10856" width="11.42578125" style="5"/>
    <col min="10857" max="10857" width="10.140625" style="5" customWidth="1"/>
    <col min="10858" max="10858" width="11.42578125" style="5"/>
    <col min="10859" max="10859" width="11.28515625" style="5" customWidth="1"/>
    <col min="10860" max="10860" width="10.140625" style="5" customWidth="1"/>
    <col min="10861" max="10861" width="12.42578125" style="5" customWidth="1"/>
    <col min="10862" max="10862" width="13.7109375" style="5" customWidth="1"/>
    <col min="10863" max="10866" width="10.140625" style="5" customWidth="1"/>
    <col min="10867" max="10867" width="15.28515625" style="5" bestFit="1" customWidth="1"/>
    <col min="10868" max="10868" width="15.85546875" style="5" bestFit="1" customWidth="1"/>
    <col min="10869" max="10869" width="11.42578125" style="5"/>
    <col min="10870" max="10870" width="18.85546875" style="5" customWidth="1"/>
    <col min="10871" max="10871" width="15.5703125" style="5" bestFit="1" customWidth="1"/>
    <col min="10872" max="10872" width="7.5703125" style="5" bestFit="1" customWidth="1"/>
    <col min="10873" max="10873" width="15.85546875" style="5" bestFit="1" customWidth="1"/>
    <col min="10874" max="10875" width="11.85546875" style="5" customWidth="1"/>
    <col min="10876" max="10876" width="7.7109375" style="5" bestFit="1" customWidth="1"/>
    <col min="10877" max="10877" width="9.140625" style="5" customWidth="1"/>
    <col min="10878" max="10878" width="10.140625" style="5" bestFit="1" customWidth="1"/>
    <col min="10879" max="10879" width="8.7109375" style="5" bestFit="1" customWidth="1"/>
    <col min="10880" max="10880" width="9.5703125" style="5" customWidth="1"/>
    <col min="10881" max="10881" width="10.28515625" style="5" customWidth="1"/>
    <col min="10882" max="10882" width="8.85546875" style="5" customWidth="1"/>
    <col min="10883" max="10883" width="9.7109375" style="5" customWidth="1"/>
    <col min="10884" max="10884" width="10.140625" style="5" customWidth="1"/>
    <col min="10885" max="10885" width="10.5703125" style="5" customWidth="1"/>
    <col min="10886" max="10886" width="12.140625" style="5" customWidth="1"/>
    <col min="10887" max="10887" width="9.85546875" style="5" customWidth="1"/>
    <col min="10888" max="10888" width="8.7109375" style="5" customWidth="1"/>
    <col min="10889" max="10890" width="6.140625" style="5" bestFit="1" customWidth="1"/>
    <col min="10891" max="10891" width="8.42578125" style="5" bestFit="1" customWidth="1"/>
    <col min="10892" max="10892" width="8.85546875" style="5" bestFit="1" customWidth="1"/>
    <col min="10893" max="10893" width="8.42578125" style="5" bestFit="1" customWidth="1"/>
    <col min="10894" max="10894" width="8.85546875" style="5" bestFit="1" customWidth="1"/>
    <col min="10895" max="10895" width="8.42578125" style="5" bestFit="1" customWidth="1"/>
    <col min="10896" max="10899" width="9.28515625" style="5" bestFit="1" customWidth="1"/>
    <col min="10900" max="10900" width="11" style="5" bestFit="1" customWidth="1"/>
    <col min="10901" max="10901" width="11.42578125" style="5"/>
    <col min="10902" max="10902" width="11" style="5" bestFit="1" customWidth="1"/>
    <col min="10903" max="10908" width="7.85546875" style="5" bestFit="1" customWidth="1"/>
    <col min="10909" max="10916" width="12" style="5" bestFit="1" customWidth="1"/>
    <col min="10917" max="10918" width="12.85546875" style="5" bestFit="1" customWidth="1"/>
    <col min="10919" max="10920" width="19.140625" style="5" bestFit="1" customWidth="1"/>
    <col min="10921" max="10923" width="20.140625" style="5" bestFit="1" customWidth="1"/>
    <col min="10924" max="10925" width="16.85546875" style="5" bestFit="1" customWidth="1"/>
    <col min="10926" max="10927" width="14.7109375" style="5" bestFit="1" customWidth="1"/>
    <col min="10928" max="10930" width="15.7109375" style="5" bestFit="1" customWidth="1"/>
    <col min="10931" max="10935" width="22.7109375" style="5" bestFit="1" customWidth="1"/>
    <col min="10936" max="10940" width="15.5703125" style="5" bestFit="1" customWidth="1"/>
    <col min="10941" max="11008" width="11.42578125" style="5"/>
    <col min="11009" max="11009" width="7.85546875" style="5" customWidth="1"/>
    <col min="11010" max="11010" width="66.5703125" style="5" customWidth="1"/>
    <col min="11011" max="11011" width="9.85546875" style="5" customWidth="1"/>
    <col min="11012" max="11017" width="7.140625" style="5" bestFit="1" customWidth="1"/>
    <col min="11018" max="11023" width="7.7109375" style="5" bestFit="1" customWidth="1"/>
    <col min="11024" max="11030" width="7.28515625" style="5" bestFit="1" customWidth="1"/>
    <col min="11031" max="11039" width="12.42578125" style="5" bestFit="1" customWidth="1"/>
    <col min="11040" max="11043" width="11" style="5" customWidth="1"/>
    <col min="11044" max="11044" width="11.7109375" style="5" customWidth="1"/>
    <col min="11045" max="11058" width="11" style="5" customWidth="1"/>
    <col min="11059" max="11059" width="11.5703125" style="5" customWidth="1"/>
    <col min="11060" max="11062" width="11" style="5" customWidth="1"/>
    <col min="11063" max="11063" width="11.5703125" style="5" customWidth="1"/>
    <col min="11064" max="11065" width="11" style="5" customWidth="1"/>
    <col min="11066" max="11066" width="11.7109375" style="5" customWidth="1"/>
    <col min="11067" max="11070" width="11" style="5" customWidth="1"/>
    <col min="11071" max="11074" width="10.140625" style="5" customWidth="1"/>
    <col min="11075" max="11075" width="12.7109375" style="5" customWidth="1"/>
    <col min="11076" max="11076" width="13.140625" style="5" customWidth="1"/>
    <col min="11077" max="11093" width="10.140625" style="5" customWidth="1"/>
    <col min="11094" max="11094" width="11" style="5" customWidth="1"/>
    <col min="11095" max="11095" width="11.5703125" style="5" customWidth="1"/>
    <col min="11096" max="11097" width="10.140625" style="5" customWidth="1"/>
    <col min="11098" max="11098" width="11.28515625" style="5" customWidth="1"/>
    <col min="11099" max="11101" width="10.140625" style="5" customWidth="1"/>
    <col min="11102" max="11102" width="12.42578125" style="5" customWidth="1"/>
    <col min="11103" max="11103" width="13.7109375" style="5" customWidth="1"/>
    <col min="11104" max="11105" width="10.140625" style="5" customWidth="1"/>
    <col min="11106" max="11106" width="10.7109375" style="5" customWidth="1"/>
    <col min="11107" max="11107" width="11.42578125" style="5"/>
    <col min="11108" max="11109" width="10.140625" style="5" customWidth="1"/>
    <col min="11110" max="11110" width="11.28515625" style="5" customWidth="1"/>
    <col min="11111" max="11111" width="10.140625" style="5" customWidth="1"/>
    <col min="11112" max="11112" width="11.42578125" style="5"/>
    <col min="11113" max="11113" width="10.140625" style="5" customWidth="1"/>
    <col min="11114" max="11114" width="11.42578125" style="5"/>
    <col min="11115" max="11115" width="11.28515625" style="5" customWidth="1"/>
    <col min="11116" max="11116" width="10.140625" style="5" customWidth="1"/>
    <col min="11117" max="11117" width="12.42578125" style="5" customWidth="1"/>
    <col min="11118" max="11118" width="13.7109375" style="5" customWidth="1"/>
    <col min="11119" max="11122" width="10.140625" style="5" customWidth="1"/>
    <col min="11123" max="11123" width="15.28515625" style="5" bestFit="1" customWidth="1"/>
    <col min="11124" max="11124" width="15.85546875" style="5" bestFit="1" customWidth="1"/>
    <col min="11125" max="11125" width="11.42578125" style="5"/>
    <col min="11126" max="11126" width="18.85546875" style="5" customWidth="1"/>
    <col min="11127" max="11127" width="15.5703125" style="5" bestFit="1" customWidth="1"/>
    <col min="11128" max="11128" width="7.5703125" style="5" bestFit="1" customWidth="1"/>
    <col min="11129" max="11129" width="15.85546875" style="5" bestFit="1" customWidth="1"/>
    <col min="11130" max="11131" width="11.85546875" style="5" customWidth="1"/>
    <col min="11132" max="11132" width="7.7109375" style="5" bestFit="1" customWidth="1"/>
    <col min="11133" max="11133" width="9.140625" style="5" customWidth="1"/>
    <col min="11134" max="11134" width="10.140625" style="5" bestFit="1" customWidth="1"/>
    <col min="11135" max="11135" width="8.7109375" style="5" bestFit="1" customWidth="1"/>
    <col min="11136" max="11136" width="9.5703125" style="5" customWidth="1"/>
    <col min="11137" max="11137" width="10.28515625" style="5" customWidth="1"/>
    <col min="11138" max="11138" width="8.85546875" style="5" customWidth="1"/>
    <col min="11139" max="11139" width="9.7109375" style="5" customWidth="1"/>
    <col min="11140" max="11140" width="10.140625" style="5" customWidth="1"/>
    <col min="11141" max="11141" width="10.5703125" style="5" customWidth="1"/>
    <col min="11142" max="11142" width="12.140625" style="5" customWidth="1"/>
    <col min="11143" max="11143" width="9.85546875" style="5" customWidth="1"/>
    <col min="11144" max="11144" width="8.7109375" style="5" customWidth="1"/>
    <col min="11145" max="11146" width="6.140625" style="5" bestFit="1" customWidth="1"/>
    <col min="11147" max="11147" width="8.42578125" style="5" bestFit="1" customWidth="1"/>
    <col min="11148" max="11148" width="8.85546875" style="5" bestFit="1" customWidth="1"/>
    <col min="11149" max="11149" width="8.42578125" style="5" bestFit="1" customWidth="1"/>
    <col min="11150" max="11150" width="8.85546875" style="5" bestFit="1" customWidth="1"/>
    <col min="11151" max="11151" width="8.42578125" style="5" bestFit="1" customWidth="1"/>
    <col min="11152" max="11155" width="9.28515625" style="5" bestFit="1" customWidth="1"/>
    <col min="11156" max="11156" width="11" style="5" bestFit="1" customWidth="1"/>
    <col min="11157" max="11157" width="11.42578125" style="5"/>
    <col min="11158" max="11158" width="11" style="5" bestFit="1" customWidth="1"/>
    <col min="11159" max="11164" width="7.85546875" style="5" bestFit="1" customWidth="1"/>
    <col min="11165" max="11172" width="12" style="5" bestFit="1" customWidth="1"/>
    <col min="11173" max="11174" width="12.85546875" style="5" bestFit="1" customWidth="1"/>
    <col min="11175" max="11176" width="19.140625" style="5" bestFit="1" customWidth="1"/>
    <col min="11177" max="11179" width="20.140625" style="5" bestFit="1" customWidth="1"/>
    <col min="11180" max="11181" width="16.85546875" style="5" bestFit="1" customWidth="1"/>
    <col min="11182" max="11183" width="14.7109375" style="5" bestFit="1" customWidth="1"/>
    <col min="11184" max="11186" width="15.7109375" style="5" bestFit="1" customWidth="1"/>
    <col min="11187" max="11191" width="22.7109375" style="5" bestFit="1" customWidth="1"/>
    <col min="11192" max="11196" width="15.5703125" style="5" bestFit="1" customWidth="1"/>
    <col min="11197" max="11264" width="11.42578125" style="5"/>
    <col min="11265" max="11265" width="7.85546875" style="5" customWidth="1"/>
    <col min="11266" max="11266" width="66.5703125" style="5" customWidth="1"/>
    <col min="11267" max="11267" width="9.85546875" style="5" customWidth="1"/>
    <col min="11268" max="11273" width="7.140625" style="5" bestFit="1" customWidth="1"/>
    <col min="11274" max="11279" width="7.7109375" style="5" bestFit="1" customWidth="1"/>
    <col min="11280" max="11286" width="7.28515625" style="5" bestFit="1" customWidth="1"/>
    <col min="11287" max="11295" width="12.42578125" style="5" bestFit="1" customWidth="1"/>
    <col min="11296" max="11299" width="11" style="5" customWidth="1"/>
    <col min="11300" max="11300" width="11.7109375" style="5" customWidth="1"/>
    <col min="11301" max="11314" width="11" style="5" customWidth="1"/>
    <col min="11315" max="11315" width="11.5703125" style="5" customWidth="1"/>
    <col min="11316" max="11318" width="11" style="5" customWidth="1"/>
    <col min="11319" max="11319" width="11.5703125" style="5" customWidth="1"/>
    <col min="11320" max="11321" width="11" style="5" customWidth="1"/>
    <col min="11322" max="11322" width="11.7109375" style="5" customWidth="1"/>
    <col min="11323" max="11326" width="11" style="5" customWidth="1"/>
    <col min="11327" max="11330" width="10.140625" style="5" customWidth="1"/>
    <col min="11331" max="11331" width="12.7109375" style="5" customWidth="1"/>
    <col min="11332" max="11332" width="13.140625" style="5" customWidth="1"/>
    <col min="11333" max="11349" width="10.140625" style="5" customWidth="1"/>
    <col min="11350" max="11350" width="11" style="5" customWidth="1"/>
    <col min="11351" max="11351" width="11.5703125" style="5" customWidth="1"/>
    <col min="11352" max="11353" width="10.140625" style="5" customWidth="1"/>
    <col min="11354" max="11354" width="11.28515625" style="5" customWidth="1"/>
    <col min="11355" max="11357" width="10.140625" style="5" customWidth="1"/>
    <col min="11358" max="11358" width="12.42578125" style="5" customWidth="1"/>
    <col min="11359" max="11359" width="13.7109375" style="5" customWidth="1"/>
    <col min="11360" max="11361" width="10.140625" style="5" customWidth="1"/>
    <col min="11362" max="11362" width="10.7109375" style="5" customWidth="1"/>
    <col min="11363" max="11363" width="11.42578125" style="5"/>
    <col min="11364" max="11365" width="10.140625" style="5" customWidth="1"/>
    <col min="11366" max="11366" width="11.28515625" style="5" customWidth="1"/>
    <col min="11367" max="11367" width="10.140625" style="5" customWidth="1"/>
    <col min="11368" max="11368" width="11.42578125" style="5"/>
    <col min="11369" max="11369" width="10.140625" style="5" customWidth="1"/>
    <col min="11370" max="11370" width="11.42578125" style="5"/>
    <col min="11371" max="11371" width="11.28515625" style="5" customWidth="1"/>
    <col min="11372" max="11372" width="10.140625" style="5" customWidth="1"/>
    <col min="11373" max="11373" width="12.42578125" style="5" customWidth="1"/>
    <col min="11374" max="11374" width="13.7109375" style="5" customWidth="1"/>
    <col min="11375" max="11378" width="10.140625" style="5" customWidth="1"/>
    <col min="11379" max="11379" width="15.28515625" style="5" bestFit="1" customWidth="1"/>
    <col min="11380" max="11380" width="15.85546875" style="5" bestFit="1" customWidth="1"/>
    <col min="11381" max="11381" width="11.42578125" style="5"/>
    <col min="11382" max="11382" width="18.85546875" style="5" customWidth="1"/>
    <col min="11383" max="11383" width="15.5703125" style="5" bestFit="1" customWidth="1"/>
    <col min="11384" max="11384" width="7.5703125" style="5" bestFit="1" customWidth="1"/>
    <col min="11385" max="11385" width="15.85546875" style="5" bestFit="1" customWidth="1"/>
    <col min="11386" max="11387" width="11.85546875" style="5" customWidth="1"/>
    <col min="11388" max="11388" width="7.7109375" style="5" bestFit="1" customWidth="1"/>
    <col min="11389" max="11389" width="9.140625" style="5" customWidth="1"/>
    <col min="11390" max="11390" width="10.140625" style="5" bestFit="1" customWidth="1"/>
    <col min="11391" max="11391" width="8.7109375" style="5" bestFit="1" customWidth="1"/>
    <col min="11392" max="11392" width="9.5703125" style="5" customWidth="1"/>
    <col min="11393" max="11393" width="10.28515625" style="5" customWidth="1"/>
    <col min="11394" max="11394" width="8.85546875" style="5" customWidth="1"/>
    <col min="11395" max="11395" width="9.7109375" style="5" customWidth="1"/>
    <col min="11396" max="11396" width="10.140625" style="5" customWidth="1"/>
    <col min="11397" max="11397" width="10.5703125" style="5" customWidth="1"/>
    <col min="11398" max="11398" width="12.140625" style="5" customWidth="1"/>
    <col min="11399" max="11399" width="9.85546875" style="5" customWidth="1"/>
    <col min="11400" max="11400" width="8.7109375" style="5" customWidth="1"/>
    <col min="11401" max="11402" width="6.140625" style="5" bestFit="1" customWidth="1"/>
    <col min="11403" max="11403" width="8.42578125" style="5" bestFit="1" customWidth="1"/>
    <col min="11404" max="11404" width="8.85546875" style="5" bestFit="1" customWidth="1"/>
    <col min="11405" max="11405" width="8.42578125" style="5" bestFit="1" customWidth="1"/>
    <col min="11406" max="11406" width="8.85546875" style="5" bestFit="1" customWidth="1"/>
    <col min="11407" max="11407" width="8.42578125" style="5" bestFit="1" customWidth="1"/>
    <col min="11408" max="11411" width="9.28515625" style="5" bestFit="1" customWidth="1"/>
    <col min="11412" max="11412" width="11" style="5" bestFit="1" customWidth="1"/>
    <col min="11413" max="11413" width="11.42578125" style="5"/>
    <col min="11414" max="11414" width="11" style="5" bestFit="1" customWidth="1"/>
    <col min="11415" max="11420" width="7.85546875" style="5" bestFit="1" customWidth="1"/>
    <col min="11421" max="11428" width="12" style="5" bestFit="1" customWidth="1"/>
    <col min="11429" max="11430" width="12.85546875" style="5" bestFit="1" customWidth="1"/>
    <col min="11431" max="11432" width="19.140625" style="5" bestFit="1" customWidth="1"/>
    <col min="11433" max="11435" width="20.140625" style="5" bestFit="1" customWidth="1"/>
    <col min="11436" max="11437" width="16.85546875" style="5" bestFit="1" customWidth="1"/>
    <col min="11438" max="11439" width="14.7109375" style="5" bestFit="1" customWidth="1"/>
    <col min="11440" max="11442" width="15.7109375" style="5" bestFit="1" customWidth="1"/>
    <col min="11443" max="11447" width="22.7109375" style="5" bestFit="1" customWidth="1"/>
    <col min="11448" max="11452" width="15.5703125" style="5" bestFit="1" customWidth="1"/>
    <col min="11453" max="11520" width="11.42578125" style="5"/>
    <col min="11521" max="11521" width="7.85546875" style="5" customWidth="1"/>
    <col min="11522" max="11522" width="66.5703125" style="5" customWidth="1"/>
    <col min="11523" max="11523" width="9.85546875" style="5" customWidth="1"/>
    <col min="11524" max="11529" width="7.140625" style="5" bestFit="1" customWidth="1"/>
    <col min="11530" max="11535" width="7.7109375" style="5" bestFit="1" customWidth="1"/>
    <col min="11536" max="11542" width="7.28515625" style="5" bestFit="1" customWidth="1"/>
    <col min="11543" max="11551" width="12.42578125" style="5" bestFit="1" customWidth="1"/>
    <col min="11552" max="11555" width="11" style="5" customWidth="1"/>
    <col min="11556" max="11556" width="11.7109375" style="5" customWidth="1"/>
    <col min="11557" max="11570" width="11" style="5" customWidth="1"/>
    <col min="11571" max="11571" width="11.5703125" style="5" customWidth="1"/>
    <col min="11572" max="11574" width="11" style="5" customWidth="1"/>
    <col min="11575" max="11575" width="11.5703125" style="5" customWidth="1"/>
    <col min="11576" max="11577" width="11" style="5" customWidth="1"/>
    <col min="11578" max="11578" width="11.7109375" style="5" customWidth="1"/>
    <col min="11579" max="11582" width="11" style="5" customWidth="1"/>
    <col min="11583" max="11586" width="10.140625" style="5" customWidth="1"/>
    <col min="11587" max="11587" width="12.7109375" style="5" customWidth="1"/>
    <col min="11588" max="11588" width="13.140625" style="5" customWidth="1"/>
    <col min="11589" max="11605" width="10.140625" style="5" customWidth="1"/>
    <col min="11606" max="11606" width="11" style="5" customWidth="1"/>
    <col min="11607" max="11607" width="11.5703125" style="5" customWidth="1"/>
    <col min="11608" max="11609" width="10.140625" style="5" customWidth="1"/>
    <col min="11610" max="11610" width="11.28515625" style="5" customWidth="1"/>
    <col min="11611" max="11613" width="10.140625" style="5" customWidth="1"/>
    <col min="11614" max="11614" width="12.42578125" style="5" customWidth="1"/>
    <col min="11615" max="11615" width="13.7109375" style="5" customWidth="1"/>
    <col min="11616" max="11617" width="10.140625" style="5" customWidth="1"/>
    <col min="11618" max="11618" width="10.7109375" style="5" customWidth="1"/>
    <col min="11619" max="11619" width="11.42578125" style="5"/>
    <col min="11620" max="11621" width="10.140625" style="5" customWidth="1"/>
    <col min="11622" max="11622" width="11.28515625" style="5" customWidth="1"/>
    <col min="11623" max="11623" width="10.140625" style="5" customWidth="1"/>
    <col min="11624" max="11624" width="11.42578125" style="5"/>
    <col min="11625" max="11625" width="10.140625" style="5" customWidth="1"/>
    <col min="11626" max="11626" width="11.42578125" style="5"/>
    <col min="11627" max="11627" width="11.28515625" style="5" customWidth="1"/>
    <col min="11628" max="11628" width="10.140625" style="5" customWidth="1"/>
    <col min="11629" max="11629" width="12.42578125" style="5" customWidth="1"/>
    <col min="11630" max="11630" width="13.7109375" style="5" customWidth="1"/>
    <col min="11631" max="11634" width="10.140625" style="5" customWidth="1"/>
    <col min="11635" max="11635" width="15.28515625" style="5" bestFit="1" customWidth="1"/>
    <col min="11636" max="11636" width="15.85546875" style="5" bestFit="1" customWidth="1"/>
    <col min="11637" max="11637" width="11.42578125" style="5"/>
    <col min="11638" max="11638" width="18.85546875" style="5" customWidth="1"/>
    <col min="11639" max="11639" width="15.5703125" style="5" bestFit="1" customWidth="1"/>
    <col min="11640" max="11640" width="7.5703125" style="5" bestFit="1" customWidth="1"/>
    <col min="11641" max="11641" width="15.85546875" style="5" bestFit="1" customWidth="1"/>
    <col min="11642" max="11643" width="11.85546875" style="5" customWidth="1"/>
    <col min="11644" max="11644" width="7.7109375" style="5" bestFit="1" customWidth="1"/>
    <col min="11645" max="11645" width="9.140625" style="5" customWidth="1"/>
    <col min="11646" max="11646" width="10.140625" style="5" bestFit="1" customWidth="1"/>
    <col min="11647" max="11647" width="8.7109375" style="5" bestFit="1" customWidth="1"/>
    <col min="11648" max="11648" width="9.5703125" style="5" customWidth="1"/>
    <col min="11649" max="11649" width="10.28515625" style="5" customWidth="1"/>
    <col min="11650" max="11650" width="8.85546875" style="5" customWidth="1"/>
    <col min="11651" max="11651" width="9.7109375" style="5" customWidth="1"/>
    <col min="11652" max="11652" width="10.140625" style="5" customWidth="1"/>
    <col min="11653" max="11653" width="10.5703125" style="5" customWidth="1"/>
    <col min="11654" max="11654" width="12.140625" style="5" customWidth="1"/>
    <col min="11655" max="11655" width="9.85546875" style="5" customWidth="1"/>
    <col min="11656" max="11656" width="8.7109375" style="5" customWidth="1"/>
    <col min="11657" max="11658" width="6.140625" style="5" bestFit="1" customWidth="1"/>
    <col min="11659" max="11659" width="8.42578125" style="5" bestFit="1" customWidth="1"/>
    <col min="11660" max="11660" width="8.85546875" style="5" bestFit="1" customWidth="1"/>
    <col min="11661" max="11661" width="8.42578125" style="5" bestFit="1" customWidth="1"/>
    <col min="11662" max="11662" width="8.85546875" style="5" bestFit="1" customWidth="1"/>
    <col min="11663" max="11663" width="8.42578125" style="5" bestFit="1" customWidth="1"/>
    <col min="11664" max="11667" width="9.28515625" style="5" bestFit="1" customWidth="1"/>
    <col min="11668" max="11668" width="11" style="5" bestFit="1" customWidth="1"/>
    <col min="11669" max="11669" width="11.42578125" style="5"/>
    <col min="11670" max="11670" width="11" style="5" bestFit="1" customWidth="1"/>
    <col min="11671" max="11676" width="7.85546875" style="5" bestFit="1" customWidth="1"/>
    <col min="11677" max="11684" width="12" style="5" bestFit="1" customWidth="1"/>
    <col min="11685" max="11686" width="12.85546875" style="5" bestFit="1" customWidth="1"/>
    <col min="11687" max="11688" width="19.140625" style="5" bestFit="1" customWidth="1"/>
    <col min="11689" max="11691" width="20.140625" style="5" bestFit="1" customWidth="1"/>
    <col min="11692" max="11693" width="16.85546875" style="5" bestFit="1" customWidth="1"/>
    <col min="11694" max="11695" width="14.7109375" style="5" bestFit="1" customWidth="1"/>
    <col min="11696" max="11698" width="15.7109375" style="5" bestFit="1" customWidth="1"/>
    <col min="11699" max="11703" width="22.7109375" style="5" bestFit="1" customWidth="1"/>
    <col min="11704" max="11708" width="15.5703125" style="5" bestFit="1" customWidth="1"/>
    <col min="11709" max="11776" width="11.42578125" style="5"/>
    <col min="11777" max="11777" width="7.85546875" style="5" customWidth="1"/>
    <col min="11778" max="11778" width="66.5703125" style="5" customWidth="1"/>
    <col min="11779" max="11779" width="9.85546875" style="5" customWidth="1"/>
    <col min="11780" max="11785" width="7.140625" style="5" bestFit="1" customWidth="1"/>
    <col min="11786" max="11791" width="7.7109375" style="5" bestFit="1" customWidth="1"/>
    <col min="11792" max="11798" width="7.28515625" style="5" bestFit="1" customWidth="1"/>
    <col min="11799" max="11807" width="12.42578125" style="5" bestFit="1" customWidth="1"/>
    <col min="11808" max="11811" width="11" style="5" customWidth="1"/>
    <col min="11812" max="11812" width="11.7109375" style="5" customWidth="1"/>
    <col min="11813" max="11826" width="11" style="5" customWidth="1"/>
    <col min="11827" max="11827" width="11.5703125" style="5" customWidth="1"/>
    <col min="11828" max="11830" width="11" style="5" customWidth="1"/>
    <col min="11831" max="11831" width="11.5703125" style="5" customWidth="1"/>
    <col min="11832" max="11833" width="11" style="5" customWidth="1"/>
    <col min="11834" max="11834" width="11.7109375" style="5" customWidth="1"/>
    <col min="11835" max="11838" width="11" style="5" customWidth="1"/>
    <col min="11839" max="11842" width="10.140625" style="5" customWidth="1"/>
    <col min="11843" max="11843" width="12.7109375" style="5" customWidth="1"/>
    <col min="11844" max="11844" width="13.140625" style="5" customWidth="1"/>
    <col min="11845" max="11861" width="10.140625" style="5" customWidth="1"/>
    <col min="11862" max="11862" width="11" style="5" customWidth="1"/>
    <col min="11863" max="11863" width="11.5703125" style="5" customWidth="1"/>
    <col min="11864" max="11865" width="10.140625" style="5" customWidth="1"/>
    <col min="11866" max="11866" width="11.28515625" style="5" customWidth="1"/>
    <col min="11867" max="11869" width="10.140625" style="5" customWidth="1"/>
    <col min="11870" max="11870" width="12.42578125" style="5" customWidth="1"/>
    <col min="11871" max="11871" width="13.7109375" style="5" customWidth="1"/>
    <col min="11872" max="11873" width="10.140625" style="5" customWidth="1"/>
    <col min="11874" max="11874" width="10.7109375" style="5" customWidth="1"/>
    <col min="11875" max="11875" width="11.42578125" style="5"/>
    <col min="11876" max="11877" width="10.140625" style="5" customWidth="1"/>
    <col min="11878" max="11878" width="11.28515625" style="5" customWidth="1"/>
    <col min="11879" max="11879" width="10.140625" style="5" customWidth="1"/>
    <col min="11880" max="11880" width="11.42578125" style="5"/>
    <col min="11881" max="11881" width="10.140625" style="5" customWidth="1"/>
    <col min="11882" max="11882" width="11.42578125" style="5"/>
    <col min="11883" max="11883" width="11.28515625" style="5" customWidth="1"/>
    <col min="11884" max="11884" width="10.140625" style="5" customWidth="1"/>
    <col min="11885" max="11885" width="12.42578125" style="5" customWidth="1"/>
    <col min="11886" max="11886" width="13.7109375" style="5" customWidth="1"/>
    <col min="11887" max="11890" width="10.140625" style="5" customWidth="1"/>
    <col min="11891" max="11891" width="15.28515625" style="5" bestFit="1" customWidth="1"/>
    <col min="11892" max="11892" width="15.85546875" style="5" bestFit="1" customWidth="1"/>
    <col min="11893" max="11893" width="11.42578125" style="5"/>
    <col min="11894" max="11894" width="18.85546875" style="5" customWidth="1"/>
    <col min="11895" max="11895" width="15.5703125" style="5" bestFit="1" customWidth="1"/>
    <col min="11896" max="11896" width="7.5703125" style="5" bestFit="1" customWidth="1"/>
    <col min="11897" max="11897" width="15.85546875" style="5" bestFit="1" customWidth="1"/>
    <col min="11898" max="11899" width="11.85546875" style="5" customWidth="1"/>
    <col min="11900" max="11900" width="7.7109375" style="5" bestFit="1" customWidth="1"/>
    <col min="11901" max="11901" width="9.140625" style="5" customWidth="1"/>
    <col min="11902" max="11902" width="10.140625" style="5" bestFit="1" customWidth="1"/>
    <col min="11903" max="11903" width="8.7109375" style="5" bestFit="1" customWidth="1"/>
    <col min="11904" max="11904" width="9.5703125" style="5" customWidth="1"/>
    <col min="11905" max="11905" width="10.28515625" style="5" customWidth="1"/>
    <col min="11906" max="11906" width="8.85546875" style="5" customWidth="1"/>
    <col min="11907" max="11907" width="9.7109375" style="5" customWidth="1"/>
    <col min="11908" max="11908" width="10.140625" style="5" customWidth="1"/>
    <col min="11909" max="11909" width="10.5703125" style="5" customWidth="1"/>
    <col min="11910" max="11910" width="12.140625" style="5" customWidth="1"/>
    <col min="11911" max="11911" width="9.85546875" style="5" customWidth="1"/>
    <col min="11912" max="11912" width="8.7109375" style="5" customWidth="1"/>
    <col min="11913" max="11914" width="6.140625" style="5" bestFit="1" customWidth="1"/>
    <col min="11915" max="11915" width="8.42578125" style="5" bestFit="1" customWidth="1"/>
    <col min="11916" max="11916" width="8.85546875" style="5" bestFit="1" customWidth="1"/>
    <col min="11917" max="11917" width="8.42578125" style="5" bestFit="1" customWidth="1"/>
    <col min="11918" max="11918" width="8.85546875" style="5" bestFit="1" customWidth="1"/>
    <col min="11919" max="11919" width="8.42578125" style="5" bestFit="1" customWidth="1"/>
    <col min="11920" max="11923" width="9.28515625" style="5" bestFit="1" customWidth="1"/>
    <col min="11924" max="11924" width="11" style="5" bestFit="1" customWidth="1"/>
    <col min="11925" max="11925" width="11.42578125" style="5"/>
    <col min="11926" max="11926" width="11" style="5" bestFit="1" customWidth="1"/>
    <col min="11927" max="11932" width="7.85546875" style="5" bestFit="1" customWidth="1"/>
    <col min="11933" max="11940" width="12" style="5" bestFit="1" customWidth="1"/>
    <col min="11941" max="11942" width="12.85546875" style="5" bestFit="1" customWidth="1"/>
    <col min="11943" max="11944" width="19.140625" style="5" bestFit="1" customWidth="1"/>
    <col min="11945" max="11947" width="20.140625" style="5" bestFit="1" customWidth="1"/>
    <col min="11948" max="11949" width="16.85546875" style="5" bestFit="1" customWidth="1"/>
    <col min="11950" max="11951" width="14.7109375" style="5" bestFit="1" customWidth="1"/>
    <col min="11952" max="11954" width="15.7109375" style="5" bestFit="1" customWidth="1"/>
    <col min="11955" max="11959" width="22.7109375" style="5" bestFit="1" customWidth="1"/>
    <col min="11960" max="11964" width="15.5703125" style="5" bestFit="1" customWidth="1"/>
    <col min="11965" max="12032" width="11.42578125" style="5"/>
    <col min="12033" max="12033" width="7.85546875" style="5" customWidth="1"/>
    <col min="12034" max="12034" width="66.5703125" style="5" customWidth="1"/>
    <col min="12035" max="12035" width="9.85546875" style="5" customWidth="1"/>
    <col min="12036" max="12041" width="7.140625" style="5" bestFit="1" customWidth="1"/>
    <col min="12042" max="12047" width="7.7109375" style="5" bestFit="1" customWidth="1"/>
    <col min="12048" max="12054" width="7.28515625" style="5" bestFit="1" customWidth="1"/>
    <col min="12055" max="12063" width="12.42578125" style="5" bestFit="1" customWidth="1"/>
    <col min="12064" max="12067" width="11" style="5" customWidth="1"/>
    <col min="12068" max="12068" width="11.7109375" style="5" customWidth="1"/>
    <col min="12069" max="12082" width="11" style="5" customWidth="1"/>
    <col min="12083" max="12083" width="11.5703125" style="5" customWidth="1"/>
    <col min="12084" max="12086" width="11" style="5" customWidth="1"/>
    <col min="12087" max="12087" width="11.5703125" style="5" customWidth="1"/>
    <col min="12088" max="12089" width="11" style="5" customWidth="1"/>
    <col min="12090" max="12090" width="11.7109375" style="5" customWidth="1"/>
    <col min="12091" max="12094" width="11" style="5" customWidth="1"/>
    <col min="12095" max="12098" width="10.140625" style="5" customWidth="1"/>
    <col min="12099" max="12099" width="12.7109375" style="5" customWidth="1"/>
    <col min="12100" max="12100" width="13.140625" style="5" customWidth="1"/>
    <col min="12101" max="12117" width="10.140625" style="5" customWidth="1"/>
    <col min="12118" max="12118" width="11" style="5" customWidth="1"/>
    <col min="12119" max="12119" width="11.5703125" style="5" customWidth="1"/>
    <col min="12120" max="12121" width="10.140625" style="5" customWidth="1"/>
    <col min="12122" max="12122" width="11.28515625" style="5" customWidth="1"/>
    <col min="12123" max="12125" width="10.140625" style="5" customWidth="1"/>
    <col min="12126" max="12126" width="12.42578125" style="5" customWidth="1"/>
    <col min="12127" max="12127" width="13.7109375" style="5" customWidth="1"/>
    <col min="12128" max="12129" width="10.140625" style="5" customWidth="1"/>
    <col min="12130" max="12130" width="10.7109375" style="5" customWidth="1"/>
    <col min="12131" max="12131" width="11.42578125" style="5"/>
    <col min="12132" max="12133" width="10.140625" style="5" customWidth="1"/>
    <col min="12134" max="12134" width="11.28515625" style="5" customWidth="1"/>
    <col min="12135" max="12135" width="10.140625" style="5" customWidth="1"/>
    <col min="12136" max="12136" width="11.42578125" style="5"/>
    <col min="12137" max="12137" width="10.140625" style="5" customWidth="1"/>
    <col min="12138" max="12138" width="11.42578125" style="5"/>
    <col min="12139" max="12139" width="11.28515625" style="5" customWidth="1"/>
    <col min="12140" max="12140" width="10.140625" style="5" customWidth="1"/>
    <col min="12141" max="12141" width="12.42578125" style="5" customWidth="1"/>
    <col min="12142" max="12142" width="13.7109375" style="5" customWidth="1"/>
    <col min="12143" max="12146" width="10.140625" style="5" customWidth="1"/>
    <col min="12147" max="12147" width="15.28515625" style="5" bestFit="1" customWidth="1"/>
    <col min="12148" max="12148" width="15.85546875" style="5" bestFit="1" customWidth="1"/>
    <col min="12149" max="12149" width="11.42578125" style="5"/>
    <col min="12150" max="12150" width="18.85546875" style="5" customWidth="1"/>
    <col min="12151" max="12151" width="15.5703125" style="5" bestFit="1" customWidth="1"/>
    <col min="12152" max="12152" width="7.5703125" style="5" bestFit="1" customWidth="1"/>
    <col min="12153" max="12153" width="15.85546875" style="5" bestFit="1" customWidth="1"/>
    <col min="12154" max="12155" width="11.85546875" style="5" customWidth="1"/>
    <col min="12156" max="12156" width="7.7109375" style="5" bestFit="1" customWidth="1"/>
    <col min="12157" max="12157" width="9.140625" style="5" customWidth="1"/>
    <col min="12158" max="12158" width="10.140625" style="5" bestFit="1" customWidth="1"/>
    <col min="12159" max="12159" width="8.7109375" style="5" bestFit="1" customWidth="1"/>
    <col min="12160" max="12160" width="9.5703125" style="5" customWidth="1"/>
    <col min="12161" max="12161" width="10.28515625" style="5" customWidth="1"/>
    <col min="12162" max="12162" width="8.85546875" style="5" customWidth="1"/>
    <col min="12163" max="12163" width="9.7109375" style="5" customWidth="1"/>
    <col min="12164" max="12164" width="10.140625" style="5" customWidth="1"/>
    <col min="12165" max="12165" width="10.5703125" style="5" customWidth="1"/>
    <col min="12166" max="12166" width="12.140625" style="5" customWidth="1"/>
    <col min="12167" max="12167" width="9.85546875" style="5" customWidth="1"/>
    <col min="12168" max="12168" width="8.7109375" style="5" customWidth="1"/>
    <col min="12169" max="12170" width="6.140625" style="5" bestFit="1" customWidth="1"/>
    <col min="12171" max="12171" width="8.42578125" style="5" bestFit="1" customWidth="1"/>
    <col min="12172" max="12172" width="8.85546875" style="5" bestFit="1" customWidth="1"/>
    <col min="12173" max="12173" width="8.42578125" style="5" bestFit="1" customWidth="1"/>
    <col min="12174" max="12174" width="8.85546875" style="5" bestFit="1" customWidth="1"/>
    <col min="12175" max="12175" width="8.42578125" style="5" bestFit="1" customWidth="1"/>
    <col min="12176" max="12179" width="9.28515625" style="5" bestFit="1" customWidth="1"/>
    <col min="12180" max="12180" width="11" style="5" bestFit="1" customWidth="1"/>
    <col min="12181" max="12181" width="11.42578125" style="5"/>
    <col min="12182" max="12182" width="11" style="5" bestFit="1" customWidth="1"/>
    <col min="12183" max="12188" width="7.85546875" style="5" bestFit="1" customWidth="1"/>
    <col min="12189" max="12196" width="12" style="5" bestFit="1" customWidth="1"/>
    <col min="12197" max="12198" width="12.85546875" style="5" bestFit="1" customWidth="1"/>
    <col min="12199" max="12200" width="19.140625" style="5" bestFit="1" customWidth="1"/>
    <col min="12201" max="12203" width="20.140625" style="5" bestFit="1" customWidth="1"/>
    <col min="12204" max="12205" width="16.85546875" style="5" bestFit="1" customWidth="1"/>
    <col min="12206" max="12207" width="14.7109375" style="5" bestFit="1" customWidth="1"/>
    <col min="12208" max="12210" width="15.7109375" style="5" bestFit="1" customWidth="1"/>
    <col min="12211" max="12215" width="22.7109375" style="5" bestFit="1" customWidth="1"/>
    <col min="12216" max="12220" width="15.5703125" style="5" bestFit="1" customWidth="1"/>
    <col min="12221" max="12288" width="11.42578125" style="5"/>
    <col min="12289" max="12289" width="7.85546875" style="5" customWidth="1"/>
    <col min="12290" max="12290" width="66.5703125" style="5" customWidth="1"/>
    <col min="12291" max="12291" width="9.85546875" style="5" customWidth="1"/>
    <col min="12292" max="12297" width="7.140625" style="5" bestFit="1" customWidth="1"/>
    <col min="12298" max="12303" width="7.7109375" style="5" bestFit="1" customWidth="1"/>
    <col min="12304" max="12310" width="7.28515625" style="5" bestFit="1" customWidth="1"/>
    <col min="12311" max="12319" width="12.42578125" style="5" bestFit="1" customWidth="1"/>
    <col min="12320" max="12323" width="11" style="5" customWidth="1"/>
    <col min="12324" max="12324" width="11.7109375" style="5" customWidth="1"/>
    <col min="12325" max="12338" width="11" style="5" customWidth="1"/>
    <col min="12339" max="12339" width="11.5703125" style="5" customWidth="1"/>
    <col min="12340" max="12342" width="11" style="5" customWidth="1"/>
    <col min="12343" max="12343" width="11.5703125" style="5" customWidth="1"/>
    <col min="12344" max="12345" width="11" style="5" customWidth="1"/>
    <col min="12346" max="12346" width="11.7109375" style="5" customWidth="1"/>
    <col min="12347" max="12350" width="11" style="5" customWidth="1"/>
    <col min="12351" max="12354" width="10.140625" style="5" customWidth="1"/>
    <col min="12355" max="12355" width="12.7109375" style="5" customWidth="1"/>
    <col min="12356" max="12356" width="13.140625" style="5" customWidth="1"/>
    <col min="12357" max="12373" width="10.140625" style="5" customWidth="1"/>
    <col min="12374" max="12374" width="11" style="5" customWidth="1"/>
    <col min="12375" max="12375" width="11.5703125" style="5" customWidth="1"/>
    <col min="12376" max="12377" width="10.140625" style="5" customWidth="1"/>
    <col min="12378" max="12378" width="11.28515625" style="5" customWidth="1"/>
    <col min="12379" max="12381" width="10.140625" style="5" customWidth="1"/>
    <col min="12382" max="12382" width="12.42578125" style="5" customWidth="1"/>
    <col min="12383" max="12383" width="13.7109375" style="5" customWidth="1"/>
    <col min="12384" max="12385" width="10.140625" style="5" customWidth="1"/>
    <col min="12386" max="12386" width="10.7109375" style="5" customWidth="1"/>
    <col min="12387" max="12387" width="11.42578125" style="5"/>
    <col min="12388" max="12389" width="10.140625" style="5" customWidth="1"/>
    <col min="12390" max="12390" width="11.28515625" style="5" customWidth="1"/>
    <col min="12391" max="12391" width="10.140625" style="5" customWidth="1"/>
    <col min="12392" max="12392" width="11.42578125" style="5"/>
    <col min="12393" max="12393" width="10.140625" style="5" customWidth="1"/>
    <col min="12394" max="12394" width="11.42578125" style="5"/>
    <col min="12395" max="12395" width="11.28515625" style="5" customWidth="1"/>
    <col min="12396" max="12396" width="10.140625" style="5" customWidth="1"/>
    <col min="12397" max="12397" width="12.42578125" style="5" customWidth="1"/>
    <col min="12398" max="12398" width="13.7109375" style="5" customWidth="1"/>
    <col min="12399" max="12402" width="10.140625" style="5" customWidth="1"/>
    <col min="12403" max="12403" width="15.28515625" style="5" bestFit="1" customWidth="1"/>
    <col min="12404" max="12404" width="15.85546875" style="5" bestFit="1" customWidth="1"/>
    <col min="12405" max="12405" width="11.42578125" style="5"/>
    <col min="12406" max="12406" width="18.85546875" style="5" customWidth="1"/>
    <col min="12407" max="12407" width="15.5703125" style="5" bestFit="1" customWidth="1"/>
    <col min="12408" max="12408" width="7.5703125" style="5" bestFit="1" customWidth="1"/>
    <col min="12409" max="12409" width="15.85546875" style="5" bestFit="1" customWidth="1"/>
    <col min="12410" max="12411" width="11.85546875" style="5" customWidth="1"/>
    <col min="12412" max="12412" width="7.7109375" style="5" bestFit="1" customWidth="1"/>
    <col min="12413" max="12413" width="9.140625" style="5" customWidth="1"/>
    <col min="12414" max="12414" width="10.140625" style="5" bestFit="1" customWidth="1"/>
    <col min="12415" max="12415" width="8.7109375" style="5" bestFit="1" customWidth="1"/>
    <col min="12416" max="12416" width="9.5703125" style="5" customWidth="1"/>
    <col min="12417" max="12417" width="10.28515625" style="5" customWidth="1"/>
    <col min="12418" max="12418" width="8.85546875" style="5" customWidth="1"/>
    <col min="12419" max="12419" width="9.7109375" style="5" customWidth="1"/>
    <col min="12420" max="12420" width="10.140625" style="5" customWidth="1"/>
    <col min="12421" max="12421" width="10.5703125" style="5" customWidth="1"/>
    <col min="12422" max="12422" width="12.140625" style="5" customWidth="1"/>
    <col min="12423" max="12423" width="9.85546875" style="5" customWidth="1"/>
    <col min="12424" max="12424" width="8.7109375" style="5" customWidth="1"/>
    <col min="12425" max="12426" width="6.140625" style="5" bestFit="1" customWidth="1"/>
    <col min="12427" max="12427" width="8.42578125" style="5" bestFit="1" customWidth="1"/>
    <col min="12428" max="12428" width="8.85546875" style="5" bestFit="1" customWidth="1"/>
    <col min="12429" max="12429" width="8.42578125" style="5" bestFit="1" customWidth="1"/>
    <col min="12430" max="12430" width="8.85546875" style="5" bestFit="1" customWidth="1"/>
    <col min="12431" max="12431" width="8.42578125" style="5" bestFit="1" customWidth="1"/>
    <col min="12432" max="12435" width="9.28515625" style="5" bestFit="1" customWidth="1"/>
    <col min="12436" max="12436" width="11" style="5" bestFit="1" customWidth="1"/>
    <col min="12437" max="12437" width="11.42578125" style="5"/>
    <col min="12438" max="12438" width="11" style="5" bestFit="1" customWidth="1"/>
    <col min="12439" max="12444" width="7.85546875" style="5" bestFit="1" customWidth="1"/>
    <col min="12445" max="12452" width="12" style="5" bestFit="1" customWidth="1"/>
    <col min="12453" max="12454" width="12.85546875" style="5" bestFit="1" customWidth="1"/>
    <col min="12455" max="12456" width="19.140625" style="5" bestFit="1" customWidth="1"/>
    <col min="12457" max="12459" width="20.140625" style="5" bestFit="1" customWidth="1"/>
    <col min="12460" max="12461" width="16.85546875" style="5" bestFit="1" customWidth="1"/>
    <col min="12462" max="12463" width="14.7109375" style="5" bestFit="1" customWidth="1"/>
    <col min="12464" max="12466" width="15.7109375" style="5" bestFit="1" customWidth="1"/>
    <col min="12467" max="12471" width="22.7109375" style="5" bestFit="1" customWidth="1"/>
    <col min="12472" max="12476" width="15.5703125" style="5" bestFit="1" customWidth="1"/>
    <col min="12477" max="12544" width="11.42578125" style="5"/>
    <col min="12545" max="12545" width="7.85546875" style="5" customWidth="1"/>
    <col min="12546" max="12546" width="66.5703125" style="5" customWidth="1"/>
    <col min="12547" max="12547" width="9.85546875" style="5" customWidth="1"/>
    <col min="12548" max="12553" width="7.140625" style="5" bestFit="1" customWidth="1"/>
    <col min="12554" max="12559" width="7.7109375" style="5" bestFit="1" customWidth="1"/>
    <col min="12560" max="12566" width="7.28515625" style="5" bestFit="1" customWidth="1"/>
    <col min="12567" max="12575" width="12.42578125" style="5" bestFit="1" customWidth="1"/>
    <col min="12576" max="12579" width="11" style="5" customWidth="1"/>
    <col min="12580" max="12580" width="11.7109375" style="5" customWidth="1"/>
    <col min="12581" max="12594" width="11" style="5" customWidth="1"/>
    <col min="12595" max="12595" width="11.5703125" style="5" customWidth="1"/>
    <col min="12596" max="12598" width="11" style="5" customWidth="1"/>
    <col min="12599" max="12599" width="11.5703125" style="5" customWidth="1"/>
    <col min="12600" max="12601" width="11" style="5" customWidth="1"/>
    <col min="12602" max="12602" width="11.7109375" style="5" customWidth="1"/>
    <col min="12603" max="12606" width="11" style="5" customWidth="1"/>
    <col min="12607" max="12610" width="10.140625" style="5" customWidth="1"/>
    <col min="12611" max="12611" width="12.7109375" style="5" customWidth="1"/>
    <col min="12612" max="12612" width="13.140625" style="5" customWidth="1"/>
    <col min="12613" max="12629" width="10.140625" style="5" customWidth="1"/>
    <col min="12630" max="12630" width="11" style="5" customWidth="1"/>
    <col min="12631" max="12631" width="11.5703125" style="5" customWidth="1"/>
    <col min="12632" max="12633" width="10.140625" style="5" customWidth="1"/>
    <col min="12634" max="12634" width="11.28515625" style="5" customWidth="1"/>
    <col min="12635" max="12637" width="10.140625" style="5" customWidth="1"/>
    <col min="12638" max="12638" width="12.42578125" style="5" customWidth="1"/>
    <col min="12639" max="12639" width="13.7109375" style="5" customWidth="1"/>
    <col min="12640" max="12641" width="10.140625" style="5" customWidth="1"/>
    <col min="12642" max="12642" width="10.7109375" style="5" customWidth="1"/>
    <col min="12643" max="12643" width="11.42578125" style="5"/>
    <col min="12644" max="12645" width="10.140625" style="5" customWidth="1"/>
    <col min="12646" max="12646" width="11.28515625" style="5" customWidth="1"/>
    <col min="12647" max="12647" width="10.140625" style="5" customWidth="1"/>
    <col min="12648" max="12648" width="11.42578125" style="5"/>
    <col min="12649" max="12649" width="10.140625" style="5" customWidth="1"/>
    <col min="12650" max="12650" width="11.42578125" style="5"/>
    <col min="12651" max="12651" width="11.28515625" style="5" customWidth="1"/>
    <col min="12652" max="12652" width="10.140625" style="5" customWidth="1"/>
    <col min="12653" max="12653" width="12.42578125" style="5" customWidth="1"/>
    <col min="12654" max="12654" width="13.7109375" style="5" customWidth="1"/>
    <col min="12655" max="12658" width="10.140625" style="5" customWidth="1"/>
    <col min="12659" max="12659" width="15.28515625" style="5" bestFit="1" customWidth="1"/>
    <col min="12660" max="12660" width="15.85546875" style="5" bestFit="1" customWidth="1"/>
    <col min="12661" max="12661" width="11.42578125" style="5"/>
    <col min="12662" max="12662" width="18.85546875" style="5" customWidth="1"/>
    <col min="12663" max="12663" width="15.5703125" style="5" bestFit="1" customWidth="1"/>
    <col min="12664" max="12664" width="7.5703125" style="5" bestFit="1" customWidth="1"/>
    <col min="12665" max="12665" width="15.85546875" style="5" bestFit="1" customWidth="1"/>
    <col min="12666" max="12667" width="11.85546875" style="5" customWidth="1"/>
    <col min="12668" max="12668" width="7.7109375" style="5" bestFit="1" customWidth="1"/>
    <col min="12669" max="12669" width="9.140625" style="5" customWidth="1"/>
    <col min="12670" max="12670" width="10.140625" style="5" bestFit="1" customWidth="1"/>
    <col min="12671" max="12671" width="8.7109375" style="5" bestFit="1" customWidth="1"/>
    <col min="12672" max="12672" width="9.5703125" style="5" customWidth="1"/>
    <col min="12673" max="12673" width="10.28515625" style="5" customWidth="1"/>
    <col min="12674" max="12674" width="8.85546875" style="5" customWidth="1"/>
    <col min="12675" max="12675" width="9.7109375" style="5" customWidth="1"/>
    <col min="12676" max="12676" width="10.140625" style="5" customWidth="1"/>
    <col min="12677" max="12677" width="10.5703125" style="5" customWidth="1"/>
    <col min="12678" max="12678" width="12.140625" style="5" customWidth="1"/>
    <col min="12679" max="12679" width="9.85546875" style="5" customWidth="1"/>
    <col min="12680" max="12680" width="8.7109375" style="5" customWidth="1"/>
    <col min="12681" max="12682" width="6.140625" style="5" bestFit="1" customWidth="1"/>
    <col min="12683" max="12683" width="8.42578125" style="5" bestFit="1" customWidth="1"/>
    <col min="12684" max="12684" width="8.85546875" style="5" bestFit="1" customWidth="1"/>
    <col min="12685" max="12685" width="8.42578125" style="5" bestFit="1" customWidth="1"/>
    <col min="12686" max="12686" width="8.85546875" style="5" bestFit="1" customWidth="1"/>
    <col min="12687" max="12687" width="8.42578125" style="5" bestFit="1" customWidth="1"/>
    <col min="12688" max="12691" width="9.28515625" style="5" bestFit="1" customWidth="1"/>
    <col min="12692" max="12692" width="11" style="5" bestFit="1" customWidth="1"/>
    <col min="12693" max="12693" width="11.42578125" style="5"/>
    <col min="12694" max="12694" width="11" style="5" bestFit="1" customWidth="1"/>
    <col min="12695" max="12700" width="7.85546875" style="5" bestFit="1" customWidth="1"/>
    <col min="12701" max="12708" width="12" style="5" bestFit="1" customWidth="1"/>
    <col min="12709" max="12710" width="12.85546875" style="5" bestFit="1" customWidth="1"/>
    <col min="12711" max="12712" width="19.140625" style="5" bestFit="1" customWidth="1"/>
    <col min="12713" max="12715" width="20.140625" style="5" bestFit="1" customWidth="1"/>
    <col min="12716" max="12717" width="16.85546875" style="5" bestFit="1" customWidth="1"/>
    <col min="12718" max="12719" width="14.7109375" style="5" bestFit="1" customWidth="1"/>
    <col min="12720" max="12722" width="15.7109375" style="5" bestFit="1" customWidth="1"/>
    <col min="12723" max="12727" width="22.7109375" style="5" bestFit="1" customWidth="1"/>
    <col min="12728" max="12732" width="15.5703125" style="5" bestFit="1" customWidth="1"/>
    <col min="12733" max="12800" width="11.42578125" style="5"/>
    <col min="12801" max="12801" width="7.85546875" style="5" customWidth="1"/>
    <col min="12802" max="12802" width="66.5703125" style="5" customWidth="1"/>
    <col min="12803" max="12803" width="9.85546875" style="5" customWidth="1"/>
    <col min="12804" max="12809" width="7.140625" style="5" bestFit="1" customWidth="1"/>
    <col min="12810" max="12815" width="7.7109375" style="5" bestFit="1" customWidth="1"/>
    <col min="12816" max="12822" width="7.28515625" style="5" bestFit="1" customWidth="1"/>
    <col min="12823" max="12831" width="12.42578125" style="5" bestFit="1" customWidth="1"/>
    <col min="12832" max="12835" width="11" style="5" customWidth="1"/>
    <col min="12836" max="12836" width="11.7109375" style="5" customWidth="1"/>
    <col min="12837" max="12850" width="11" style="5" customWidth="1"/>
    <col min="12851" max="12851" width="11.5703125" style="5" customWidth="1"/>
    <col min="12852" max="12854" width="11" style="5" customWidth="1"/>
    <col min="12855" max="12855" width="11.5703125" style="5" customWidth="1"/>
    <col min="12856" max="12857" width="11" style="5" customWidth="1"/>
    <col min="12858" max="12858" width="11.7109375" style="5" customWidth="1"/>
    <col min="12859" max="12862" width="11" style="5" customWidth="1"/>
    <col min="12863" max="12866" width="10.140625" style="5" customWidth="1"/>
    <col min="12867" max="12867" width="12.7109375" style="5" customWidth="1"/>
    <col min="12868" max="12868" width="13.140625" style="5" customWidth="1"/>
    <col min="12869" max="12885" width="10.140625" style="5" customWidth="1"/>
    <col min="12886" max="12886" width="11" style="5" customWidth="1"/>
    <col min="12887" max="12887" width="11.5703125" style="5" customWidth="1"/>
    <col min="12888" max="12889" width="10.140625" style="5" customWidth="1"/>
    <col min="12890" max="12890" width="11.28515625" style="5" customWidth="1"/>
    <col min="12891" max="12893" width="10.140625" style="5" customWidth="1"/>
    <col min="12894" max="12894" width="12.42578125" style="5" customWidth="1"/>
    <col min="12895" max="12895" width="13.7109375" style="5" customWidth="1"/>
    <col min="12896" max="12897" width="10.140625" style="5" customWidth="1"/>
    <col min="12898" max="12898" width="10.7109375" style="5" customWidth="1"/>
    <col min="12899" max="12899" width="11.42578125" style="5"/>
    <col min="12900" max="12901" width="10.140625" style="5" customWidth="1"/>
    <col min="12902" max="12902" width="11.28515625" style="5" customWidth="1"/>
    <col min="12903" max="12903" width="10.140625" style="5" customWidth="1"/>
    <col min="12904" max="12904" width="11.42578125" style="5"/>
    <col min="12905" max="12905" width="10.140625" style="5" customWidth="1"/>
    <col min="12906" max="12906" width="11.42578125" style="5"/>
    <col min="12907" max="12907" width="11.28515625" style="5" customWidth="1"/>
    <col min="12908" max="12908" width="10.140625" style="5" customWidth="1"/>
    <col min="12909" max="12909" width="12.42578125" style="5" customWidth="1"/>
    <col min="12910" max="12910" width="13.7109375" style="5" customWidth="1"/>
    <col min="12911" max="12914" width="10.140625" style="5" customWidth="1"/>
    <col min="12915" max="12915" width="15.28515625" style="5" bestFit="1" customWidth="1"/>
    <col min="12916" max="12916" width="15.85546875" style="5" bestFit="1" customWidth="1"/>
    <col min="12917" max="12917" width="11.42578125" style="5"/>
    <col min="12918" max="12918" width="18.85546875" style="5" customWidth="1"/>
    <col min="12919" max="12919" width="15.5703125" style="5" bestFit="1" customWidth="1"/>
    <col min="12920" max="12920" width="7.5703125" style="5" bestFit="1" customWidth="1"/>
    <col min="12921" max="12921" width="15.85546875" style="5" bestFit="1" customWidth="1"/>
    <col min="12922" max="12923" width="11.85546875" style="5" customWidth="1"/>
    <col min="12924" max="12924" width="7.7109375" style="5" bestFit="1" customWidth="1"/>
    <col min="12925" max="12925" width="9.140625" style="5" customWidth="1"/>
    <col min="12926" max="12926" width="10.140625" style="5" bestFit="1" customWidth="1"/>
    <col min="12927" max="12927" width="8.7109375" style="5" bestFit="1" customWidth="1"/>
    <col min="12928" max="12928" width="9.5703125" style="5" customWidth="1"/>
    <col min="12929" max="12929" width="10.28515625" style="5" customWidth="1"/>
    <col min="12930" max="12930" width="8.85546875" style="5" customWidth="1"/>
    <col min="12931" max="12931" width="9.7109375" style="5" customWidth="1"/>
    <col min="12932" max="12932" width="10.140625" style="5" customWidth="1"/>
    <col min="12933" max="12933" width="10.5703125" style="5" customWidth="1"/>
    <col min="12934" max="12934" width="12.140625" style="5" customWidth="1"/>
    <col min="12935" max="12935" width="9.85546875" style="5" customWidth="1"/>
    <col min="12936" max="12936" width="8.7109375" style="5" customWidth="1"/>
    <col min="12937" max="12938" width="6.140625" style="5" bestFit="1" customWidth="1"/>
    <col min="12939" max="12939" width="8.42578125" style="5" bestFit="1" customWidth="1"/>
    <col min="12940" max="12940" width="8.85546875" style="5" bestFit="1" customWidth="1"/>
    <col min="12941" max="12941" width="8.42578125" style="5" bestFit="1" customWidth="1"/>
    <col min="12942" max="12942" width="8.85546875" style="5" bestFit="1" customWidth="1"/>
    <col min="12943" max="12943" width="8.42578125" style="5" bestFit="1" customWidth="1"/>
    <col min="12944" max="12947" width="9.28515625" style="5" bestFit="1" customWidth="1"/>
    <col min="12948" max="12948" width="11" style="5" bestFit="1" customWidth="1"/>
    <col min="12949" max="12949" width="11.42578125" style="5"/>
    <col min="12950" max="12950" width="11" style="5" bestFit="1" customWidth="1"/>
    <col min="12951" max="12956" width="7.85546875" style="5" bestFit="1" customWidth="1"/>
    <col min="12957" max="12964" width="12" style="5" bestFit="1" customWidth="1"/>
    <col min="12965" max="12966" width="12.85546875" style="5" bestFit="1" customWidth="1"/>
    <col min="12967" max="12968" width="19.140625" style="5" bestFit="1" customWidth="1"/>
    <col min="12969" max="12971" width="20.140625" style="5" bestFit="1" customWidth="1"/>
    <col min="12972" max="12973" width="16.85546875" style="5" bestFit="1" customWidth="1"/>
    <col min="12974" max="12975" width="14.7109375" style="5" bestFit="1" customWidth="1"/>
    <col min="12976" max="12978" width="15.7109375" style="5" bestFit="1" customWidth="1"/>
    <col min="12979" max="12983" width="22.7109375" style="5" bestFit="1" customWidth="1"/>
    <col min="12984" max="12988" width="15.5703125" style="5" bestFit="1" customWidth="1"/>
    <col min="12989" max="13056" width="11.42578125" style="5"/>
    <col min="13057" max="13057" width="7.85546875" style="5" customWidth="1"/>
    <col min="13058" max="13058" width="66.5703125" style="5" customWidth="1"/>
    <col min="13059" max="13059" width="9.85546875" style="5" customWidth="1"/>
    <col min="13060" max="13065" width="7.140625" style="5" bestFit="1" customWidth="1"/>
    <col min="13066" max="13071" width="7.7109375" style="5" bestFit="1" customWidth="1"/>
    <col min="13072" max="13078" width="7.28515625" style="5" bestFit="1" customWidth="1"/>
    <col min="13079" max="13087" width="12.42578125" style="5" bestFit="1" customWidth="1"/>
    <col min="13088" max="13091" width="11" style="5" customWidth="1"/>
    <col min="13092" max="13092" width="11.7109375" style="5" customWidth="1"/>
    <col min="13093" max="13106" width="11" style="5" customWidth="1"/>
    <col min="13107" max="13107" width="11.5703125" style="5" customWidth="1"/>
    <col min="13108" max="13110" width="11" style="5" customWidth="1"/>
    <col min="13111" max="13111" width="11.5703125" style="5" customWidth="1"/>
    <col min="13112" max="13113" width="11" style="5" customWidth="1"/>
    <col min="13114" max="13114" width="11.7109375" style="5" customWidth="1"/>
    <col min="13115" max="13118" width="11" style="5" customWidth="1"/>
    <col min="13119" max="13122" width="10.140625" style="5" customWidth="1"/>
    <col min="13123" max="13123" width="12.7109375" style="5" customWidth="1"/>
    <col min="13124" max="13124" width="13.140625" style="5" customWidth="1"/>
    <col min="13125" max="13141" width="10.140625" style="5" customWidth="1"/>
    <col min="13142" max="13142" width="11" style="5" customWidth="1"/>
    <col min="13143" max="13143" width="11.5703125" style="5" customWidth="1"/>
    <col min="13144" max="13145" width="10.140625" style="5" customWidth="1"/>
    <col min="13146" max="13146" width="11.28515625" style="5" customWidth="1"/>
    <col min="13147" max="13149" width="10.140625" style="5" customWidth="1"/>
    <col min="13150" max="13150" width="12.42578125" style="5" customWidth="1"/>
    <col min="13151" max="13151" width="13.7109375" style="5" customWidth="1"/>
    <col min="13152" max="13153" width="10.140625" style="5" customWidth="1"/>
    <col min="13154" max="13154" width="10.7109375" style="5" customWidth="1"/>
    <col min="13155" max="13155" width="11.42578125" style="5"/>
    <col min="13156" max="13157" width="10.140625" style="5" customWidth="1"/>
    <col min="13158" max="13158" width="11.28515625" style="5" customWidth="1"/>
    <col min="13159" max="13159" width="10.140625" style="5" customWidth="1"/>
    <col min="13160" max="13160" width="11.42578125" style="5"/>
    <col min="13161" max="13161" width="10.140625" style="5" customWidth="1"/>
    <col min="13162" max="13162" width="11.42578125" style="5"/>
    <col min="13163" max="13163" width="11.28515625" style="5" customWidth="1"/>
    <col min="13164" max="13164" width="10.140625" style="5" customWidth="1"/>
    <col min="13165" max="13165" width="12.42578125" style="5" customWidth="1"/>
    <col min="13166" max="13166" width="13.7109375" style="5" customWidth="1"/>
    <col min="13167" max="13170" width="10.140625" style="5" customWidth="1"/>
    <col min="13171" max="13171" width="15.28515625" style="5" bestFit="1" customWidth="1"/>
    <col min="13172" max="13172" width="15.85546875" style="5" bestFit="1" customWidth="1"/>
    <col min="13173" max="13173" width="11.42578125" style="5"/>
    <col min="13174" max="13174" width="18.85546875" style="5" customWidth="1"/>
    <col min="13175" max="13175" width="15.5703125" style="5" bestFit="1" customWidth="1"/>
    <col min="13176" max="13176" width="7.5703125" style="5" bestFit="1" customWidth="1"/>
    <col min="13177" max="13177" width="15.85546875" style="5" bestFit="1" customWidth="1"/>
    <col min="13178" max="13179" width="11.85546875" style="5" customWidth="1"/>
    <col min="13180" max="13180" width="7.7109375" style="5" bestFit="1" customWidth="1"/>
    <col min="13181" max="13181" width="9.140625" style="5" customWidth="1"/>
    <col min="13182" max="13182" width="10.140625" style="5" bestFit="1" customWidth="1"/>
    <col min="13183" max="13183" width="8.7109375" style="5" bestFit="1" customWidth="1"/>
    <col min="13184" max="13184" width="9.5703125" style="5" customWidth="1"/>
    <col min="13185" max="13185" width="10.28515625" style="5" customWidth="1"/>
    <col min="13186" max="13186" width="8.85546875" style="5" customWidth="1"/>
    <col min="13187" max="13187" width="9.7109375" style="5" customWidth="1"/>
    <col min="13188" max="13188" width="10.140625" style="5" customWidth="1"/>
    <col min="13189" max="13189" width="10.5703125" style="5" customWidth="1"/>
    <col min="13190" max="13190" width="12.140625" style="5" customWidth="1"/>
    <col min="13191" max="13191" width="9.85546875" style="5" customWidth="1"/>
    <col min="13192" max="13192" width="8.7109375" style="5" customWidth="1"/>
    <col min="13193" max="13194" width="6.140625" style="5" bestFit="1" customWidth="1"/>
    <col min="13195" max="13195" width="8.42578125" style="5" bestFit="1" customWidth="1"/>
    <col min="13196" max="13196" width="8.85546875" style="5" bestFit="1" customWidth="1"/>
    <col min="13197" max="13197" width="8.42578125" style="5" bestFit="1" customWidth="1"/>
    <col min="13198" max="13198" width="8.85546875" style="5" bestFit="1" customWidth="1"/>
    <col min="13199" max="13199" width="8.42578125" style="5" bestFit="1" customWidth="1"/>
    <col min="13200" max="13203" width="9.28515625" style="5" bestFit="1" customWidth="1"/>
    <col min="13204" max="13204" width="11" style="5" bestFit="1" customWidth="1"/>
    <col min="13205" max="13205" width="11.42578125" style="5"/>
    <col min="13206" max="13206" width="11" style="5" bestFit="1" customWidth="1"/>
    <col min="13207" max="13212" width="7.85546875" style="5" bestFit="1" customWidth="1"/>
    <col min="13213" max="13220" width="12" style="5" bestFit="1" customWidth="1"/>
    <col min="13221" max="13222" width="12.85546875" style="5" bestFit="1" customWidth="1"/>
    <col min="13223" max="13224" width="19.140625" style="5" bestFit="1" customWidth="1"/>
    <col min="13225" max="13227" width="20.140625" style="5" bestFit="1" customWidth="1"/>
    <col min="13228" max="13229" width="16.85546875" style="5" bestFit="1" customWidth="1"/>
    <col min="13230" max="13231" width="14.7109375" style="5" bestFit="1" customWidth="1"/>
    <col min="13232" max="13234" width="15.7109375" style="5" bestFit="1" customWidth="1"/>
    <col min="13235" max="13239" width="22.7109375" style="5" bestFit="1" customWidth="1"/>
    <col min="13240" max="13244" width="15.5703125" style="5" bestFit="1" customWidth="1"/>
    <col min="13245" max="13312" width="11.42578125" style="5"/>
    <col min="13313" max="13313" width="7.85546875" style="5" customWidth="1"/>
    <col min="13314" max="13314" width="66.5703125" style="5" customWidth="1"/>
    <col min="13315" max="13315" width="9.85546875" style="5" customWidth="1"/>
    <col min="13316" max="13321" width="7.140625" style="5" bestFit="1" customWidth="1"/>
    <col min="13322" max="13327" width="7.7109375" style="5" bestFit="1" customWidth="1"/>
    <col min="13328" max="13334" width="7.28515625" style="5" bestFit="1" customWidth="1"/>
    <col min="13335" max="13343" width="12.42578125" style="5" bestFit="1" customWidth="1"/>
    <col min="13344" max="13347" width="11" style="5" customWidth="1"/>
    <col min="13348" max="13348" width="11.7109375" style="5" customWidth="1"/>
    <col min="13349" max="13362" width="11" style="5" customWidth="1"/>
    <col min="13363" max="13363" width="11.5703125" style="5" customWidth="1"/>
    <col min="13364" max="13366" width="11" style="5" customWidth="1"/>
    <col min="13367" max="13367" width="11.5703125" style="5" customWidth="1"/>
    <col min="13368" max="13369" width="11" style="5" customWidth="1"/>
    <col min="13370" max="13370" width="11.7109375" style="5" customWidth="1"/>
    <col min="13371" max="13374" width="11" style="5" customWidth="1"/>
    <col min="13375" max="13378" width="10.140625" style="5" customWidth="1"/>
    <col min="13379" max="13379" width="12.7109375" style="5" customWidth="1"/>
    <col min="13380" max="13380" width="13.140625" style="5" customWidth="1"/>
    <col min="13381" max="13397" width="10.140625" style="5" customWidth="1"/>
    <col min="13398" max="13398" width="11" style="5" customWidth="1"/>
    <col min="13399" max="13399" width="11.5703125" style="5" customWidth="1"/>
    <col min="13400" max="13401" width="10.140625" style="5" customWidth="1"/>
    <col min="13402" max="13402" width="11.28515625" style="5" customWidth="1"/>
    <col min="13403" max="13405" width="10.140625" style="5" customWidth="1"/>
    <col min="13406" max="13406" width="12.42578125" style="5" customWidth="1"/>
    <col min="13407" max="13407" width="13.7109375" style="5" customWidth="1"/>
    <col min="13408" max="13409" width="10.140625" style="5" customWidth="1"/>
    <col min="13410" max="13410" width="10.7109375" style="5" customWidth="1"/>
    <col min="13411" max="13411" width="11.42578125" style="5"/>
    <col min="13412" max="13413" width="10.140625" style="5" customWidth="1"/>
    <col min="13414" max="13414" width="11.28515625" style="5" customWidth="1"/>
    <col min="13415" max="13415" width="10.140625" style="5" customWidth="1"/>
    <col min="13416" max="13416" width="11.42578125" style="5"/>
    <col min="13417" max="13417" width="10.140625" style="5" customWidth="1"/>
    <col min="13418" max="13418" width="11.42578125" style="5"/>
    <col min="13419" max="13419" width="11.28515625" style="5" customWidth="1"/>
    <col min="13420" max="13420" width="10.140625" style="5" customWidth="1"/>
    <col min="13421" max="13421" width="12.42578125" style="5" customWidth="1"/>
    <col min="13422" max="13422" width="13.7109375" style="5" customWidth="1"/>
    <col min="13423" max="13426" width="10.140625" style="5" customWidth="1"/>
    <col min="13427" max="13427" width="15.28515625" style="5" bestFit="1" customWidth="1"/>
    <col min="13428" max="13428" width="15.85546875" style="5" bestFit="1" customWidth="1"/>
    <col min="13429" max="13429" width="11.42578125" style="5"/>
    <col min="13430" max="13430" width="18.85546875" style="5" customWidth="1"/>
    <col min="13431" max="13431" width="15.5703125" style="5" bestFit="1" customWidth="1"/>
    <col min="13432" max="13432" width="7.5703125" style="5" bestFit="1" customWidth="1"/>
    <col min="13433" max="13433" width="15.85546875" style="5" bestFit="1" customWidth="1"/>
    <col min="13434" max="13435" width="11.85546875" style="5" customWidth="1"/>
    <col min="13436" max="13436" width="7.7109375" style="5" bestFit="1" customWidth="1"/>
    <col min="13437" max="13437" width="9.140625" style="5" customWidth="1"/>
    <col min="13438" max="13438" width="10.140625" style="5" bestFit="1" customWidth="1"/>
    <col min="13439" max="13439" width="8.7109375" style="5" bestFit="1" customWidth="1"/>
    <col min="13440" max="13440" width="9.5703125" style="5" customWidth="1"/>
    <col min="13441" max="13441" width="10.28515625" style="5" customWidth="1"/>
    <col min="13442" max="13442" width="8.85546875" style="5" customWidth="1"/>
    <col min="13443" max="13443" width="9.7109375" style="5" customWidth="1"/>
    <col min="13444" max="13444" width="10.140625" style="5" customWidth="1"/>
    <col min="13445" max="13445" width="10.5703125" style="5" customWidth="1"/>
    <col min="13446" max="13446" width="12.140625" style="5" customWidth="1"/>
    <col min="13447" max="13447" width="9.85546875" style="5" customWidth="1"/>
    <col min="13448" max="13448" width="8.7109375" style="5" customWidth="1"/>
    <col min="13449" max="13450" width="6.140625" style="5" bestFit="1" customWidth="1"/>
    <col min="13451" max="13451" width="8.42578125" style="5" bestFit="1" customWidth="1"/>
    <col min="13452" max="13452" width="8.85546875" style="5" bestFit="1" customWidth="1"/>
    <col min="13453" max="13453" width="8.42578125" style="5" bestFit="1" customWidth="1"/>
    <col min="13454" max="13454" width="8.85546875" style="5" bestFit="1" customWidth="1"/>
    <col min="13455" max="13455" width="8.42578125" style="5" bestFit="1" customWidth="1"/>
    <col min="13456" max="13459" width="9.28515625" style="5" bestFit="1" customWidth="1"/>
    <col min="13460" max="13460" width="11" style="5" bestFit="1" customWidth="1"/>
    <col min="13461" max="13461" width="11.42578125" style="5"/>
    <col min="13462" max="13462" width="11" style="5" bestFit="1" customWidth="1"/>
    <col min="13463" max="13468" width="7.85546875" style="5" bestFit="1" customWidth="1"/>
    <col min="13469" max="13476" width="12" style="5" bestFit="1" customWidth="1"/>
    <col min="13477" max="13478" width="12.85546875" style="5" bestFit="1" customWidth="1"/>
    <col min="13479" max="13480" width="19.140625" style="5" bestFit="1" customWidth="1"/>
    <col min="13481" max="13483" width="20.140625" style="5" bestFit="1" customWidth="1"/>
    <col min="13484" max="13485" width="16.85546875" style="5" bestFit="1" customWidth="1"/>
    <col min="13486" max="13487" width="14.7109375" style="5" bestFit="1" customWidth="1"/>
    <col min="13488" max="13490" width="15.7109375" style="5" bestFit="1" customWidth="1"/>
    <col min="13491" max="13495" width="22.7109375" style="5" bestFit="1" customWidth="1"/>
    <col min="13496" max="13500" width="15.5703125" style="5" bestFit="1" customWidth="1"/>
    <col min="13501" max="13568" width="11.42578125" style="5"/>
    <col min="13569" max="13569" width="7.85546875" style="5" customWidth="1"/>
    <col min="13570" max="13570" width="66.5703125" style="5" customWidth="1"/>
    <col min="13571" max="13571" width="9.85546875" style="5" customWidth="1"/>
    <col min="13572" max="13577" width="7.140625" style="5" bestFit="1" customWidth="1"/>
    <col min="13578" max="13583" width="7.7109375" style="5" bestFit="1" customWidth="1"/>
    <col min="13584" max="13590" width="7.28515625" style="5" bestFit="1" customWidth="1"/>
    <col min="13591" max="13599" width="12.42578125" style="5" bestFit="1" customWidth="1"/>
    <col min="13600" max="13603" width="11" style="5" customWidth="1"/>
    <col min="13604" max="13604" width="11.7109375" style="5" customWidth="1"/>
    <col min="13605" max="13618" width="11" style="5" customWidth="1"/>
    <col min="13619" max="13619" width="11.5703125" style="5" customWidth="1"/>
    <col min="13620" max="13622" width="11" style="5" customWidth="1"/>
    <col min="13623" max="13623" width="11.5703125" style="5" customWidth="1"/>
    <col min="13624" max="13625" width="11" style="5" customWidth="1"/>
    <col min="13626" max="13626" width="11.7109375" style="5" customWidth="1"/>
    <col min="13627" max="13630" width="11" style="5" customWidth="1"/>
    <col min="13631" max="13634" width="10.140625" style="5" customWidth="1"/>
    <col min="13635" max="13635" width="12.7109375" style="5" customWidth="1"/>
    <col min="13636" max="13636" width="13.140625" style="5" customWidth="1"/>
    <col min="13637" max="13653" width="10.140625" style="5" customWidth="1"/>
    <col min="13654" max="13654" width="11" style="5" customWidth="1"/>
    <col min="13655" max="13655" width="11.5703125" style="5" customWidth="1"/>
    <col min="13656" max="13657" width="10.140625" style="5" customWidth="1"/>
    <col min="13658" max="13658" width="11.28515625" style="5" customWidth="1"/>
    <col min="13659" max="13661" width="10.140625" style="5" customWidth="1"/>
    <col min="13662" max="13662" width="12.42578125" style="5" customWidth="1"/>
    <col min="13663" max="13663" width="13.7109375" style="5" customWidth="1"/>
    <col min="13664" max="13665" width="10.140625" style="5" customWidth="1"/>
    <col min="13666" max="13666" width="10.7109375" style="5" customWidth="1"/>
    <col min="13667" max="13667" width="11.42578125" style="5"/>
    <col min="13668" max="13669" width="10.140625" style="5" customWidth="1"/>
    <col min="13670" max="13670" width="11.28515625" style="5" customWidth="1"/>
    <col min="13671" max="13671" width="10.140625" style="5" customWidth="1"/>
    <col min="13672" max="13672" width="11.42578125" style="5"/>
    <col min="13673" max="13673" width="10.140625" style="5" customWidth="1"/>
    <col min="13674" max="13674" width="11.42578125" style="5"/>
    <col min="13675" max="13675" width="11.28515625" style="5" customWidth="1"/>
    <col min="13676" max="13676" width="10.140625" style="5" customWidth="1"/>
    <col min="13677" max="13677" width="12.42578125" style="5" customWidth="1"/>
    <col min="13678" max="13678" width="13.7109375" style="5" customWidth="1"/>
    <col min="13679" max="13682" width="10.140625" style="5" customWidth="1"/>
    <col min="13683" max="13683" width="15.28515625" style="5" bestFit="1" customWidth="1"/>
    <col min="13684" max="13684" width="15.85546875" style="5" bestFit="1" customWidth="1"/>
    <col min="13685" max="13685" width="11.42578125" style="5"/>
    <col min="13686" max="13686" width="18.85546875" style="5" customWidth="1"/>
    <col min="13687" max="13687" width="15.5703125" style="5" bestFit="1" customWidth="1"/>
    <col min="13688" max="13688" width="7.5703125" style="5" bestFit="1" customWidth="1"/>
    <col min="13689" max="13689" width="15.85546875" style="5" bestFit="1" customWidth="1"/>
    <col min="13690" max="13691" width="11.85546875" style="5" customWidth="1"/>
    <col min="13692" max="13692" width="7.7109375" style="5" bestFit="1" customWidth="1"/>
    <col min="13693" max="13693" width="9.140625" style="5" customWidth="1"/>
    <col min="13694" max="13694" width="10.140625" style="5" bestFit="1" customWidth="1"/>
    <col min="13695" max="13695" width="8.7109375" style="5" bestFit="1" customWidth="1"/>
    <col min="13696" max="13696" width="9.5703125" style="5" customWidth="1"/>
    <col min="13697" max="13697" width="10.28515625" style="5" customWidth="1"/>
    <col min="13698" max="13698" width="8.85546875" style="5" customWidth="1"/>
    <col min="13699" max="13699" width="9.7109375" style="5" customWidth="1"/>
    <col min="13700" max="13700" width="10.140625" style="5" customWidth="1"/>
    <col min="13701" max="13701" width="10.5703125" style="5" customWidth="1"/>
    <col min="13702" max="13702" width="12.140625" style="5" customWidth="1"/>
    <col min="13703" max="13703" width="9.85546875" style="5" customWidth="1"/>
    <col min="13704" max="13704" width="8.7109375" style="5" customWidth="1"/>
    <col min="13705" max="13706" width="6.140625" style="5" bestFit="1" customWidth="1"/>
    <col min="13707" max="13707" width="8.42578125" style="5" bestFit="1" customWidth="1"/>
    <col min="13708" max="13708" width="8.85546875" style="5" bestFit="1" customWidth="1"/>
    <col min="13709" max="13709" width="8.42578125" style="5" bestFit="1" customWidth="1"/>
    <col min="13710" max="13710" width="8.85546875" style="5" bestFit="1" customWidth="1"/>
    <col min="13711" max="13711" width="8.42578125" style="5" bestFit="1" customWidth="1"/>
    <col min="13712" max="13715" width="9.28515625" style="5" bestFit="1" customWidth="1"/>
    <col min="13716" max="13716" width="11" style="5" bestFit="1" customWidth="1"/>
    <col min="13717" max="13717" width="11.42578125" style="5"/>
    <col min="13718" max="13718" width="11" style="5" bestFit="1" customWidth="1"/>
    <col min="13719" max="13724" width="7.85546875" style="5" bestFit="1" customWidth="1"/>
    <col min="13725" max="13732" width="12" style="5" bestFit="1" customWidth="1"/>
    <col min="13733" max="13734" width="12.85546875" style="5" bestFit="1" customWidth="1"/>
    <col min="13735" max="13736" width="19.140625" style="5" bestFit="1" customWidth="1"/>
    <col min="13737" max="13739" width="20.140625" style="5" bestFit="1" customWidth="1"/>
    <col min="13740" max="13741" width="16.85546875" style="5" bestFit="1" customWidth="1"/>
    <col min="13742" max="13743" width="14.7109375" style="5" bestFit="1" customWidth="1"/>
    <col min="13744" max="13746" width="15.7109375" style="5" bestFit="1" customWidth="1"/>
    <col min="13747" max="13751" width="22.7109375" style="5" bestFit="1" customWidth="1"/>
    <col min="13752" max="13756" width="15.5703125" style="5" bestFit="1" customWidth="1"/>
    <col min="13757" max="13824" width="11.42578125" style="5"/>
    <col min="13825" max="13825" width="7.85546875" style="5" customWidth="1"/>
    <col min="13826" max="13826" width="66.5703125" style="5" customWidth="1"/>
    <col min="13827" max="13827" width="9.85546875" style="5" customWidth="1"/>
    <col min="13828" max="13833" width="7.140625" style="5" bestFit="1" customWidth="1"/>
    <col min="13834" max="13839" width="7.7109375" style="5" bestFit="1" customWidth="1"/>
    <col min="13840" max="13846" width="7.28515625" style="5" bestFit="1" customWidth="1"/>
    <col min="13847" max="13855" width="12.42578125" style="5" bestFit="1" customWidth="1"/>
    <col min="13856" max="13859" width="11" style="5" customWidth="1"/>
    <col min="13860" max="13860" width="11.7109375" style="5" customWidth="1"/>
    <col min="13861" max="13874" width="11" style="5" customWidth="1"/>
    <col min="13875" max="13875" width="11.5703125" style="5" customWidth="1"/>
    <col min="13876" max="13878" width="11" style="5" customWidth="1"/>
    <col min="13879" max="13879" width="11.5703125" style="5" customWidth="1"/>
    <col min="13880" max="13881" width="11" style="5" customWidth="1"/>
    <col min="13882" max="13882" width="11.7109375" style="5" customWidth="1"/>
    <col min="13883" max="13886" width="11" style="5" customWidth="1"/>
    <col min="13887" max="13890" width="10.140625" style="5" customWidth="1"/>
    <col min="13891" max="13891" width="12.7109375" style="5" customWidth="1"/>
    <col min="13892" max="13892" width="13.140625" style="5" customWidth="1"/>
    <col min="13893" max="13909" width="10.140625" style="5" customWidth="1"/>
    <col min="13910" max="13910" width="11" style="5" customWidth="1"/>
    <col min="13911" max="13911" width="11.5703125" style="5" customWidth="1"/>
    <col min="13912" max="13913" width="10.140625" style="5" customWidth="1"/>
    <col min="13914" max="13914" width="11.28515625" style="5" customWidth="1"/>
    <col min="13915" max="13917" width="10.140625" style="5" customWidth="1"/>
    <col min="13918" max="13918" width="12.42578125" style="5" customWidth="1"/>
    <col min="13919" max="13919" width="13.7109375" style="5" customWidth="1"/>
    <col min="13920" max="13921" width="10.140625" style="5" customWidth="1"/>
    <col min="13922" max="13922" width="10.7109375" style="5" customWidth="1"/>
    <col min="13923" max="13923" width="11.42578125" style="5"/>
    <col min="13924" max="13925" width="10.140625" style="5" customWidth="1"/>
    <col min="13926" max="13926" width="11.28515625" style="5" customWidth="1"/>
    <col min="13927" max="13927" width="10.140625" style="5" customWidth="1"/>
    <col min="13928" max="13928" width="11.42578125" style="5"/>
    <col min="13929" max="13929" width="10.140625" style="5" customWidth="1"/>
    <col min="13930" max="13930" width="11.42578125" style="5"/>
    <col min="13931" max="13931" width="11.28515625" style="5" customWidth="1"/>
    <col min="13932" max="13932" width="10.140625" style="5" customWidth="1"/>
    <col min="13933" max="13933" width="12.42578125" style="5" customWidth="1"/>
    <col min="13934" max="13934" width="13.7109375" style="5" customWidth="1"/>
    <col min="13935" max="13938" width="10.140625" style="5" customWidth="1"/>
    <col min="13939" max="13939" width="15.28515625" style="5" bestFit="1" customWidth="1"/>
    <col min="13940" max="13940" width="15.85546875" style="5" bestFit="1" customWidth="1"/>
    <col min="13941" max="13941" width="11.42578125" style="5"/>
    <col min="13942" max="13942" width="18.85546875" style="5" customWidth="1"/>
    <col min="13943" max="13943" width="15.5703125" style="5" bestFit="1" customWidth="1"/>
    <col min="13944" max="13944" width="7.5703125" style="5" bestFit="1" customWidth="1"/>
    <col min="13945" max="13945" width="15.85546875" style="5" bestFit="1" customWidth="1"/>
    <col min="13946" max="13947" width="11.85546875" style="5" customWidth="1"/>
    <col min="13948" max="13948" width="7.7109375" style="5" bestFit="1" customWidth="1"/>
    <col min="13949" max="13949" width="9.140625" style="5" customWidth="1"/>
    <col min="13950" max="13950" width="10.140625" style="5" bestFit="1" customWidth="1"/>
    <col min="13951" max="13951" width="8.7109375" style="5" bestFit="1" customWidth="1"/>
    <col min="13952" max="13952" width="9.5703125" style="5" customWidth="1"/>
    <col min="13953" max="13953" width="10.28515625" style="5" customWidth="1"/>
    <col min="13954" max="13954" width="8.85546875" style="5" customWidth="1"/>
    <col min="13955" max="13955" width="9.7109375" style="5" customWidth="1"/>
    <col min="13956" max="13956" width="10.140625" style="5" customWidth="1"/>
    <col min="13957" max="13957" width="10.5703125" style="5" customWidth="1"/>
    <col min="13958" max="13958" width="12.140625" style="5" customWidth="1"/>
    <col min="13959" max="13959" width="9.85546875" style="5" customWidth="1"/>
    <col min="13960" max="13960" width="8.7109375" style="5" customWidth="1"/>
    <col min="13961" max="13962" width="6.140625" style="5" bestFit="1" customWidth="1"/>
    <col min="13963" max="13963" width="8.42578125" style="5" bestFit="1" customWidth="1"/>
    <col min="13964" max="13964" width="8.85546875" style="5" bestFit="1" customWidth="1"/>
    <col min="13965" max="13965" width="8.42578125" style="5" bestFit="1" customWidth="1"/>
    <col min="13966" max="13966" width="8.85546875" style="5" bestFit="1" customWidth="1"/>
    <col min="13967" max="13967" width="8.42578125" style="5" bestFit="1" customWidth="1"/>
    <col min="13968" max="13971" width="9.28515625" style="5" bestFit="1" customWidth="1"/>
    <col min="13972" max="13972" width="11" style="5" bestFit="1" customWidth="1"/>
    <col min="13973" max="13973" width="11.42578125" style="5"/>
    <col min="13974" max="13974" width="11" style="5" bestFit="1" customWidth="1"/>
    <col min="13975" max="13980" width="7.85546875" style="5" bestFit="1" customWidth="1"/>
    <col min="13981" max="13988" width="12" style="5" bestFit="1" customWidth="1"/>
    <col min="13989" max="13990" width="12.85546875" style="5" bestFit="1" customWidth="1"/>
    <col min="13991" max="13992" width="19.140625" style="5" bestFit="1" customWidth="1"/>
    <col min="13993" max="13995" width="20.140625" style="5" bestFit="1" customWidth="1"/>
    <col min="13996" max="13997" width="16.85546875" style="5" bestFit="1" customWidth="1"/>
    <col min="13998" max="13999" width="14.7109375" style="5" bestFit="1" customWidth="1"/>
    <col min="14000" max="14002" width="15.7109375" style="5" bestFit="1" customWidth="1"/>
    <col min="14003" max="14007" width="22.7109375" style="5" bestFit="1" customWidth="1"/>
    <col min="14008" max="14012" width="15.5703125" style="5" bestFit="1" customWidth="1"/>
    <col min="14013" max="14080" width="11.42578125" style="5"/>
    <col min="14081" max="14081" width="7.85546875" style="5" customWidth="1"/>
    <col min="14082" max="14082" width="66.5703125" style="5" customWidth="1"/>
    <col min="14083" max="14083" width="9.85546875" style="5" customWidth="1"/>
    <col min="14084" max="14089" width="7.140625" style="5" bestFit="1" customWidth="1"/>
    <col min="14090" max="14095" width="7.7109375" style="5" bestFit="1" customWidth="1"/>
    <col min="14096" max="14102" width="7.28515625" style="5" bestFit="1" customWidth="1"/>
    <col min="14103" max="14111" width="12.42578125" style="5" bestFit="1" customWidth="1"/>
    <col min="14112" max="14115" width="11" style="5" customWidth="1"/>
    <col min="14116" max="14116" width="11.7109375" style="5" customWidth="1"/>
    <col min="14117" max="14130" width="11" style="5" customWidth="1"/>
    <col min="14131" max="14131" width="11.5703125" style="5" customWidth="1"/>
    <col min="14132" max="14134" width="11" style="5" customWidth="1"/>
    <col min="14135" max="14135" width="11.5703125" style="5" customWidth="1"/>
    <col min="14136" max="14137" width="11" style="5" customWidth="1"/>
    <col min="14138" max="14138" width="11.7109375" style="5" customWidth="1"/>
    <col min="14139" max="14142" width="11" style="5" customWidth="1"/>
    <col min="14143" max="14146" width="10.140625" style="5" customWidth="1"/>
    <col min="14147" max="14147" width="12.7109375" style="5" customWidth="1"/>
    <col min="14148" max="14148" width="13.140625" style="5" customWidth="1"/>
    <col min="14149" max="14165" width="10.140625" style="5" customWidth="1"/>
    <col min="14166" max="14166" width="11" style="5" customWidth="1"/>
    <col min="14167" max="14167" width="11.5703125" style="5" customWidth="1"/>
    <col min="14168" max="14169" width="10.140625" style="5" customWidth="1"/>
    <col min="14170" max="14170" width="11.28515625" style="5" customWidth="1"/>
    <col min="14171" max="14173" width="10.140625" style="5" customWidth="1"/>
    <col min="14174" max="14174" width="12.42578125" style="5" customWidth="1"/>
    <col min="14175" max="14175" width="13.7109375" style="5" customWidth="1"/>
    <col min="14176" max="14177" width="10.140625" style="5" customWidth="1"/>
    <col min="14178" max="14178" width="10.7109375" style="5" customWidth="1"/>
    <col min="14179" max="14179" width="11.42578125" style="5"/>
    <col min="14180" max="14181" width="10.140625" style="5" customWidth="1"/>
    <col min="14182" max="14182" width="11.28515625" style="5" customWidth="1"/>
    <col min="14183" max="14183" width="10.140625" style="5" customWidth="1"/>
    <col min="14184" max="14184" width="11.42578125" style="5"/>
    <col min="14185" max="14185" width="10.140625" style="5" customWidth="1"/>
    <col min="14186" max="14186" width="11.42578125" style="5"/>
    <col min="14187" max="14187" width="11.28515625" style="5" customWidth="1"/>
    <col min="14188" max="14188" width="10.140625" style="5" customWidth="1"/>
    <col min="14189" max="14189" width="12.42578125" style="5" customWidth="1"/>
    <col min="14190" max="14190" width="13.7109375" style="5" customWidth="1"/>
    <col min="14191" max="14194" width="10.140625" style="5" customWidth="1"/>
    <col min="14195" max="14195" width="15.28515625" style="5" bestFit="1" customWidth="1"/>
    <col min="14196" max="14196" width="15.85546875" style="5" bestFit="1" customWidth="1"/>
    <col min="14197" max="14197" width="11.42578125" style="5"/>
    <col min="14198" max="14198" width="18.85546875" style="5" customWidth="1"/>
    <col min="14199" max="14199" width="15.5703125" style="5" bestFit="1" customWidth="1"/>
    <col min="14200" max="14200" width="7.5703125" style="5" bestFit="1" customWidth="1"/>
    <col min="14201" max="14201" width="15.85546875" style="5" bestFit="1" customWidth="1"/>
    <col min="14202" max="14203" width="11.85546875" style="5" customWidth="1"/>
    <col min="14204" max="14204" width="7.7109375" style="5" bestFit="1" customWidth="1"/>
    <col min="14205" max="14205" width="9.140625" style="5" customWidth="1"/>
    <col min="14206" max="14206" width="10.140625" style="5" bestFit="1" customWidth="1"/>
    <col min="14207" max="14207" width="8.7109375" style="5" bestFit="1" customWidth="1"/>
    <col min="14208" max="14208" width="9.5703125" style="5" customWidth="1"/>
    <col min="14209" max="14209" width="10.28515625" style="5" customWidth="1"/>
    <col min="14210" max="14210" width="8.85546875" style="5" customWidth="1"/>
    <col min="14211" max="14211" width="9.7109375" style="5" customWidth="1"/>
    <col min="14212" max="14212" width="10.140625" style="5" customWidth="1"/>
    <col min="14213" max="14213" width="10.5703125" style="5" customWidth="1"/>
    <col min="14214" max="14214" width="12.140625" style="5" customWidth="1"/>
    <col min="14215" max="14215" width="9.85546875" style="5" customWidth="1"/>
    <col min="14216" max="14216" width="8.7109375" style="5" customWidth="1"/>
    <col min="14217" max="14218" width="6.140625" style="5" bestFit="1" customWidth="1"/>
    <col min="14219" max="14219" width="8.42578125" style="5" bestFit="1" customWidth="1"/>
    <col min="14220" max="14220" width="8.85546875" style="5" bestFit="1" customWidth="1"/>
    <col min="14221" max="14221" width="8.42578125" style="5" bestFit="1" customWidth="1"/>
    <col min="14222" max="14222" width="8.85546875" style="5" bestFit="1" customWidth="1"/>
    <col min="14223" max="14223" width="8.42578125" style="5" bestFit="1" customWidth="1"/>
    <col min="14224" max="14227" width="9.28515625" style="5" bestFit="1" customWidth="1"/>
    <col min="14228" max="14228" width="11" style="5" bestFit="1" customWidth="1"/>
    <col min="14229" max="14229" width="11.42578125" style="5"/>
    <col min="14230" max="14230" width="11" style="5" bestFit="1" customWidth="1"/>
    <col min="14231" max="14236" width="7.85546875" style="5" bestFit="1" customWidth="1"/>
    <col min="14237" max="14244" width="12" style="5" bestFit="1" customWidth="1"/>
    <col min="14245" max="14246" width="12.85546875" style="5" bestFit="1" customWidth="1"/>
    <col min="14247" max="14248" width="19.140625" style="5" bestFit="1" customWidth="1"/>
    <col min="14249" max="14251" width="20.140625" style="5" bestFit="1" customWidth="1"/>
    <col min="14252" max="14253" width="16.85546875" style="5" bestFit="1" customWidth="1"/>
    <col min="14254" max="14255" width="14.7109375" style="5" bestFit="1" customWidth="1"/>
    <col min="14256" max="14258" width="15.7109375" style="5" bestFit="1" customWidth="1"/>
    <col min="14259" max="14263" width="22.7109375" style="5" bestFit="1" customWidth="1"/>
    <col min="14264" max="14268" width="15.5703125" style="5" bestFit="1" customWidth="1"/>
    <col min="14269" max="14336" width="11.42578125" style="5"/>
    <col min="14337" max="14337" width="7.85546875" style="5" customWidth="1"/>
    <col min="14338" max="14338" width="66.5703125" style="5" customWidth="1"/>
    <col min="14339" max="14339" width="9.85546875" style="5" customWidth="1"/>
    <col min="14340" max="14345" width="7.140625" style="5" bestFit="1" customWidth="1"/>
    <col min="14346" max="14351" width="7.7109375" style="5" bestFit="1" customWidth="1"/>
    <col min="14352" max="14358" width="7.28515625" style="5" bestFit="1" customWidth="1"/>
    <col min="14359" max="14367" width="12.42578125" style="5" bestFit="1" customWidth="1"/>
    <col min="14368" max="14371" width="11" style="5" customWidth="1"/>
    <col min="14372" max="14372" width="11.7109375" style="5" customWidth="1"/>
    <col min="14373" max="14386" width="11" style="5" customWidth="1"/>
    <col min="14387" max="14387" width="11.5703125" style="5" customWidth="1"/>
    <col min="14388" max="14390" width="11" style="5" customWidth="1"/>
    <col min="14391" max="14391" width="11.5703125" style="5" customWidth="1"/>
    <col min="14392" max="14393" width="11" style="5" customWidth="1"/>
    <col min="14394" max="14394" width="11.7109375" style="5" customWidth="1"/>
    <col min="14395" max="14398" width="11" style="5" customWidth="1"/>
    <col min="14399" max="14402" width="10.140625" style="5" customWidth="1"/>
    <col min="14403" max="14403" width="12.7109375" style="5" customWidth="1"/>
    <col min="14404" max="14404" width="13.140625" style="5" customWidth="1"/>
    <col min="14405" max="14421" width="10.140625" style="5" customWidth="1"/>
    <col min="14422" max="14422" width="11" style="5" customWidth="1"/>
    <col min="14423" max="14423" width="11.5703125" style="5" customWidth="1"/>
    <col min="14424" max="14425" width="10.140625" style="5" customWidth="1"/>
    <col min="14426" max="14426" width="11.28515625" style="5" customWidth="1"/>
    <col min="14427" max="14429" width="10.140625" style="5" customWidth="1"/>
    <col min="14430" max="14430" width="12.42578125" style="5" customWidth="1"/>
    <col min="14431" max="14431" width="13.7109375" style="5" customWidth="1"/>
    <col min="14432" max="14433" width="10.140625" style="5" customWidth="1"/>
    <col min="14434" max="14434" width="10.7109375" style="5" customWidth="1"/>
    <col min="14435" max="14435" width="11.42578125" style="5"/>
    <col min="14436" max="14437" width="10.140625" style="5" customWidth="1"/>
    <col min="14438" max="14438" width="11.28515625" style="5" customWidth="1"/>
    <col min="14439" max="14439" width="10.140625" style="5" customWidth="1"/>
    <col min="14440" max="14440" width="11.42578125" style="5"/>
    <col min="14441" max="14441" width="10.140625" style="5" customWidth="1"/>
    <col min="14442" max="14442" width="11.42578125" style="5"/>
    <col min="14443" max="14443" width="11.28515625" style="5" customWidth="1"/>
    <col min="14444" max="14444" width="10.140625" style="5" customWidth="1"/>
    <col min="14445" max="14445" width="12.42578125" style="5" customWidth="1"/>
    <col min="14446" max="14446" width="13.7109375" style="5" customWidth="1"/>
    <col min="14447" max="14450" width="10.140625" style="5" customWidth="1"/>
    <col min="14451" max="14451" width="15.28515625" style="5" bestFit="1" customWidth="1"/>
    <col min="14452" max="14452" width="15.85546875" style="5" bestFit="1" customWidth="1"/>
    <col min="14453" max="14453" width="11.42578125" style="5"/>
    <col min="14454" max="14454" width="18.85546875" style="5" customWidth="1"/>
    <col min="14455" max="14455" width="15.5703125" style="5" bestFit="1" customWidth="1"/>
    <col min="14456" max="14456" width="7.5703125" style="5" bestFit="1" customWidth="1"/>
    <col min="14457" max="14457" width="15.85546875" style="5" bestFit="1" customWidth="1"/>
    <col min="14458" max="14459" width="11.85546875" style="5" customWidth="1"/>
    <col min="14460" max="14460" width="7.7109375" style="5" bestFit="1" customWidth="1"/>
    <col min="14461" max="14461" width="9.140625" style="5" customWidth="1"/>
    <col min="14462" max="14462" width="10.140625" style="5" bestFit="1" customWidth="1"/>
    <col min="14463" max="14463" width="8.7109375" style="5" bestFit="1" customWidth="1"/>
    <col min="14464" max="14464" width="9.5703125" style="5" customWidth="1"/>
    <col min="14465" max="14465" width="10.28515625" style="5" customWidth="1"/>
    <col min="14466" max="14466" width="8.85546875" style="5" customWidth="1"/>
    <col min="14467" max="14467" width="9.7109375" style="5" customWidth="1"/>
    <col min="14468" max="14468" width="10.140625" style="5" customWidth="1"/>
    <col min="14469" max="14469" width="10.5703125" style="5" customWidth="1"/>
    <col min="14470" max="14470" width="12.140625" style="5" customWidth="1"/>
    <col min="14471" max="14471" width="9.85546875" style="5" customWidth="1"/>
    <col min="14472" max="14472" width="8.7109375" style="5" customWidth="1"/>
    <col min="14473" max="14474" width="6.140625" style="5" bestFit="1" customWidth="1"/>
    <col min="14475" max="14475" width="8.42578125" style="5" bestFit="1" customWidth="1"/>
    <col min="14476" max="14476" width="8.85546875" style="5" bestFit="1" customWidth="1"/>
    <col min="14477" max="14477" width="8.42578125" style="5" bestFit="1" customWidth="1"/>
    <col min="14478" max="14478" width="8.85546875" style="5" bestFit="1" customWidth="1"/>
    <col min="14479" max="14479" width="8.42578125" style="5" bestFit="1" customWidth="1"/>
    <col min="14480" max="14483" width="9.28515625" style="5" bestFit="1" customWidth="1"/>
    <col min="14484" max="14484" width="11" style="5" bestFit="1" customWidth="1"/>
    <col min="14485" max="14485" width="11.42578125" style="5"/>
    <col min="14486" max="14486" width="11" style="5" bestFit="1" customWidth="1"/>
    <col min="14487" max="14492" width="7.85546875" style="5" bestFit="1" customWidth="1"/>
    <col min="14493" max="14500" width="12" style="5" bestFit="1" customWidth="1"/>
    <col min="14501" max="14502" width="12.85546875" style="5" bestFit="1" customWidth="1"/>
    <col min="14503" max="14504" width="19.140625" style="5" bestFit="1" customWidth="1"/>
    <col min="14505" max="14507" width="20.140625" style="5" bestFit="1" customWidth="1"/>
    <col min="14508" max="14509" width="16.85546875" style="5" bestFit="1" customWidth="1"/>
    <col min="14510" max="14511" width="14.7109375" style="5" bestFit="1" customWidth="1"/>
    <col min="14512" max="14514" width="15.7109375" style="5" bestFit="1" customWidth="1"/>
    <col min="14515" max="14519" width="22.7109375" style="5" bestFit="1" customWidth="1"/>
    <col min="14520" max="14524" width="15.5703125" style="5" bestFit="1" customWidth="1"/>
    <col min="14525" max="14592" width="11.42578125" style="5"/>
    <col min="14593" max="14593" width="7.85546875" style="5" customWidth="1"/>
    <col min="14594" max="14594" width="66.5703125" style="5" customWidth="1"/>
    <col min="14595" max="14595" width="9.85546875" style="5" customWidth="1"/>
    <col min="14596" max="14601" width="7.140625" style="5" bestFit="1" customWidth="1"/>
    <col min="14602" max="14607" width="7.7109375" style="5" bestFit="1" customWidth="1"/>
    <col min="14608" max="14614" width="7.28515625" style="5" bestFit="1" customWidth="1"/>
    <col min="14615" max="14623" width="12.42578125" style="5" bestFit="1" customWidth="1"/>
    <col min="14624" max="14627" width="11" style="5" customWidth="1"/>
    <col min="14628" max="14628" width="11.7109375" style="5" customWidth="1"/>
    <col min="14629" max="14642" width="11" style="5" customWidth="1"/>
    <col min="14643" max="14643" width="11.5703125" style="5" customWidth="1"/>
    <col min="14644" max="14646" width="11" style="5" customWidth="1"/>
    <col min="14647" max="14647" width="11.5703125" style="5" customWidth="1"/>
    <col min="14648" max="14649" width="11" style="5" customWidth="1"/>
    <col min="14650" max="14650" width="11.7109375" style="5" customWidth="1"/>
    <col min="14651" max="14654" width="11" style="5" customWidth="1"/>
    <col min="14655" max="14658" width="10.140625" style="5" customWidth="1"/>
    <col min="14659" max="14659" width="12.7109375" style="5" customWidth="1"/>
    <col min="14660" max="14660" width="13.140625" style="5" customWidth="1"/>
    <col min="14661" max="14677" width="10.140625" style="5" customWidth="1"/>
    <col min="14678" max="14678" width="11" style="5" customWidth="1"/>
    <col min="14679" max="14679" width="11.5703125" style="5" customWidth="1"/>
    <col min="14680" max="14681" width="10.140625" style="5" customWidth="1"/>
    <col min="14682" max="14682" width="11.28515625" style="5" customWidth="1"/>
    <col min="14683" max="14685" width="10.140625" style="5" customWidth="1"/>
    <col min="14686" max="14686" width="12.42578125" style="5" customWidth="1"/>
    <col min="14687" max="14687" width="13.7109375" style="5" customWidth="1"/>
    <col min="14688" max="14689" width="10.140625" style="5" customWidth="1"/>
    <col min="14690" max="14690" width="10.7109375" style="5" customWidth="1"/>
    <col min="14691" max="14691" width="11.42578125" style="5"/>
    <col min="14692" max="14693" width="10.140625" style="5" customWidth="1"/>
    <col min="14694" max="14694" width="11.28515625" style="5" customWidth="1"/>
    <col min="14695" max="14695" width="10.140625" style="5" customWidth="1"/>
    <col min="14696" max="14696" width="11.42578125" style="5"/>
    <col min="14697" max="14697" width="10.140625" style="5" customWidth="1"/>
    <col min="14698" max="14698" width="11.42578125" style="5"/>
    <col min="14699" max="14699" width="11.28515625" style="5" customWidth="1"/>
    <col min="14700" max="14700" width="10.140625" style="5" customWidth="1"/>
    <col min="14701" max="14701" width="12.42578125" style="5" customWidth="1"/>
    <col min="14702" max="14702" width="13.7109375" style="5" customWidth="1"/>
    <col min="14703" max="14706" width="10.140625" style="5" customWidth="1"/>
    <col min="14707" max="14707" width="15.28515625" style="5" bestFit="1" customWidth="1"/>
    <col min="14708" max="14708" width="15.85546875" style="5" bestFit="1" customWidth="1"/>
    <col min="14709" max="14709" width="11.42578125" style="5"/>
    <col min="14710" max="14710" width="18.85546875" style="5" customWidth="1"/>
    <col min="14711" max="14711" width="15.5703125" style="5" bestFit="1" customWidth="1"/>
    <col min="14712" max="14712" width="7.5703125" style="5" bestFit="1" customWidth="1"/>
    <col min="14713" max="14713" width="15.85546875" style="5" bestFit="1" customWidth="1"/>
    <col min="14714" max="14715" width="11.85546875" style="5" customWidth="1"/>
    <col min="14716" max="14716" width="7.7109375" style="5" bestFit="1" customWidth="1"/>
    <col min="14717" max="14717" width="9.140625" style="5" customWidth="1"/>
    <col min="14718" max="14718" width="10.140625" style="5" bestFit="1" customWidth="1"/>
    <col min="14719" max="14719" width="8.7109375" style="5" bestFit="1" customWidth="1"/>
    <col min="14720" max="14720" width="9.5703125" style="5" customWidth="1"/>
    <col min="14721" max="14721" width="10.28515625" style="5" customWidth="1"/>
    <col min="14722" max="14722" width="8.85546875" style="5" customWidth="1"/>
    <col min="14723" max="14723" width="9.7109375" style="5" customWidth="1"/>
    <col min="14724" max="14724" width="10.140625" style="5" customWidth="1"/>
    <col min="14725" max="14725" width="10.5703125" style="5" customWidth="1"/>
    <col min="14726" max="14726" width="12.140625" style="5" customWidth="1"/>
    <col min="14727" max="14727" width="9.85546875" style="5" customWidth="1"/>
    <col min="14728" max="14728" width="8.7109375" style="5" customWidth="1"/>
    <col min="14729" max="14730" width="6.140625" style="5" bestFit="1" customWidth="1"/>
    <col min="14731" max="14731" width="8.42578125" style="5" bestFit="1" customWidth="1"/>
    <col min="14732" max="14732" width="8.85546875" style="5" bestFit="1" customWidth="1"/>
    <col min="14733" max="14733" width="8.42578125" style="5" bestFit="1" customWidth="1"/>
    <col min="14734" max="14734" width="8.85546875" style="5" bestFit="1" customWidth="1"/>
    <col min="14735" max="14735" width="8.42578125" style="5" bestFit="1" customWidth="1"/>
    <col min="14736" max="14739" width="9.28515625" style="5" bestFit="1" customWidth="1"/>
    <col min="14740" max="14740" width="11" style="5" bestFit="1" customWidth="1"/>
    <col min="14741" max="14741" width="11.42578125" style="5"/>
    <col min="14742" max="14742" width="11" style="5" bestFit="1" customWidth="1"/>
    <col min="14743" max="14748" width="7.85546875" style="5" bestFit="1" customWidth="1"/>
    <col min="14749" max="14756" width="12" style="5" bestFit="1" customWidth="1"/>
    <col min="14757" max="14758" width="12.85546875" style="5" bestFit="1" customWidth="1"/>
    <col min="14759" max="14760" width="19.140625" style="5" bestFit="1" customWidth="1"/>
    <col min="14761" max="14763" width="20.140625" style="5" bestFit="1" customWidth="1"/>
    <col min="14764" max="14765" width="16.85546875" style="5" bestFit="1" customWidth="1"/>
    <col min="14766" max="14767" width="14.7109375" style="5" bestFit="1" customWidth="1"/>
    <col min="14768" max="14770" width="15.7109375" style="5" bestFit="1" customWidth="1"/>
    <col min="14771" max="14775" width="22.7109375" style="5" bestFit="1" customWidth="1"/>
    <col min="14776" max="14780" width="15.5703125" style="5" bestFit="1" customWidth="1"/>
    <col min="14781" max="14848" width="11.42578125" style="5"/>
    <col min="14849" max="14849" width="7.85546875" style="5" customWidth="1"/>
    <col min="14850" max="14850" width="66.5703125" style="5" customWidth="1"/>
    <col min="14851" max="14851" width="9.85546875" style="5" customWidth="1"/>
    <col min="14852" max="14857" width="7.140625" style="5" bestFit="1" customWidth="1"/>
    <col min="14858" max="14863" width="7.7109375" style="5" bestFit="1" customWidth="1"/>
    <col min="14864" max="14870" width="7.28515625" style="5" bestFit="1" customWidth="1"/>
    <col min="14871" max="14879" width="12.42578125" style="5" bestFit="1" customWidth="1"/>
    <col min="14880" max="14883" width="11" style="5" customWidth="1"/>
    <col min="14884" max="14884" width="11.7109375" style="5" customWidth="1"/>
    <col min="14885" max="14898" width="11" style="5" customWidth="1"/>
    <col min="14899" max="14899" width="11.5703125" style="5" customWidth="1"/>
    <col min="14900" max="14902" width="11" style="5" customWidth="1"/>
    <col min="14903" max="14903" width="11.5703125" style="5" customWidth="1"/>
    <col min="14904" max="14905" width="11" style="5" customWidth="1"/>
    <col min="14906" max="14906" width="11.7109375" style="5" customWidth="1"/>
    <col min="14907" max="14910" width="11" style="5" customWidth="1"/>
    <col min="14911" max="14914" width="10.140625" style="5" customWidth="1"/>
    <col min="14915" max="14915" width="12.7109375" style="5" customWidth="1"/>
    <col min="14916" max="14916" width="13.140625" style="5" customWidth="1"/>
    <col min="14917" max="14933" width="10.140625" style="5" customWidth="1"/>
    <col min="14934" max="14934" width="11" style="5" customWidth="1"/>
    <col min="14935" max="14935" width="11.5703125" style="5" customWidth="1"/>
    <col min="14936" max="14937" width="10.140625" style="5" customWidth="1"/>
    <col min="14938" max="14938" width="11.28515625" style="5" customWidth="1"/>
    <col min="14939" max="14941" width="10.140625" style="5" customWidth="1"/>
    <col min="14942" max="14942" width="12.42578125" style="5" customWidth="1"/>
    <col min="14943" max="14943" width="13.7109375" style="5" customWidth="1"/>
    <col min="14944" max="14945" width="10.140625" style="5" customWidth="1"/>
    <col min="14946" max="14946" width="10.7109375" style="5" customWidth="1"/>
    <col min="14947" max="14947" width="11.42578125" style="5"/>
    <col min="14948" max="14949" width="10.140625" style="5" customWidth="1"/>
    <col min="14950" max="14950" width="11.28515625" style="5" customWidth="1"/>
    <col min="14951" max="14951" width="10.140625" style="5" customWidth="1"/>
    <col min="14952" max="14952" width="11.42578125" style="5"/>
    <col min="14953" max="14953" width="10.140625" style="5" customWidth="1"/>
    <col min="14954" max="14954" width="11.42578125" style="5"/>
    <col min="14955" max="14955" width="11.28515625" style="5" customWidth="1"/>
    <col min="14956" max="14956" width="10.140625" style="5" customWidth="1"/>
    <col min="14957" max="14957" width="12.42578125" style="5" customWidth="1"/>
    <col min="14958" max="14958" width="13.7109375" style="5" customWidth="1"/>
    <col min="14959" max="14962" width="10.140625" style="5" customWidth="1"/>
    <col min="14963" max="14963" width="15.28515625" style="5" bestFit="1" customWidth="1"/>
    <col min="14964" max="14964" width="15.85546875" style="5" bestFit="1" customWidth="1"/>
    <col min="14965" max="14965" width="11.42578125" style="5"/>
    <col min="14966" max="14966" width="18.85546875" style="5" customWidth="1"/>
    <col min="14967" max="14967" width="15.5703125" style="5" bestFit="1" customWidth="1"/>
    <col min="14968" max="14968" width="7.5703125" style="5" bestFit="1" customWidth="1"/>
    <col min="14969" max="14969" width="15.85546875" style="5" bestFit="1" customWidth="1"/>
    <col min="14970" max="14971" width="11.85546875" style="5" customWidth="1"/>
    <col min="14972" max="14972" width="7.7109375" style="5" bestFit="1" customWidth="1"/>
    <col min="14973" max="14973" width="9.140625" style="5" customWidth="1"/>
    <col min="14974" max="14974" width="10.140625" style="5" bestFit="1" customWidth="1"/>
    <col min="14975" max="14975" width="8.7109375" style="5" bestFit="1" customWidth="1"/>
    <col min="14976" max="14976" width="9.5703125" style="5" customWidth="1"/>
    <col min="14977" max="14977" width="10.28515625" style="5" customWidth="1"/>
    <col min="14978" max="14978" width="8.85546875" style="5" customWidth="1"/>
    <col min="14979" max="14979" width="9.7109375" style="5" customWidth="1"/>
    <col min="14980" max="14980" width="10.140625" style="5" customWidth="1"/>
    <col min="14981" max="14981" width="10.5703125" style="5" customWidth="1"/>
    <col min="14982" max="14982" width="12.140625" style="5" customWidth="1"/>
    <col min="14983" max="14983" width="9.85546875" style="5" customWidth="1"/>
    <col min="14984" max="14984" width="8.7109375" style="5" customWidth="1"/>
    <col min="14985" max="14986" width="6.140625" style="5" bestFit="1" customWidth="1"/>
    <col min="14987" max="14987" width="8.42578125" style="5" bestFit="1" customWidth="1"/>
    <col min="14988" max="14988" width="8.85546875" style="5" bestFit="1" customWidth="1"/>
    <col min="14989" max="14989" width="8.42578125" style="5" bestFit="1" customWidth="1"/>
    <col min="14990" max="14990" width="8.85546875" style="5" bestFit="1" customWidth="1"/>
    <col min="14991" max="14991" width="8.42578125" style="5" bestFit="1" customWidth="1"/>
    <col min="14992" max="14995" width="9.28515625" style="5" bestFit="1" customWidth="1"/>
    <col min="14996" max="14996" width="11" style="5" bestFit="1" customWidth="1"/>
    <col min="14997" max="14997" width="11.42578125" style="5"/>
    <col min="14998" max="14998" width="11" style="5" bestFit="1" customWidth="1"/>
    <col min="14999" max="15004" width="7.85546875" style="5" bestFit="1" customWidth="1"/>
    <col min="15005" max="15012" width="12" style="5" bestFit="1" customWidth="1"/>
    <col min="15013" max="15014" width="12.85546875" style="5" bestFit="1" customWidth="1"/>
    <col min="15015" max="15016" width="19.140625" style="5" bestFit="1" customWidth="1"/>
    <col min="15017" max="15019" width="20.140625" style="5" bestFit="1" customWidth="1"/>
    <col min="15020" max="15021" width="16.85546875" style="5" bestFit="1" customWidth="1"/>
    <col min="15022" max="15023" width="14.7109375" style="5" bestFit="1" customWidth="1"/>
    <col min="15024" max="15026" width="15.7109375" style="5" bestFit="1" customWidth="1"/>
    <col min="15027" max="15031" width="22.7109375" style="5" bestFit="1" customWidth="1"/>
    <col min="15032" max="15036" width="15.5703125" style="5" bestFit="1" customWidth="1"/>
    <col min="15037" max="15104" width="11.42578125" style="5"/>
    <col min="15105" max="15105" width="7.85546875" style="5" customWidth="1"/>
    <col min="15106" max="15106" width="66.5703125" style="5" customWidth="1"/>
    <col min="15107" max="15107" width="9.85546875" style="5" customWidth="1"/>
    <col min="15108" max="15113" width="7.140625" style="5" bestFit="1" customWidth="1"/>
    <col min="15114" max="15119" width="7.7109375" style="5" bestFit="1" customWidth="1"/>
    <col min="15120" max="15126" width="7.28515625" style="5" bestFit="1" customWidth="1"/>
    <col min="15127" max="15135" width="12.42578125" style="5" bestFit="1" customWidth="1"/>
    <col min="15136" max="15139" width="11" style="5" customWidth="1"/>
    <col min="15140" max="15140" width="11.7109375" style="5" customWidth="1"/>
    <col min="15141" max="15154" width="11" style="5" customWidth="1"/>
    <col min="15155" max="15155" width="11.5703125" style="5" customWidth="1"/>
    <col min="15156" max="15158" width="11" style="5" customWidth="1"/>
    <col min="15159" max="15159" width="11.5703125" style="5" customWidth="1"/>
    <col min="15160" max="15161" width="11" style="5" customWidth="1"/>
    <col min="15162" max="15162" width="11.7109375" style="5" customWidth="1"/>
    <col min="15163" max="15166" width="11" style="5" customWidth="1"/>
    <col min="15167" max="15170" width="10.140625" style="5" customWidth="1"/>
    <col min="15171" max="15171" width="12.7109375" style="5" customWidth="1"/>
    <col min="15172" max="15172" width="13.140625" style="5" customWidth="1"/>
    <col min="15173" max="15189" width="10.140625" style="5" customWidth="1"/>
    <col min="15190" max="15190" width="11" style="5" customWidth="1"/>
    <col min="15191" max="15191" width="11.5703125" style="5" customWidth="1"/>
    <col min="15192" max="15193" width="10.140625" style="5" customWidth="1"/>
    <col min="15194" max="15194" width="11.28515625" style="5" customWidth="1"/>
    <col min="15195" max="15197" width="10.140625" style="5" customWidth="1"/>
    <col min="15198" max="15198" width="12.42578125" style="5" customWidth="1"/>
    <col min="15199" max="15199" width="13.7109375" style="5" customWidth="1"/>
    <col min="15200" max="15201" width="10.140625" style="5" customWidth="1"/>
    <col min="15202" max="15202" width="10.7109375" style="5" customWidth="1"/>
    <col min="15203" max="15203" width="11.42578125" style="5"/>
    <col min="15204" max="15205" width="10.140625" style="5" customWidth="1"/>
    <col min="15206" max="15206" width="11.28515625" style="5" customWidth="1"/>
    <col min="15207" max="15207" width="10.140625" style="5" customWidth="1"/>
    <col min="15208" max="15208" width="11.42578125" style="5"/>
    <col min="15209" max="15209" width="10.140625" style="5" customWidth="1"/>
    <col min="15210" max="15210" width="11.42578125" style="5"/>
    <col min="15211" max="15211" width="11.28515625" style="5" customWidth="1"/>
    <col min="15212" max="15212" width="10.140625" style="5" customWidth="1"/>
    <col min="15213" max="15213" width="12.42578125" style="5" customWidth="1"/>
    <col min="15214" max="15214" width="13.7109375" style="5" customWidth="1"/>
    <col min="15215" max="15218" width="10.140625" style="5" customWidth="1"/>
    <col min="15219" max="15219" width="15.28515625" style="5" bestFit="1" customWidth="1"/>
    <col min="15220" max="15220" width="15.85546875" style="5" bestFit="1" customWidth="1"/>
    <col min="15221" max="15221" width="11.42578125" style="5"/>
    <col min="15222" max="15222" width="18.85546875" style="5" customWidth="1"/>
    <col min="15223" max="15223" width="15.5703125" style="5" bestFit="1" customWidth="1"/>
    <col min="15224" max="15224" width="7.5703125" style="5" bestFit="1" customWidth="1"/>
    <col min="15225" max="15225" width="15.85546875" style="5" bestFit="1" customWidth="1"/>
    <col min="15226" max="15227" width="11.85546875" style="5" customWidth="1"/>
    <col min="15228" max="15228" width="7.7109375" style="5" bestFit="1" customWidth="1"/>
    <col min="15229" max="15229" width="9.140625" style="5" customWidth="1"/>
    <col min="15230" max="15230" width="10.140625" style="5" bestFit="1" customWidth="1"/>
    <col min="15231" max="15231" width="8.7109375" style="5" bestFit="1" customWidth="1"/>
    <col min="15232" max="15232" width="9.5703125" style="5" customWidth="1"/>
    <col min="15233" max="15233" width="10.28515625" style="5" customWidth="1"/>
    <col min="15234" max="15234" width="8.85546875" style="5" customWidth="1"/>
    <col min="15235" max="15235" width="9.7109375" style="5" customWidth="1"/>
    <col min="15236" max="15236" width="10.140625" style="5" customWidth="1"/>
    <col min="15237" max="15237" width="10.5703125" style="5" customWidth="1"/>
    <col min="15238" max="15238" width="12.140625" style="5" customWidth="1"/>
    <col min="15239" max="15239" width="9.85546875" style="5" customWidth="1"/>
    <col min="15240" max="15240" width="8.7109375" style="5" customWidth="1"/>
    <col min="15241" max="15242" width="6.140625" style="5" bestFit="1" customWidth="1"/>
    <col min="15243" max="15243" width="8.42578125" style="5" bestFit="1" customWidth="1"/>
    <col min="15244" max="15244" width="8.85546875" style="5" bestFit="1" customWidth="1"/>
    <col min="15245" max="15245" width="8.42578125" style="5" bestFit="1" customWidth="1"/>
    <col min="15246" max="15246" width="8.85546875" style="5" bestFit="1" customWidth="1"/>
    <col min="15247" max="15247" width="8.42578125" style="5" bestFit="1" customWidth="1"/>
    <col min="15248" max="15251" width="9.28515625" style="5" bestFit="1" customWidth="1"/>
    <col min="15252" max="15252" width="11" style="5" bestFit="1" customWidth="1"/>
    <col min="15253" max="15253" width="11.42578125" style="5"/>
    <col min="15254" max="15254" width="11" style="5" bestFit="1" customWidth="1"/>
    <col min="15255" max="15260" width="7.85546875" style="5" bestFit="1" customWidth="1"/>
    <col min="15261" max="15268" width="12" style="5" bestFit="1" customWidth="1"/>
    <col min="15269" max="15270" width="12.85546875" style="5" bestFit="1" customWidth="1"/>
    <col min="15271" max="15272" width="19.140625" style="5" bestFit="1" customWidth="1"/>
    <col min="15273" max="15275" width="20.140625" style="5" bestFit="1" customWidth="1"/>
    <col min="15276" max="15277" width="16.85546875" style="5" bestFit="1" customWidth="1"/>
    <col min="15278" max="15279" width="14.7109375" style="5" bestFit="1" customWidth="1"/>
    <col min="15280" max="15282" width="15.7109375" style="5" bestFit="1" customWidth="1"/>
    <col min="15283" max="15287" width="22.7109375" style="5" bestFit="1" customWidth="1"/>
    <col min="15288" max="15292" width="15.5703125" style="5" bestFit="1" customWidth="1"/>
    <col min="15293" max="15360" width="11.42578125" style="5"/>
    <col min="15361" max="15361" width="7.85546875" style="5" customWidth="1"/>
    <col min="15362" max="15362" width="66.5703125" style="5" customWidth="1"/>
    <col min="15363" max="15363" width="9.85546875" style="5" customWidth="1"/>
    <col min="15364" max="15369" width="7.140625" style="5" bestFit="1" customWidth="1"/>
    <col min="15370" max="15375" width="7.7109375" style="5" bestFit="1" customWidth="1"/>
    <col min="15376" max="15382" width="7.28515625" style="5" bestFit="1" customWidth="1"/>
    <col min="15383" max="15391" width="12.42578125" style="5" bestFit="1" customWidth="1"/>
    <col min="15392" max="15395" width="11" style="5" customWidth="1"/>
    <col min="15396" max="15396" width="11.7109375" style="5" customWidth="1"/>
    <col min="15397" max="15410" width="11" style="5" customWidth="1"/>
    <col min="15411" max="15411" width="11.5703125" style="5" customWidth="1"/>
    <col min="15412" max="15414" width="11" style="5" customWidth="1"/>
    <col min="15415" max="15415" width="11.5703125" style="5" customWidth="1"/>
    <col min="15416" max="15417" width="11" style="5" customWidth="1"/>
    <col min="15418" max="15418" width="11.7109375" style="5" customWidth="1"/>
    <col min="15419" max="15422" width="11" style="5" customWidth="1"/>
    <col min="15423" max="15426" width="10.140625" style="5" customWidth="1"/>
    <col min="15427" max="15427" width="12.7109375" style="5" customWidth="1"/>
    <col min="15428" max="15428" width="13.140625" style="5" customWidth="1"/>
    <col min="15429" max="15445" width="10.140625" style="5" customWidth="1"/>
    <col min="15446" max="15446" width="11" style="5" customWidth="1"/>
    <col min="15447" max="15447" width="11.5703125" style="5" customWidth="1"/>
    <col min="15448" max="15449" width="10.140625" style="5" customWidth="1"/>
    <col min="15450" max="15450" width="11.28515625" style="5" customWidth="1"/>
    <col min="15451" max="15453" width="10.140625" style="5" customWidth="1"/>
    <col min="15454" max="15454" width="12.42578125" style="5" customWidth="1"/>
    <col min="15455" max="15455" width="13.7109375" style="5" customWidth="1"/>
    <col min="15456" max="15457" width="10.140625" style="5" customWidth="1"/>
    <col min="15458" max="15458" width="10.7109375" style="5" customWidth="1"/>
    <col min="15459" max="15459" width="11.42578125" style="5"/>
    <col min="15460" max="15461" width="10.140625" style="5" customWidth="1"/>
    <col min="15462" max="15462" width="11.28515625" style="5" customWidth="1"/>
    <col min="15463" max="15463" width="10.140625" style="5" customWidth="1"/>
    <col min="15464" max="15464" width="11.42578125" style="5"/>
    <col min="15465" max="15465" width="10.140625" style="5" customWidth="1"/>
    <col min="15466" max="15466" width="11.42578125" style="5"/>
    <col min="15467" max="15467" width="11.28515625" style="5" customWidth="1"/>
    <col min="15468" max="15468" width="10.140625" style="5" customWidth="1"/>
    <col min="15469" max="15469" width="12.42578125" style="5" customWidth="1"/>
    <col min="15470" max="15470" width="13.7109375" style="5" customWidth="1"/>
    <col min="15471" max="15474" width="10.140625" style="5" customWidth="1"/>
    <col min="15475" max="15475" width="15.28515625" style="5" bestFit="1" customWidth="1"/>
    <col min="15476" max="15476" width="15.85546875" style="5" bestFit="1" customWidth="1"/>
    <col min="15477" max="15477" width="11.42578125" style="5"/>
    <col min="15478" max="15478" width="18.85546875" style="5" customWidth="1"/>
    <col min="15479" max="15479" width="15.5703125" style="5" bestFit="1" customWidth="1"/>
    <col min="15480" max="15480" width="7.5703125" style="5" bestFit="1" customWidth="1"/>
    <col min="15481" max="15481" width="15.85546875" style="5" bestFit="1" customWidth="1"/>
    <col min="15482" max="15483" width="11.85546875" style="5" customWidth="1"/>
    <col min="15484" max="15484" width="7.7109375" style="5" bestFit="1" customWidth="1"/>
    <col min="15485" max="15485" width="9.140625" style="5" customWidth="1"/>
    <col min="15486" max="15486" width="10.140625" style="5" bestFit="1" customWidth="1"/>
    <col min="15487" max="15487" width="8.7109375" style="5" bestFit="1" customWidth="1"/>
    <col min="15488" max="15488" width="9.5703125" style="5" customWidth="1"/>
    <col min="15489" max="15489" width="10.28515625" style="5" customWidth="1"/>
    <col min="15490" max="15490" width="8.85546875" style="5" customWidth="1"/>
    <col min="15491" max="15491" width="9.7109375" style="5" customWidth="1"/>
    <col min="15492" max="15492" width="10.140625" style="5" customWidth="1"/>
    <col min="15493" max="15493" width="10.5703125" style="5" customWidth="1"/>
    <col min="15494" max="15494" width="12.140625" style="5" customWidth="1"/>
    <col min="15495" max="15495" width="9.85546875" style="5" customWidth="1"/>
    <col min="15496" max="15496" width="8.7109375" style="5" customWidth="1"/>
    <col min="15497" max="15498" width="6.140625" style="5" bestFit="1" customWidth="1"/>
    <col min="15499" max="15499" width="8.42578125" style="5" bestFit="1" customWidth="1"/>
    <col min="15500" max="15500" width="8.85546875" style="5" bestFit="1" customWidth="1"/>
    <col min="15501" max="15501" width="8.42578125" style="5" bestFit="1" customWidth="1"/>
    <col min="15502" max="15502" width="8.85546875" style="5" bestFit="1" customWidth="1"/>
    <col min="15503" max="15503" width="8.42578125" style="5" bestFit="1" customWidth="1"/>
    <col min="15504" max="15507" width="9.28515625" style="5" bestFit="1" customWidth="1"/>
    <col min="15508" max="15508" width="11" style="5" bestFit="1" customWidth="1"/>
    <col min="15509" max="15509" width="11.42578125" style="5"/>
    <col min="15510" max="15510" width="11" style="5" bestFit="1" customWidth="1"/>
    <col min="15511" max="15516" width="7.85546875" style="5" bestFit="1" customWidth="1"/>
    <col min="15517" max="15524" width="12" style="5" bestFit="1" customWidth="1"/>
    <col min="15525" max="15526" width="12.85546875" style="5" bestFit="1" customWidth="1"/>
    <col min="15527" max="15528" width="19.140625" style="5" bestFit="1" customWidth="1"/>
    <col min="15529" max="15531" width="20.140625" style="5" bestFit="1" customWidth="1"/>
    <col min="15532" max="15533" width="16.85546875" style="5" bestFit="1" customWidth="1"/>
    <col min="15534" max="15535" width="14.7109375" style="5" bestFit="1" customWidth="1"/>
    <col min="15536" max="15538" width="15.7109375" style="5" bestFit="1" customWidth="1"/>
    <col min="15539" max="15543" width="22.7109375" style="5" bestFit="1" customWidth="1"/>
    <col min="15544" max="15548" width="15.5703125" style="5" bestFit="1" customWidth="1"/>
    <col min="15549" max="15616" width="11.42578125" style="5"/>
    <col min="15617" max="15617" width="7.85546875" style="5" customWidth="1"/>
    <col min="15618" max="15618" width="66.5703125" style="5" customWidth="1"/>
    <col min="15619" max="15619" width="9.85546875" style="5" customWidth="1"/>
    <col min="15620" max="15625" width="7.140625" style="5" bestFit="1" customWidth="1"/>
    <col min="15626" max="15631" width="7.7109375" style="5" bestFit="1" customWidth="1"/>
    <col min="15632" max="15638" width="7.28515625" style="5" bestFit="1" customWidth="1"/>
    <col min="15639" max="15647" width="12.42578125" style="5" bestFit="1" customWidth="1"/>
    <col min="15648" max="15651" width="11" style="5" customWidth="1"/>
    <col min="15652" max="15652" width="11.7109375" style="5" customWidth="1"/>
    <col min="15653" max="15666" width="11" style="5" customWidth="1"/>
    <col min="15667" max="15667" width="11.5703125" style="5" customWidth="1"/>
    <col min="15668" max="15670" width="11" style="5" customWidth="1"/>
    <col min="15671" max="15671" width="11.5703125" style="5" customWidth="1"/>
    <col min="15672" max="15673" width="11" style="5" customWidth="1"/>
    <col min="15674" max="15674" width="11.7109375" style="5" customWidth="1"/>
    <col min="15675" max="15678" width="11" style="5" customWidth="1"/>
    <col min="15679" max="15682" width="10.140625" style="5" customWidth="1"/>
    <col min="15683" max="15683" width="12.7109375" style="5" customWidth="1"/>
    <col min="15684" max="15684" width="13.140625" style="5" customWidth="1"/>
    <col min="15685" max="15701" width="10.140625" style="5" customWidth="1"/>
    <col min="15702" max="15702" width="11" style="5" customWidth="1"/>
    <col min="15703" max="15703" width="11.5703125" style="5" customWidth="1"/>
    <col min="15704" max="15705" width="10.140625" style="5" customWidth="1"/>
    <col min="15706" max="15706" width="11.28515625" style="5" customWidth="1"/>
    <col min="15707" max="15709" width="10.140625" style="5" customWidth="1"/>
    <col min="15710" max="15710" width="12.42578125" style="5" customWidth="1"/>
    <col min="15711" max="15711" width="13.7109375" style="5" customWidth="1"/>
    <col min="15712" max="15713" width="10.140625" style="5" customWidth="1"/>
    <col min="15714" max="15714" width="10.7109375" style="5" customWidth="1"/>
    <col min="15715" max="15715" width="11.42578125" style="5"/>
    <col min="15716" max="15717" width="10.140625" style="5" customWidth="1"/>
    <col min="15718" max="15718" width="11.28515625" style="5" customWidth="1"/>
    <col min="15719" max="15719" width="10.140625" style="5" customWidth="1"/>
    <col min="15720" max="15720" width="11.42578125" style="5"/>
    <col min="15721" max="15721" width="10.140625" style="5" customWidth="1"/>
    <col min="15722" max="15722" width="11.42578125" style="5"/>
    <col min="15723" max="15723" width="11.28515625" style="5" customWidth="1"/>
    <col min="15724" max="15724" width="10.140625" style="5" customWidth="1"/>
    <col min="15725" max="15725" width="12.42578125" style="5" customWidth="1"/>
    <col min="15726" max="15726" width="13.7109375" style="5" customWidth="1"/>
    <col min="15727" max="15730" width="10.140625" style="5" customWidth="1"/>
    <col min="15731" max="15731" width="15.28515625" style="5" bestFit="1" customWidth="1"/>
    <col min="15732" max="15732" width="15.85546875" style="5" bestFit="1" customWidth="1"/>
    <col min="15733" max="15733" width="11.42578125" style="5"/>
    <col min="15734" max="15734" width="18.85546875" style="5" customWidth="1"/>
    <col min="15735" max="15735" width="15.5703125" style="5" bestFit="1" customWidth="1"/>
    <col min="15736" max="15736" width="7.5703125" style="5" bestFit="1" customWidth="1"/>
    <col min="15737" max="15737" width="15.85546875" style="5" bestFit="1" customWidth="1"/>
    <col min="15738" max="15739" width="11.85546875" style="5" customWidth="1"/>
    <col min="15740" max="15740" width="7.7109375" style="5" bestFit="1" customWidth="1"/>
    <col min="15741" max="15741" width="9.140625" style="5" customWidth="1"/>
    <col min="15742" max="15742" width="10.140625" style="5" bestFit="1" customWidth="1"/>
    <col min="15743" max="15743" width="8.7109375" style="5" bestFit="1" customWidth="1"/>
    <col min="15744" max="15744" width="9.5703125" style="5" customWidth="1"/>
    <col min="15745" max="15745" width="10.28515625" style="5" customWidth="1"/>
    <col min="15746" max="15746" width="8.85546875" style="5" customWidth="1"/>
    <col min="15747" max="15747" width="9.7109375" style="5" customWidth="1"/>
    <col min="15748" max="15748" width="10.140625" style="5" customWidth="1"/>
    <col min="15749" max="15749" width="10.5703125" style="5" customWidth="1"/>
    <col min="15750" max="15750" width="12.140625" style="5" customWidth="1"/>
    <col min="15751" max="15751" width="9.85546875" style="5" customWidth="1"/>
    <col min="15752" max="15752" width="8.7109375" style="5" customWidth="1"/>
    <col min="15753" max="15754" width="6.140625" style="5" bestFit="1" customWidth="1"/>
    <col min="15755" max="15755" width="8.42578125" style="5" bestFit="1" customWidth="1"/>
    <col min="15756" max="15756" width="8.85546875" style="5" bestFit="1" customWidth="1"/>
    <col min="15757" max="15757" width="8.42578125" style="5" bestFit="1" customWidth="1"/>
    <col min="15758" max="15758" width="8.85546875" style="5" bestFit="1" customWidth="1"/>
    <col min="15759" max="15759" width="8.42578125" style="5" bestFit="1" customWidth="1"/>
    <col min="15760" max="15763" width="9.28515625" style="5" bestFit="1" customWidth="1"/>
    <col min="15764" max="15764" width="11" style="5" bestFit="1" customWidth="1"/>
    <col min="15765" max="15765" width="11.42578125" style="5"/>
    <col min="15766" max="15766" width="11" style="5" bestFit="1" customWidth="1"/>
    <col min="15767" max="15772" width="7.85546875" style="5" bestFit="1" customWidth="1"/>
    <col min="15773" max="15780" width="12" style="5" bestFit="1" customWidth="1"/>
    <col min="15781" max="15782" width="12.85546875" style="5" bestFit="1" customWidth="1"/>
    <col min="15783" max="15784" width="19.140625" style="5" bestFit="1" customWidth="1"/>
    <col min="15785" max="15787" width="20.140625" style="5" bestFit="1" customWidth="1"/>
    <col min="15788" max="15789" width="16.85546875" style="5" bestFit="1" customWidth="1"/>
    <col min="15790" max="15791" width="14.7109375" style="5" bestFit="1" customWidth="1"/>
    <col min="15792" max="15794" width="15.7109375" style="5" bestFit="1" customWidth="1"/>
    <col min="15795" max="15799" width="22.7109375" style="5" bestFit="1" customWidth="1"/>
    <col min="15800" max="15804" width="15.5703125" style="5" bestFit="1" customWidth="1"/>
    <col min="15805" max="15872" width="11.42578125" style="5"/>
    <col min="15873" max="15873" width="7.85546875" style="5" customWidth="1"/>
    <col min="15874" max="15874" width="66.5703125" style="5" customWidth="1"/>
    <col min="15875" max="15875" width="9.85546875" style="5" customWidth="1"/>
    <col min="15876" max="15881" width="7.140625" style="5" bestFit="1" customWidth="1"/>
    <col min="15882" max="15887" width="7.7109375" style="5" bestFit="1" customWidth="1"/>
    <col min="15888" max="15894" width="7.28515625" style="5" bestFit="1" customWidth="1"/>
    <col min="15895" max="15903" width="12.42578125" style="5" bestFit="1" customWidth="1"/>
    <col min="15904" max="15907" width="11" style="5" customWidth="1"/>
    <col min="15908" max="15908" width="11.7109375" style="5" customWidth="1"/>
    <col min="15909" max="15922" width="11" style="5" customWidth="1"/>
    <col min="15923" max="15923" width="11.5703125" style="5" customWidth="1"/>
    <col min="15924" max="15926" width="11" style="5" customWidth="1"/>
    <col min="15927" max="15927" width="11.5703125" style="5" customWidth="1"/>
    <col min="15928" max="15929" width="11" style="5" customWidth="1"/>
    <col min="15930" max="15930" width="11.7109375" style="5" customWidth="1"/>
    <col min="15931" max="15934" width="11" style="5" customWidth="1"/>
    <col min="15935" max="15938" width="10.140625" style="5" customWidth="1"/>
    <col min="15939" max="15939" width="12.7109375" style="5" customWidth="1"/>
    <col min="15940" max="15940" width="13.140625" style="5" customWidth="1"/>
    <col min="15941" max="15957" width="10.140625" style="5" customWidth="1"/>
    <col min="15958" max="15958" width="11" style="5" customWidth="1"/>
    <col min="15959" max="15959" width="11.5703125" style="5" customWidth="1"/>
    <col min="15960" max="15961" width="10.140625" style="5" customWidth="1"/>
    <col min="15962" max="15962" width="11.28515625" style="5" customWidth="1"/>
    <col min="15963" max="15965" width="10.140625" style="5" customWidth="1"/>
    <col min="15966" max="15966" width="12.42578125" style="5" customWidth="1"/>
    <col min="15967" max="15967" width="13.7109375" style="5" customWidth="1"/>
    <col min="15968" max="15969" width="10.140625" style="5" customWidth="1"/>
    <col min="15970" max="15970" width="10.7109375" style="5" customWidth="1"/>
    <col min="15971" max="15971" width="11.42578125" style="5"/>
    <col min="15972" max="15973" width="10.140625" style="5" customWidth="1"/>
    <col min="15974" max="15974" width="11.28515625" style="5" customWidth="1"/>
    <col min="15975" max="15975" width="10.140625" style="5" customWidth="1"/>
    <col min="15976" max="15976" width="11.42578125" style="5"/>
    <col min="15977" max="15977" width="10.140625" style="5" customWidth="1"/>
    <col min="15978" max="15978" width="11.42578125" style="5"/>
    <col min="15979" max="15979" width="11.28515625" style="5" customWidth="1"/>
    <col min="15980" max="15980" width="10.140625" style="5" customWidth="1"/>
    <col min="15981" max="15981" width="12.42578125" style="5" customWidth="1"/>
    <col min="15982" max="15982" width="13.7109375" style="5" customWidth="1"/>
    <col min="15983" max="15986" width="10.140625" style="5" customWidth="1"/>
    <col min="15987" max="15987" width="15.28515625" style="5" bestFit="1" customWidth="1"/>
    <col min="15988" max="15988" width="15.85546875" style="5" bestFit="1" customWidth="1"/>
    <col min="15989" max="15989" width="11.42578125" style="5"/>
    <col min="15990" max="15990" width="18.85546875" style="5" customWidth="1"/>
    <col min="15991" max="15991" width="15.5703125" style="5" bestFit="1" customWidth="1"/>
    <col min="15992" max="15992" width="7.5703125" style="5" bestFit="1" customWidth="1"/>
    <col min="15993" max="15993" width="15.85546875" style="5" bestFit="1" customWidth="1"/>
    <col min="15994" max="15995" width="11.85546875" style="5" customWidth="1"/>
    <col min="15996" max="15996" width="7.7109375" style="5" bestFit="1" customWidth="1"/>
    <col min="15997" max="15997" width="9.140625" style="5" customWidth="1"/>
    <col min="15998" max="15998" width="10.140625" style="5" bestFit="1" customWidth="1"/>
    <col min="15999" max="15999" width="8.7109375" style="5" bestFit="1" customWidth="1"/>
    <col min="16000" max="16000" width="9.5703125" style="5" customWidth="1"/>
    <col min="16001" max="16001" width="10.28515625" style="5" customWidth="1"/>
    <col min="16002" max="16002" width="8.85546875" style="5" customWidth="1"/>
    <col min="16003" max="16003" width="9.7109375" style="5" customWidth="1"/>
    <col min="16004" max="16004" width="10.140625" style="5" customWidth="1"/>
    <col min="16005" max="16005" width="10.5703125" style="5" customWidth="1"/>
    <col min="16006" max="16006" width="12.140625" style="5" customWidth="1"/>
    <col min="16007" max="16007" width="9.85546875" style="5" customWidth="1"/>
    <col min="16008" max="16008" width="8.7109375" style="5" customWidth="1"/>
    <col min="16009" max="16010" width="6.140625" style="5" bestFit="1" customWidth="1"/>
    <col min="16011" max="16011" width="8.42578125" style="5" bestFit="1" customWidth="1"/>
    <col min="16012" max="16012" width="8.85546875" style="5" bestFit="1" customWidth="1"/>
    <col min="16013" max="16013" width="8.42578125" style="5" bestFit="1" customWidth="1"/>
    <col min="16014" max="16014" width="8.85546875" style="5" bestFit="1" customWidth="1"/>
    <col min="16015" max="16015" width="8.42578125" style="5" bestFit="1" customWidth="1"/>
    <col min="16016" max="16019" width="9.28515625" style="5" bestFit="1" customWidth="1"/>
    <col min="16020" max="16020" width="11" style="5" bestFit="1" customWidth="1"/>
    <col min="16021" max="16021" width="11.42578125" style="5"/>
    <col min="16022" max="16022" width="11" style="5" bestFit="1" customWidth="1"/>
    <col min="16023" max="16028" width="7.85546875" style="5" bestFit="1" customWidth="1"/>
    <col min="16029" max="16036" width="12" style="5" bestFit="1" customWidth="1"/>
    <col min="16037" max="16038" width="12.85546875" style="5" bestFit="1" customWidth="1"/>
    <col min="16039" max="16040" width="19.140625" style="5" bestFit="1" customWidth="1"/>
    <col min="16041" max="16043" width="20.140625" style="5" bestFit="1" customWidth="1"/>
    <col min="16044" max="16045" width="16.85546875" style="5" bestFit="1" customWidth="1"/>
    <col min="16046" max="16047" width="14.7109375" style="5" bestFit="1" customWidth="1"/>
    <col min="16048" max="16050" width="15.7109375" style="5" bestFit="1" customWidth="1"/>
    <col min="16051" max="16055" width="22.7109375" style="5" bestFit="1" customWidth="1"/>
    <col min="16056" max="16060" width="15.5703125" style="5" bestFit="1" customWidth="1"/>
    <col min="16061" max="16128" width="11.42578125" style="5"/>
    <col min="16129" max="16129" width="7.85546875" style="5" customWidth="1"/>
    <col min="16130" max="16130" width="66.5703125" style="5" customWidth="1"/>
    <col min="16131" max="16131" width="9.85546875" style="5" customWidth="1"/>
    <col min="16132" max="16137" width="7.140625" style="5" bestFit="1" customWidth="1"/>
    <col min="16138" max="16143" width="7.7109375" style="5" bestFit="1" customWidth="1"/>
    <col min="16144" max="16150" width="7.28515625" style="5" bestFit="1" customWidth="1"/>
    <col min="16151" max="16159" width="12.42578125" style="5" bestFit="1" customWidth="1"/>
    <col min="16160" max="16163" width="11" style="5" customWidth="1"/>
    <col min="16164" max="16164" width="11.7109375" style="5" customWidth="1"/>
    <col min="16165" max="16178" width="11" style="5" customWidth="1"/>
    <col min="16179" max="16179" width="11.5703125" style="5" customWidth="1"/>
    <col min="16180" max="16182" width="11" style="5" customWidth="1"/>
    <col min="16183" max="16183" width="11.5703125" style="5" customWidth="1"/>
    <col min="16184" max="16185" width="11" style="5" customWidth="1"/>
    <col min="16186" max="16186" width="11.7109375" style="5" customWidth="1"/>
    <col min="16187" max="16190" width="11" style="5" customWidth="1"/>
    <col min="16191" max="16194" width="10.140625" style="5" customWidth="1"/>
    <col min="16195" max="16195" width="12.7109375" style="5" customWidth="1"/>
    <col min="16196" max="16196" width="13.140625" style="5" customWidth="1"/>
    <col min="16197" max="16213" width="10.140625" style="5" customWidth="1"/>
    <col min="16214" max="16214" width="11" style="5" customWidth="1"/>
    <col min="16215" max="16215" width="11.5703125" style="5" customWidth="1"/>
    <col min="16216" max="16217" width="10.140625" style="5" customWidth="1"/>
    <col min="16218" max="16218" width="11.28515625" style="5" customWidth="1"/>
    <col min="16219" max="16221" width="10.140625" style="5" customWidth="1"/>
    <col min="16222" max="16222" width="12.42578125" style="5" customWidth="1"/>
    <col min="16223" max="16223" width="13.7109375" style="5" customWidth="1"/>
    <col min="16224" max="16225" width="10.140625" style="5" customWidth="1"/>
    <col min="16226" max="16226" width="10.7109375" style="5" customWidth="1"/>
    <col min="16227" max="16227" width="11.42578125" style="5"/>
    <col min="16228" max="16229" width="10.140625" style="5" customWidth="1"/>
    <col min="16230" max="16230" width="11.28515625" style="5" customWidth="1"/>
    <col min="16231" max="16231" width="10.140625" style="5" customWidth="1"/>
    <col min="16232" max="16232" width="11.42578125" style="5"/>
    <col min="16233" max="16233" width="10.140625" style="5" customWidth="1"/>
    <col min="16234" max="16234" width="11.42578125" style="5"/>
    <col min="16235" max="16235" width="11.28515625" style="5" customWidth="1"/>
    <col min="16236" max="16236" width="10.140625" style="5" customWidth="1"/>
    <col min="16237" max="16237" width="12.42578125" style="5" customWidth="1"/>
    <col min="16238" max="16238" width="13.7109375" style="5" customWidth="1"/>
    <col min="16239" max="16242" width="10.140625" style="5" customWidth="1"/>
    <col min="16243" max="16243" width="15.28515625" style="5" bestFit="1" customWidth="1"/>
    <col min="16244" max="16244" width="15.85546875" style="5" bestFit="1" customWidth="1"/>
    <col min="16245" max="16245" width="11.42578125" style="5"/>
    <col min="16246" max="16246" width="18.85546875" style="5" customWidth="1"/>
    <col min="16247" max="16247" width="15.5703125" style="5" bestFit="1" customWidth="1"/>
    <col min="16248" max="16248" width="7.5703125" style="5" bestFit="1" customWidth="1"/>
    <col min="16249" max="16249" width="15.85546875" style="5" bestFit="1" customWidth="1"/>
    <col min="16250" max="16251" width="11.85546875" style="5" customWidth="1"/>
    <col min="16252" max="16252" width="7.7109375" style="5" bestFit="1" customWidth="1"/>
    <col min="16253" max="16253" width="9.140625" style="5" customWidth="1"/>
    <col min="16254" max="16254" width="10.140625" style="5" bestFit="1" customWidth="1"/>
    <col min="16255" max="16255" width="8.7109375" style="5" bestFit="1" customWidth="1"/>
    <col min="16256" max="16256" width="9.5703125" style="5" customWidth="1"/>
    <col min="16257" max="16257" width="10.28515625" style="5" customWidth="1"/>
    <col min="16258" max="16258" width="8.85546875" style="5" customWidth="1"/>
    <col min="16259" max="16259" width="9.7109375" style="5" customWidth="1"/>
    <col min="16260" max="16260" width="10.140625" style="5" customWidth="1"/>
    <col min="16261" max="16261" width="10.5703125" style="5" customWidth="1"/>
    <col min="16262" max="16262" width="12.140625" style="5" customWidth="1"/>
    <col min="16263" max="16263" width="9.85546875" style="5" customWidth="1"/>
    <col min="16264" max="16264" width="8.7109375" style="5" customWidth="1"/>
    <col min="16265" max="16266" width="6.140625" style="5" bestFit="1" customWidth="1"/>
    <col min="16267" max="16267" width="8.42578125" style="5" bestFit="1" customWidth="1"/>
    <col min="16268" max="16268" width="8.85546875" style="5" bestFit="1" customWidth="1"/>
    <col min="16269" max="16269" width="8.42578125" style="5" bestFit="1" customWidth="1"/>
    <col min="16270" max="16270" width="8.85546875" style="5" bestFit="1" customWidth="1"/>
    <col min="16271" max="16271" width="8.42578125" style="5" bestFit="1" customWidth="1"/>
    <col min="16272" max="16275" width="9.28515625" style="5" bestFit="1" customWidth="1"/>
    <col min="16276" max="16276" width="11" style="5" bestFit="1" customWidth="1"/>
    <col min="16277" max="16277" width="11.42578125" style="5"/>
    <col min="16278" max="16278" width="11" style="5" bestFit="1" customWidth="1"/>
    <col min="16279" max="16284" width="7.85546875" style="5" bestFit="1" customWidth="1"/>
    <col min="16285" max="16292" width="12" style="5" bestFit="1" customWidth="1"/>
    <col min="16293" max="16294" width="12.85546875" style="5" bestFit="1" customWidth="1"/>
    <col min="16295" max="16296" width="19.140625" style="5" bestFit="1" customWidth="1"/>
    <col min="16297" max="16299" width="20.140625" style="5" bestFit="1" customWidth="1"/>
    <col min="16300" max="16301" width="16.85546875" style="5" bestFit="1" customWidth="1"/>
    <col min="16302" max="16303" width="14.7109375" style="5" bestFit="1" customWidth="1"/>
    <col min="16304" max="16306" width="15.7109375" style="5" bestFit="1" customWidth="1"/>
    <col min="16307" max="16311" width="22.7109375" style="5" bestFit="1" customWidth="1"/>
    <col min="16312" max="16316" width="15.5703125" style="5" bestFit="1" customWidth="1"/>
    <col min="16317" max="16384" width="11.42578125" style="5"/>
  </cols>
  <sheetData>
    <row r="1" spans="1:153" x14ac:dyDescent="0.2">
      <c r="A1" s="5" t="s">
        <v>2029</v>
      </c>
      <c r="B1" s="5">
        <v>1</v>
      </c>
      <c r="C1" s="45" t="s">
        <v>2008</v>
      </c>
      <c r="D1" s="45"/>
      <c r="E1" s="45"/>
      <c r="F1" s="45"/>
      <c r="CJ1" s="2"/>
      <c r="CK1" s="2"/>
      <c r="CL1" s="2"/>
      <c r="CM1" s="2"/>
      <c r="CN1" s="2"/>
      <c r="DU1" s="5"/>
      <c r="DV1" s="5"/>
      <c r="DW1" s="5"/>
      <c r="DX1" s="5"/>
      <c r="DY1" s="5"/>
    </row>
    <row r="2" spans="1:153" x14ac:dyDescent="0.2">
      <c r="A2" s="5" t="s">
        <v>193</v>
      </c>
      <c r="B2" s="5" t="s">
        <v>194</v>
      </c>
      <c r="CH2" s="2"/>
      <c r="CI2" s="2"/>
      <c r="CJ2" s="2"/>
      <c r="CK2" s="2"/>
      <c r="CL2" s="2"/>
      <c r="CM2" s="2"/>
      <c r="CN2" s="2"/>
      <c r="DS2" s="5"/>
      <c r="DT2" s="5"/>
      <c r="DU2" s="5"/>
      <c r="DV2" s="5"/>
      <c r="DW2" s="5"/>
      <c r="DX2" s="5"/>
      <c r="DY2" s="5"/>
    </row>
    <row r="3" spans="1:153" x14ac:dyDescent="0.2">
      <c r="A3" s="13" t="s">
        <v>1</v>
      </c>
      <c r="B3" s="13" t="s">
        <v>195</v>
      </c>
      <c r="C3" s="14" t="s">
        <v>2010</v>
      </c>
      <c r="D3" s="78" t="s">
        <v>592</v>
      </c>
      <c r="E3" s="78" t="s">
        <v>593</v>
      </c>
      <c r="F3" s="78" t="s">
        <v>594</v>
      </c>
      <c r="G3" s="78" t="s">
        <v>595</v>
      </c>
      <c r="H3" s="78" t="s">
        <v>778</v>
      </c>
      <c r="I3" s="78" t="s">
        <v>780</v>
      </c>
      <c r="J3" s="78" t="s">
        <v>816</v>
      </c>
      <c r="K3" s="78" t="s">
        <v>818</v>
      </c>
      <c r="L3" s="78" t="s">
        <v>588</v>
      </c>
      <c r="M3" s="78" t="s">
        <v>821</v>
      </c>
      <c r="N3" s="78" t="s">
        <v>823</v>
      </c>
      <c r="O3" s="78" t="s">
        <v>825</v>
      </c>
      <c r="P3" s="78" t="s">
        <v>827</v>
      </c>
      <c r="Q3" s="78" t="s">
        <v>829</v>
      </c>
      <c r="R3" s="78" t="s">
        <v>831</v>
      </c>
      <c r="S3" s="78" t="s">
        <v>833</v>
      </c>
      <c r="T3" s="78" t="s">
        <v>835</v>
      </c>
      <c r="U3" s="78" t="s">
        <v>837</v>
      </c>
      <c r="V3" s="78" t="s">
        <v>839</v>
      </c>
      <c r="W3" s="78" t="s">
        <v>2129</v>
      </c>
      <c r="X3" s="78" t="s">
        <v>2130</v>
      </c>
      <c r="Y3" s="78" t="s">
        <v>2131</v>
      </c>
      <c r="Z3" s="78" t="s">
        <v>2109</v>
      </c>
      <c r="AA3" s="78" t="s">
        <v>2110</v>
      </c>
      <c r="AB3" s="78" t="s">
        <v>2111</v>
      </c>
      <c r="AC3" s="78" t="s">
        <v>2132</v>
      </c>
      <c r="AD3" s="78" t="s">
        <v>2133</v>
      </c>
      <c r="AE3" s="78" t="s">
        <v>2134</v>
      </c>
      <c r="CH3" s="2"/>
      <c r="CI3" s="2"/>
      <c r="CJ3" s="2"/>
      <c r="CK3" s="2"/>
      <c r="CL3" s="2"/>
      <c r="CM3" s="2"/>
      <c r="CN3" s="2"/>
      <c r="DS3" s="5"/>
      <c r="DT3" s="5"/>
      <c r="DU3" s="5"/>
      <c r="DV3" s="5"/>
      <c r="DW3" s="5"/>
      <c r="DX3" s="5"/>
      <c r="DY3" s="5"/>
    </row>
    <row r="4" spans="1:153" x14ac:dyDescent="0.2">
      <c r="A4" s="41" t="s">
        <v>391</v>
      </c>
      <c r="B4" s="16" t="str">
        <f>VLOOKUP(A4,Suministros!$A:$B,2,0)</f>
        <v>MATERIAL DE FERRETERIA PARA POSTES Y CRUCETAS</v>
      </c>
      <c r="C4" s="6"/>
      <c r="BH4" s="6" t="s">
        <v>1652</v>
      </c>
      <c r="CO4" s="5"/>
      <c r="CP4" s="5"/>
      <c r="CQ4" s="5"/>
      <c r="CR4" s="5"/>
      <c r="CS4" s="5"/>
      <c r="CT4" s="5"/>
      <c r="CU4" s="5"/>
      <c r="CV4" s="5"/>
      <c r="DZ4" s="2"/>
      <c r="EA4" s="2"/>
      <c r="EB4" s="2"/>
      <c r="EC4" s="2"/>
      <c r="ED4" s="2"/>
      <c r="EE4" s="2"/>
      <c r="EF4" s="2"/>
      <c r="EG4" s="2"/>
      <c r="EU4" s="5" t="s">
        <v>1652</v>
      </c>
      <c r="EV4" s="5" t="s">
        <v>1652</v>
      </c>
      <c r="EW4" s="5" t="s">
        <v>1652</v>
      </c>
    </row>
    <row r="5" spans="1:153" x14ac:dyDescent="0.2">
      <c r="A5" s="42">
        <v>13040</v>
      </c>
      <c r="B5" s="5" t="str">
        <f>VLOOKUP(A5,Suministros!$A:$B,2,0)</f>
        <v>Placa de Identificación y/o codificación de Estructura y accesorios de fijación</v>
      </c>
      <c r="C5" s="6" t="str">
        <f>""&amp;VLOOKUP(A5,Suministros!$A:$C,3,0)</f>
        <v>und</v>
      </c>
      <c r="J5" s="5">
        <v>1</v>
      </c>
      <c r="K5" s="5">
        <v>1</v>
      </c>
      <c r="L5" s="5">
        <v>1</v>
      </c>
      <c r="M5" s="5">
        <v>1</v>
      </c>
      <c r="N5" s="5">
        <v>1</v>
      </c>
      <c r="O5" s="5">
        <v>1</v>
      </c>
      <c r="P5" s="5">
        <v>1</v>
      </c>
      <c r="Q5" s="5">
        <v>1</v>
      </c>
      <c r="R5" s="5">
        <v>1</v>
      </c>
      <c r="S5" s="5">
        <v>1</v>
      </c>
      <c r="T5" s="5">
        <v>1</v>
      </c>
      <c r="U5" s="5">
        <v>1</v>
      </c>
      <c r="V5" s="5">
        <v>1</v>
      </c>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row>
    <row r="6" spans="1:153" x14ac:dyDescent="0.2">
      <c r="A6" s="42">
        <v>13041</v>
      </c>
      <c r="B6" s="5" t="str">
        <f>VLOOKUP(A6,Suministros!$A:$B,2,0)</f>
        <v>Placa de Secuencia de Fases y accesorios de fijación</v>
      </c>
      <c r="C6" s="6" t="str">
        <f>""&amp;VLOOKUP(A6,Suministros!$A:$C,3,0)</f>
        <v>und</v>
      </c>
      <c r="J6" s="5">
        <v>1</v>
      </c>
      <c r="K6" s="5">
        <v>1</v>
      </c>
      <c r="L6" s="5">
        <v>1</v>
      </c>
      <c r="M6" s="5">
        <v>1</v>
      </c>
      <c r="N6" s="5">
        <v>1</v>
      </c>
      <c r="O6" s="5">
        <v>1</v>
      </c>
      <c r="P6" s="5">
        <v>1</v>
      </c>
      <c r="Q6" s="5">
        <v>1</v>
      </c>
      <c r="R6" s="5">
        <v>1</v>
      </c>
      <c r="S6" s="5">
        <v>1</v>
      </c>
      <c r="T6" s="5">
        <v>1</v>
      </c>
      <c r="U6" s="5">
        <v>1</v>
      </c>
      <c r="V6" s="5">
        <v>1</v>
      </c>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row>
    <row r="7" spans="1:153" x14ac:dyDescent="0.2">
      <c r="A7" s="42">
        <v>13039</v>
      </c>
      <c r="B7" s="5" t="str">
        <f>VLOOKUP(A7,Suministros!$A:$B,2,0)</f>
        <v>Placa de Señal de Peligro y accesorios de fijación</v>
      </c>
      <c r="C7" s="6" t="str">
        <f>""&amp;VLOOKUP(A7,Suministros!$A:$C,3,0)</f>
        <v>und</v>
      </c>
      <c r="J7" s="5">
        <v>1</v>
      </c>
      <c r="K7" s="5">
        <v>1</v>
      </c>
      <c r="L7" s="5">
        <v>1</v>
      </c>
      <c r="M7" s="5">
        <v>1</v>
      </c>
      <c r="N7" s="5">
        <v>1</v>
      </c>
      <c r="O7" s="5">
        <v>1</v>
      </c>
      <c r="P7" s="5">
        <v>1</v>
      </c>
      <c r="Q7" s="5">
        <v>1</v>
      </c>
      <c r="R7" s="5">
        <v>1</v>
      </c>
      <c r="S7" s="5">
        <v>1</v>
      </c>
      <c r="T7" s="5">
        <v>1</v>
      </c>
      <c r="U7" s="5">
        <v>1</v>
      </c>
      <c r="V7" s="5">
        <v>1</v>
      </c>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row>
    <row r="8" spans="1:153" x14ac:dyDescent="0.2">
      <c r="A8" s="42">
        <v>13038</v>
      </c>
      <c r="B8" s="5" t="str">
        <f>VLOOKUP(A8,Suministros!$A:$B,2,0)</f>
        <v>Plantillas para Identificación y/o codificación de Postes (Peligro, Identificación y/o codificación y Fases)</v>
      </c>
      <c r="C8" s="6" t="str">
        <f>""&amp;VLOOKUP(A8,Suministros!$A:$C,3,0)</f>
        <v>und-0+</v>
      </c>
      <c r="D8" s="5">
        <f>1/20</f>
        <v>0.05</v>
      </c>
      <c r="E8" s="5">
        <f>+D8</f>
        <v>0.05</v>
      </c>
      <c r="F8" s="5">
        <f>+E8</f>
        <v>0.05</v>
      </c>
      <c r="G8" s="5">
        <f>+F8</f>
        <v>0.05</v>
      </c>
      <c r="H8" s="5">
        <f>+G8</f>
        <v>0.05</v>
      </c>
      <c r="I8" s="5">
        <f>+H8</f>
        <v>0.05</v>
      </c>
      <c r="W8" s="5">
        <f>+D8</f>
        <v>0.05</v>
      </c>
      <c r="X8" s="5">
        <f>+W8</f>
        <v>0.05</v>
      </c>
      <c r="Y8" s="5">
        <f t="shared" ref="Y8:AE8" si="0">+X8</f>
        <v>0.05</v>
      </c>
      <c r="Z8" s="5">
        <f t="shared" si="0"/>
        <v>0.05</v>
      </c>
      <c r="AA8" s="5">
        <f t="shared" si="0"/>
        <v>0.05</v>
      </c>
      <c r="AB8" s="5">
        <f t="shared" si="0"/>
        <v>0.05</v>
      </c>
      <c r="AC8" s="5">
        <f t="shared" si="0"/>
        <v>0.05</v>
      </c>
      <c r="AD8" s="5">
        <f t="shared" si="0"/>
        <v>0.05</v>
      </c>
      <c r="AE8" s="5">
        <f t="shared" si="0"/>
        <v>0.05</v>
      </c>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row>
    <row r="9" spans="1:153" x14ac:dyDescent="0.2">
      <c r="CM9" s="2"/>
      <c r="CN9" s="2"/>
      <c r="DX9" s="5"/>
      <c r="DY9" s="5"/>
    </row>
    <row r="10" spans="1:153" x14ac:dyDescent="0.2">
      <c r="CM10" s="2"/>
      <c r="CN10" s="2"/>
      <c r="DX10" s="5"/>
      <c r="DY10" s="5"/>
    </row>
    <row r="11" spans="1:153" x14ac:dyDescent="0.2">
      <c r="CM11" s="2"/>
      <c r="CN11" s="2"/>
      <c r="DX11" s="5"/>
      <c r="DY11" s="5"/>
    </row>
    <row r="12" spans="1:153" x14ac:dyDescent="0.2">
      <c r="CM12" s="2"/>
      <c r="CN12" s="2"/>
      <c r="DX12" s="5"/>
      <c r="DY12" s="5"/>
    </row>
    <row r="13" spans="1:153" x14ac:dyDescent="0.2">
      <c r="CM13" s="2"/>
      <c r="CN13" s="2"/>
      <c r="DX13" s="5"/>
      <c r="DY13" s="5"/>
    </row>
    <row r="14" spans="1:153" x14ac:dyDescent="0.2">
      <c r="CM14" s="2"/>
      <c r="CN14" s="2"/>
      <c r="DX14" s="5"/>
      <c r="DY14" s="5"/>
    </row>
    <row r="15" spans="1:153" x14ac:dyDescent="0.2">
      <c r="CM15" s="2"/>
      <c r="CN15" s="2"/>
      <c r="DX15" s="5"/>
      <c r="DY15" s="5"/>
    </row>
    <row r="16" spans="1:153" x14ac:dyDescent="0.2">
      <c r="CM16" s="2"/>
      <c r="CN16" s="2"/>
      <c r="DX16" s="5"/>
      <c r="DY16" s="5"/>
    </row>
    <row r="17" spans="91:129" x14ac:dyDescent="0.2">
      <c r="CM17" s="2"/>
      <c r="CN17" s="2"/>
      <c r="DX17" s="5"/>
      <c r="DY17" s="5"/>
    </row>
  </sheetData>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59999389629810485"/>
  </sheetPr>
  <dimension ref="A1:FX95"/>
  <sheetViews>
    <sheetView zoomScaleNormal="100" workbookViewId="0">
      <pane xSplit="3" ySplit="3" topLeftCell="D4" activePane="bottomRight" state="frozen"/>
      <selection activeCell="D4" sqref="D4"/>
      <selection pane="topRight" activeCell="D4" sqref="D4"/>
      <selection pane="bottomLeft" activeCell="D4" sqref="D4"/>
      <selection pane="bottomRight" activeCell="D4" sqref="D4"/>
    </sheetView>
  </sheetViews>
  <sheetFormatPr baseColWidth="10" defaultRowHeight="12.75" x14ac:dyDescent="0.2"/>
  <cols>
    <col min="1" max="1" width="10.5703125" style="5" bestFit="1" customWidth="1"/>
    <col min="2" max="2" width="66.5703125" style="5" customWidth="1"/>
    <col min="3" max="3" width="9.85546875" style="5" customWidth="1"/>
    <col min="4" max="92" width="11.140625" style="5" customWidth="1"/>
    <col min="93" max="130" width="11.140625" style="2" customWidth="1"/>
    <col min="131" max="177" width="11.140625" style="5" customWidth="1"/>
    <col min="178" max="178" width="11.85546875" style="5" customWidth="1"/>
    <col min="179" max="179" width="13.7109375" style="5" customWidth="1"/>
    <col min="180" max="181" width="22.7109375" style="5" bestFit="1" customWidth="1"/>
    <col min="182" max="182" width="11.7109375" style="5" customWidth="1"/>
    <col min="183" max="185" width="22.7109375" style="5" bestFit="1" customWidth="1"/>
    <col min="186" max="190" width="15.5703125" style="5" bestFit="1" customWidth="1"/>
    <col min="191" max="16384" width="11.42578125" style="5"/>
  </cols>
  <sheetData>
    <row r="1" spans="1:180" x14ac:dyDescent="0.2">
      <c r="A1" s="5" t="s">
        <v>2029</v>
      </c>
      <c r="B1" s="5">
        <v>1</v>
      </c>
      <c r="C1" s="45" t="s">
        <v>2313</v>
      </c>
      <c r="D1" s="45"/>
      <c r="E1" s="45"/>
      <c r="F1" s="45"/>
      <c r="G1" s="45"/>
      <c r="H1" s="45"/>
      <c r="CJ1" s="2"/>
      <c r="CK1" s="2"/>
      <c r="CL1" s="2"/>
      <c r="CM1" s="2"/>
      <c r="CN1" s="2"/>
      <c r="DV1" s="5"/>
      <c r="DW1" s="5"/>
      <c r="DX1" s="5"/>
      <c r="DY1" s="5"/>
      <c r="DZ1" s="5"/>
    </row>
    <row r="2" spans="1:180" x14ac:dyDescent="0.2">
      <c r="A2" s="2" t="s">
        <v>193</v>
      </c>
      <c r="B2" s="2" t="s">
        <v>477</v>
      </c>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row>
    <row r="3" spans="1:180" ht="38.25" x14ac:dyDescent="0.2">
      <c r="A3" s="13" t="s">
        <v>1</v>
      </c>
      <c r="B3" s="13" t="s">
        <v>195</v>
      </c>
      <c r="C3" s="14" t="s">
        <v>2010</v>
      </c>
      <c r="D3" s="129" t="s">
        <v>198</v>
      </c>
      <c r="E3" s="129" t="s">
        <v>199</v>
      </c>
      <c r="F3" s="129" t="s">
        <v>200</v>
      </c>
      <c r="G3" s="129" t="s">
        <v>201</v>
      </c>
      <c r="H3" s="129" t="s">
        <v>202</v>
      </c>
      <c r="I3" s="129" t="s">
        <v>203</v>
      </c>
      <c r="J3" s="129" t="s">
        <v>204</v>
      </c>
      <c r="K3" s="129" t="s">
        <v>205</v>
      </c>
      <c r="L3" s="129" t="s">
        <v>206</v>
      </c>
      <c r="M3" s="129" t="s">
        <v>2097</v>
      </c>
      <c r="N3" s="129" t="s">
        <v>2098</v>
      </c>
      <c r="O3" s="129" t="s">
        <v>207</v>
      </c>
      <c r="P3" s="129" t="s">
        <v>208</v>
      </c>
      <c r="Q3" s="130" t="s">
        <v>209</v>
      </c>
      <c r="R3" s="130" t="s">
        <v>210</v>
      </c>
      <c r="S3" s="130" t="s">
        <v>211</v>
      </c>
      <c r="T3" s="130" t="s">
        <v>212</v>
      </c>
      <c r="U3" s="131" t="s">
        <v>213</v>
      </c>
      <c r="V3" s="131" t="s">
        <v>214</v>
      </c>
      <c r="W3" s="130" t="s">
        <v>215</v>
      </c>
      <c r="X3" s="130" t="s">
        <v>216</v>
      </c>
      <c r="Y3" s="131" t="s">
        <v>217</v>
      </c>
      <c r="Z3" s="130" t="s">
        <v>218</v>
      </c>
      <c r="AA3" s="130" t="s">
        <v>219</v>
      </c>
      <c r="AB3" s="130" t="s">
        <v>220</v>
      </c>
      <c r="AC3" s="130" t="s">
        <v>221</v>
      </c>
      <c r="AD3" s="131" t="s">
        <v>222</v>
      </c>
      <c r="AE3" s="131" t="s">
        <v>223</v>
      </c>
      <c r="AF3" s="131" t="s">
        <v>224</v>
      </c>
      <c r="AG3" s="130" t="s">
        <v>2099</v>
      </c>
      <c r="AH3" s="130" t="s">
        <v>2100</v>
      </c>
      <c r="AI3" s="130" t="s">
        <v>2101</v>
      </c>
      <c r="AJ3" s="130" t="s">
        <v>2102</v>
      </c>
      <c r="AK3" s="130" t="s">
        <v>225</v>
      </c>
      <c r="AL3" s="130" t="s">
        <v>226</v>
      </c>
      <c r="AM3" s="130" t="s">
        <v>227</v>
      </c>
      <c r="AN3" s="130" t="s">
        <v>228</v>
      </c>
      <c r="AO3" s="131" t="s">
        <v>229</v>
      </c>
      <c r="AP3" s="131" t="s">
        <v>230</v>
      </c>
      <c r="AQ3" s="131" t="s">
        <v>2090</v>
      </c>
      <c r="AR3" s="131" t="s">
        <v>232</v>
      </c>
      <c r="AS3" s="131" t="s">
        <v>233</v>
      </c>
      <c r="AT3" s="132" t="s">
        <v>2107</v>
      </c>
      <c r="AU3" s="132" t="s">
        <v>342</v>
      </c>
      <c r="AV3" s="132" t="s">
        <v>343</v>
      </c>
      <c r="AW3" s="132" t="s">
        <v>2093</v>
      </c>
      <c r="AX3" s="132" t="s">
        <v>2094</v>
      </c>
      <c r="AY3" s="132" t="s">
        <v>2095</v>
      </c>
      <c r="AZ3" s="132" t="s">
        <v>2096</v>
      </c>
      <c r="BA3" s="131" t="s">
        <v>2244</v>
      </c>
      <c r="BB3" s="131" t="s">
        <v>2108</v>
      </c>
      <c r="BC3" s="131" t="s">
        <v>2036</v>
      </c>
      <c r="BD3" s="94" t="s">
        <v>234</v>
      </c>
      <c r="BE3" s="94" t="s">
        <v>235</v>
      </c>
      <c r="BF3" s="94" t="s">
        <v>236</v>
      </c>
      <c r="BG3" s="94" t="s">
        <v>237</v>
      </c>
      <c r="BH3" s="19" t="s">
        <v>238</v>
      </c>
      <c r="BI3" s="19" t="s">
        <v>239</v>
      </c>
      <c r="BJ3" s="94" t="s">
        <v>240</v>
      </c>
      <c r="BK3" s="94" t="s">
        <v>241</v>
      </c>
      <c r="BL3" s="19" t="s">
        <v>242</v>
      </c>
      <c r="BM3" s="94" t="s">
        <v>243</v>
      </c>
      <c r="BN3" s="94" t="s">
        <v>244</v>
      </c>
      <c r="BO3" s="19" t="s">
        <v>245</v>
      </c>
      <c r="BP3" s="19" t="s">
        <v>246</v>
      </c>
      <c r="BQ3" s="19" t="s">
        <v>247</v>
      </c>
      <c r="BR3" s="19" t="s">
        <v>2091</v>
      </c>
      <c r="BS3" s="19" t="s">
        <v>248</v>
      </c>
      <c r="BT3" s="19" t="s">
        <v>249</v>
      </c>
      <c r="BU3" s="19" t="s">
        <v>250</v>
      </c>
      <c r="BV3" s="19" t="s">
        <v>251</v>
      </c>
      <c r="BW3" s="19" t="s">
        <v>252</v>
      </c>
      <c r="BX3" s="19" t="s">
        <v>253</v>
      </c>
      <c r="BY3" s="19" t="s">
        <v>254</v>
      </c>
      <c r="BZ3" s="19" t="s">
        <v>255</v>
      </c>
      <c r="CA3" s="94" t="s">
        <v>2103</v>
      </c>
      <c r="CB3" s="94" t="s">
        <v>2104</v>
      </c>
      <c r="CC3" s="94" t="s">
        <v>2105</v>
      </c>
      <c r="CD3" s="94" t="s">
        <v>2106</v>
      </c>
      <c r="CE3" s="94" t="s">
        <v>256</v>
      </c>
      <c r="CF3" s="94" t="s">
        <v>257</v>
      </c>
      <c r="CG3" s="94" t="s">
        <v>258</v>
      </c>
      <c r="CH3" s="94" t="s">
        <v>259</v>
      </c>
      <c r="CI3" s="19" t="s">
        <v>260</v>
      </c>
      <c r="CJ3" s="19" t="s">
        <v>261</v>
      </c>
      <c r="CK3" s="19" t="s">
        <v>262</v>
      </c>
      <c r="CL3" s="19" t="s">
        <v>263</v>
      </c>
      <c r="CM3" s="19" t="s">
        <v>264</v>
      </c>
      <c r="CN3" s="19" t="s">
        <v>265</v>
      </c>
      <c r="CO3" s="19" t="s">
        <v>266</v>
      </c>
      <c r="CP3" s="19" t="s">
        <v>267</v>
      </c>
      <c r="CQ3" s="19" t="s">
        <v>2092</v>
      </c>
      <c r="CR3" s="19" t="s">
        <v>269</v>
      </c>
      <c r="CS3" s="19" t="s">
        <v>270</v>
      </c>
      <c r="CT3" s="19" t="s">
        <v>271</v>
      </c>
      <c r="CU3" s="19" t="s">
        <v>272</v>
      </c>
      <c r="CV3" s="19" t="s">
        <v>273</v>
      </c>
      <c r="CW3" s="19" t="s">
        <v>274</v>
      </c>
      <c r="CX3" s="94" t="s">
        <v>275</v>
      </c>
      <c r="CY3" s="94" t="s">
        <v>276</v>
      </c>
      <c r="CZ3" s="94" t="s">
        <v>277</v>
      </c>
      <c r="DA3" s="94" t="s">
        <v>278</v>
      </c>
      <c r="DB3" s="19" t="s">
        <v>279</v>
      </c>
      <c r="DC3" s="19" t="s">
        <v>280</v>
      </c>
      <c r="DD3" s="19" t="s">
        <v>281</v>
      </c>
      <c r="DE3" s="19" t="s">
        <v>282</v>
      </c>
      <c r="DF3" s="19" t="s">
        <v>283</v>
      </c>
      <c r="DG3" s="19" t="s">
        <v>2708</v>
      </c>
      <c r="DH3" s="131" t="s">
        <v>284</v>
      </c>
      <c r="DI3" s="131" t="s">
        <v>285</v>
      </c>
      <c r="DJ3" s="131" t="s">
        <v>286</v>
      </c>
      <c r="DK3" s="131" t="s">
        <v>287</v>
      </c>
      <c r="DL3" s="131" t="s">
        <v>288</v>
      </c>
      <c r="DM3" s="131" t="s">
        <v>289</v>
      </c>
      <c r="DN3" s="131" t="s">
        <v>290</v>
      </c>
      <c r="DO3" s="131" t="s">
        <v>291</v>
      </c>
      <c r="DP3" s="131" t="s">
        <v>292</v>
      </c>
      <c r="DQ3" s="131" t="s">
        <v>293</v>
      </c>
      <c r="DR3" s="133" t="s">
        <v>294</v>
      </c>
      <c r="DS3" s="134" t="s">
        <v>295</v>
      </c>
      <c r="DT3" s="134" t="s">
        <v>296</v>
      </c>
      <c r="DU3" s="134" t="s">
        <v>297</v>
      </c>
      <c r="DV3" s="134" t="s">
        <v>298</v>
      </c>
      <c r="DW3" s="134" t="s">
        <v>299</v>
      </c>
      <c r="DX3" s="134" t="s">
        <v>300</v>
      </c>
      <c r="DY3" s="134" t="s">
        <v>301</v>
      </c>
      <c r="DZ3" s="134" t="s">
        <v>302</v>
      </c>
      <c r="EA3" s="134" t="s">
        <v>303</v>
      </c>
      <c r="EB3" s="135" t="s">
        <v>304</v>
      </c>
      <c r="EC3" s="135" t="s">
        <v>305</v>
      </c>
      <c r="ED3" s="136" t="s">
        <v>306</v>
      </c>
      <c r="EE3" s="136" t="s">
        <v>307</v>
      </c>
      <c r="EF3" s="135" t="s">
        <v>308</v>
      </c>
      <c r="EG3" s="136" t="s">
        <v>309</v>
      </c>
      <c r="EH3" s="135" t="s">
        <v>310</v>
      </c>
      <c r="EI3" s="136" t="s">
        <v>311</v>
      </c>
      <c r="EJ3" s="135" t="s">
        <v>312</v>
      </c>
      <c r="EK3" s="135" t="s">
        <v>313</v>
      </c>
      <c r="EL3" s="136" t="s">
        <v>314</v>
      </c>
      <c r="EM3" s="136" t="s">
        <v>315</v>
      </c>
      <c r="EN3" s="137" t="s">
        <v>316</v>
      </c>
      <c r="EO3" s="137" t="s">
        <v>317</v>
      </c>
      <c r="EP3" s="138" t="s">
        <v>318</v>
      </c>
      <c r="EQ3" s="138" t="s">
        <v>319</v>
      </c>
      <c r="ER3" s="137" t="s">
        <v>320</v>
      </c>
      <c r="ES3" s="138" t="s">
        <v>321</v>
      </c>
      <c r="ET3" s="137" t="s">
        <v>322</v>
      </c>
      <c r="EU3" s="138" t="s">
        <v>323</v>
      </c>
      <c r="EV3" s="138" t="s">
        <v>324</v>
      </c>
      <c r="EW3" s="138" t="s">
        <v>325</v>
      </c>
      <c r="EX3" s="138" t="s">
        <v>326</v>
      </c>
      <c r="EY3" s="137" t="s">
        <v>327</v>
      </c>
      <c r="EZ3" s="137" t="s">
        <v>328</v>
      </c>
      <c r="FA3" s="138" t="s">
        <v>329</v>
      </c>
      <c r="FB3" s="139" t="s">
        <v>330</v>
      </c>
      <c r="FC3" s="140" t="s">
        <v>331</v>
      </c>
      <c r="FD3" s="140" t="s">
        <v>332</v>
      </c>
      <c r="FE3" s="140" t="s">
        <v>333</v>
      </c>
      <c r="FF3" s="140" t="s">
        <v>334</v>
      </c>
      <c r="FG3" s="140" t="s">
        <v>335</v>
      </c>
      <c r="FH3" s="140" t="s">
        <v>336</v>
      </c>
      <c r="FI3" s="140" t="s">
        <v>337</v>
      </c>
      <c r="FJ3" s="140" t="s">
        <v>338</v>
      </c>
      <c r="FK3" s="140" t="s">
        <v>339</v>
      </c>
      <c r="FL3" s="140" t="s">
        <v>340</v>
      </c>
      <c r="FM3" s="141" t="s">
        <v>344</v>
      </c>
      <c r="FN3" s="141" t="s">
        <v>345</v>
      </c>
      <c r="FO3" s="141" t="s">
        <v>346</v>
      </c>
      <c r="FP3" s="141" t="s">
        <v>341</v>
      </c>
      <c r="FQ3" s="142" t="s">
        <v>347</v>
      </c>
      <c r="FR3" s="141" t="s">
        <v>348</v>
      </c>
      <c r="FS3" s="141" t="s">
        <v>349</v>
      </c>
      <c r="FT3" s="141" t="s">
        <v>350</v>
      </c>
      <c r="FU3" s="141" t="s">
        <v>351</v>
      </c>
      <c r="FV3" s="13" t="s">
        <v>480</v>
      </c>
      <c r="FW3" s="14" t="s">
        <v>481</v>
      </c>
      <c r="FX3" s="14" t="s">
        <v>482</v>
      </c>
    </row>
    <row r="4" spans="1:180" x14ac:dyDescent="0.2">
      <c r="A4" s="16" t="str">
        <f>+A31</f>
        <v>AAAC-ACS</v>
      </c>
      <c r="B4" s="16" t="str">
        <f>+B31</f>
        <v>ACCESORIOS PARA CONDUCTOR DE ALEACION ALUMINIO</v>
      </c>
      <c r="C4" s="6"/>
      <c r="CO4" s="5"/>
      <c r="CP4" s="5"/>
      <c r="CQ4" s="5"/>
      <c r="CR4" s="5"/>
      <c r="CS4" s="5"/>
      <c r="CT4" s="5"/>
      <c r="CU4" s="5"/>
      <c r="CV4" s="5"/>
      <c r="CW4" s="5"/>
      <c r="CX4" s="5"/>
      <c r="CY4" s="5"/>
      <c r="CZ4" s="5"/>
      <c r="DA4" s="5"/>
      <c r="DB4" s="5"/>
      <c r="DC4" s="5"/>
      <c r="DD4" s="5"/>
      <c r="DE4" s="5"/>
      <c r="DF4" s="5"/>
      <c r="DG4" s="5"/>
      <c r="EA4" s="2"/>
      <c r="EB4" s="2"/>
      <c r="EC4" s="2"/>
      <c r="ED4" s="2"/>
      <c r="EE4" s="2"/>
      <c r="EF4" s="2"/>
      <c r="EG4" s="2"/>
      <c r="EH4" s="2"/>
      <c r="EI4" s="2"/>
      <c r="EJ4" s="2"/>
      <c r="EK4" s="2"/>
      <c r="EL4" s="2"/>
      <c r="EM4" s="2"/>
      <c r="EN4" s="2"/>
      <c r="EO4" s="2"/>
      <c r="EP4" s="2"/>
      <c r="EQ4" s="2"/>
      <c r="ER4" s="2"/>
      <c r="FD4" s="80"/>
      <c r="FF4" s="2"/>
      <c r="FG4" s="2"/>
      <c r="FH4" s="2"/>
      <c r="FI4" s="2"/>
      <c r="FJ4" s="2"/>
      <c r="FK4" s="2"/>
      <c r="FV4" s="6"/>
      <c r="FW4" s="6"/>
      <c r="FX4" s="6"/>
    </row>
    <row r="5" spans="1:180" x14ac:dyDescent="0.2">
      <c r="A5" s="42">
        <v>1</v>
      </c>
      <c r="B5" s="5" t="s">
        <v>483</v>
      </c>
      <c r="C5" s="6" t="s">
        <v>35</v>
      </c>
      <c r="D5" s="5">
        <v>1</v>
      </c>
      <c r="F5" s="5">
        <v>1</v>
      </c>
      <c r="Q5" s="5">
        <v>2</v>
      </c>
      <c r="R5" s="5">
        <v>2</v>
      </c>
      <c r="U5" s="5">
        <v>2</v>
      </c>
      <c r="AR5" s="5">
        <v>2</v>
      </c>
      <c r="AS5" s="5">
        <v>2</v>
      </c>
      <c r="AX5" s="5">
        <v>2</v>
      </c>
      <c r="AY5" s="5">
        <v>2</v>
      </c>
      <c r="BD5" s="5">
        <v>3</v>
      </c>
      <c r="BE5" s="5">
        <v>3</v>
      </c>
      <c r="BH5" s="5">
        <v>3</v>
      </c>
      <c r="BO5" s="5">
        <v>3</v>
      </c>
      <c r="BS5" s="5">
        <v>3</v>
      </c>
      <c r="BT5" s="5">
        <v>3</v>
      </c>
      <c r="CI5" s="5">
        <v>3</v>
      </c>
      <c r="CK5" s="5">
        <v>3</v>
      </c>
      <c r="CL5" s="5">
        <v>3</v>
      </c>
      <c r="CM5" s="5">
        <v>5</v>
      </c>
      <c r="CO5" s="5"/>
      <c r="CP5" s="5"/>
      <c r="CQ5" s="5"/>
      <c r="CR5" s="5">
        <v>3</v>
      </c>
      <c r="CS5" s="5">
        <v>3</v>
      </c>
      <c r="CT5" s="5">
        <v>2</v>
      </c>
      <c r="CU5" s="5"/>
      <c r="CV5" s="5"/>
      <c r="CW5" s="5"/>
      <c r="CX5" s="5"/>
      <c r="CY5" s="5"/>
      <c r="CZ5" s="5"/>
      <c r="DA5" s="5"/>
      <c r="DB5" s="5"/>
      <c r="DC5" s="5"/>
      <c r="DD5" s="5"/>
      <c r="DE5" s="5"/>
      <c r="DF5" s="5"/>
      <c r="DG5" s="5"/>
      <c r="DR5" s="2">
        <v>2</v>
      </c>
      <c r="DS5" s="2">
        <v>1</v>
      </c>
      <c r="EA5" s="2"/>
      <c r="EB5" s="2"/>
      <c r="EC5" s="2"/>
      <c r="ED5" s="2"/>
      <c r="EE5" s="2"/>
      <c r="EF5" s="2"/>
      <c r="EG5" s="2"/>
      <c r="EH5" s="2"/>
      <c r="EI5" s="2"/>
      <c r="EJ5" s="2"/>
      <c r="EK5" s="2"/>
      <c r="EL5" s="2"/>
      <c r="EM5" s="2"/>
      <c r="EN5" s="2"/>
      <c r="EO5" s="2"/>
      <c r="EP5" s="2"/>
      <c r="EQ5" s="2"/>
      <c r="ER5" s="2"/>
      <c r="FM5" s="5">
        <v>2</v>
      </c>
      <c r="FP5" s="5">
        <v>1</v>
      </c>
      <c r="FU5" s="5">
        <v>3</v>
      </c>
      <c r="FV5" s="6"/>
      <c r="FW5" s="6"/>
      <c r="FX5" s="6"/>
    </row>
    <row r="6" spans="1:180" x14ac:dyDescent="0.2">
      <c r="A6" s="42">
        <v>2</v>
      </c>
      <c r="B6" s="5" t="s">
        <v>484</v>
      </c>
      <c r="C6" s="6" t="s">
        <v>35</v>
      </c>
      <c r="E6" s="5">
        <v>1</v>
      </c>
      <c r="S6" s="5">
        <v>2</v>
      </c>
      <c r="T6" s="5">
        <v>2</v>
      </c>
      <c r="AO6" s="5">
        <v>2</v>
      </c>
      <c r="AP6" s="5">
        <v>2</v>
      </c>
      <c r="BF6" s="5">
        <v>3</v>
      </c>
      <c r="BG6" s="5">
        <v>3</v>
      </c>
      <c r="BP6" s="5">
        <v>3</v>
      </c>
      <c r="CJ6" s="5">
        <v>3</v>
      </c>
      <c r="CO6" s="5">
        <v>3</v>
      </c>
      <c r="CP6" s="5">
        <v>3</v>
      </c>
      <c r="CQ6" s="5"/>
      <c r="CR6" s="5"/>
      <c r="CS6" s="5"/>
      <c r="CT6" s="5"/>
      <c r="CU6" s="5"/>
      <c r="CV6" s="5">
        <v>1</v>
      </c>
      <c r="CW6" s="5"/>
      <c r="CX6" s="5"/>
      <c r="CY6" s="5"/>
      <c r="CZ6" s="5"/>
      <c r="DA6" s="5"/>
      <c r="DB6" s="5"/>
      <c r="DC6" s="5"/>
      <c r="DD6" s="5"/>
      <c r="DE6" s="5"/>
      <c r="DF6" s="5"/>
      <c r="DG6" s="5"/>
      <c r="DS6" s="2">
        <v>1</v>
      </c>
      <c r="EA6" s="2"/>
      <c r="EB6" s="2"/>
      <c r="EC6" s="2"/>
      <c r="ED6" s="2"/>
      <c r="EE6" s="2"/>
      <c r="EF6" s="2"/>
      <c r="EG6" s="2"/>
      <c r="EH6" s="2"/>
      <c r="EI6" s="2"/>
      <c r="EJ6" s="2"/>
      <c r="EK6" s="2"/>
      <c r="EL6" s="2"/>
      <c r="EM6" s="2"/>
      <c r="EN6" s="2"/>
      <c r="EO6" s="2"/>
      <c r="EP6" s="2"/>
      <c r="EQ6" s="2"/>
      <c r="ER6" s="2"/>
      <c r="FN6" s="5">
        <v>2</v>
      </c>
      <c r="FQ6" s="5">
        <v>1</v>
      </c>
      <c r="FV6" s="6"/>
      <c r="FW6" s="6"/>
      <c r="FX6" s="6"/>
    </row>
    <row r="7" spans="1:180" x14ac:dyDescent="0.2">
      <c r="A7" s="42">
        <v>3</v>
      </c>
      <c r="B7" s="5" t="s">
        <v>485</v>
      </c>
      <c r="C7" s="6" t="s">
        <v>35</v>
      </c>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FV7" s="6"/>
      <c r="FW7" s="5">
        <v>1</v>
      </c>
    </row>
    <row r="8" spans="1:180" x14ac:dyDescent="0.2">
      <c r="A8" s="42">
        <v>4</v>
      </c>
      <c r="B8" s="5" t="s">
        <v>486</v>
      </c>
      <c r="C8" s="6" t="s">
        <v>35</v>
      </c>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FV8" s="6"/>
      <c r="FX8" s="5">
        <v>1</v>
      </c>
    </row>
    <row r="9" spans="1:180" x14ac:dyDescent="0.2">
      <c r="A9" s="42">
        <v>5</v>
      </c>
      <c r="B9" s="5" t="s">
        <v>487</v>
      </c>
      <c r="C9" s="6" t="s">
        <v>35</v>
      </c>
      <c r="G9" s="5">
        <v>2</v>
      </c>
      <c r="H9" s="5">
        <v>2</v>
      </c>
      <c r="K9" s="5">
        <v>2</v>
      </c>
      <c r="L9" s="5">
        <v>2</v>
      </c>
      <c r="V9" s="5">
        <v>4</v>
      </c>
      <c r="W9" s="5">
        <v>4</v>
      </c>
      <c r="X9" s="5">
        <v>4</v>
      </c>
      <c r="AE9" s="5">
        <v>4</v>
      </c>
      <c r="AF9" s="5">
        <v>4</v>
      </c>
      <c r="AQ9" s="5">
        <v>4</v>
      </c>
      <c r="AU9" s="5">
        <v>4</v>
      </c>
      <c r="AW9" s="5">
        <v>4</v>
      </c>
      <c r="AZ9" s="5">
        <v>4</v>
      </c>
      <c r="BI9" s="5">
        <v>6</v>
      </c>
      <c r="BJ9" s="5">
        <v>6</v>
      </c>
      <c r="BK9" s="5">
        <v>6</v>
      </c>
      <c r="BQ9" s="5">
        <v>6</v>
      </c>
      <c r="BU9" s="5">
        <v>6</v>
      </c>
      <c r="BY9" s="5">
        <v>6</v>
      </c>
      <c r="BZ9" s="5">
        <v>6</v>
      </c>
      <c r="CK9" s="5">
        <v>2</v>
      </c>
      <c r="CL9" s="5">
        <v>3</v>
      </c>
      <c r="CM9" s="5">
        <v>3</v>
      </c>
      <c r="CO9" s="5"/>
      <c r="CP9" s="5"/>
      <c r="CQ9" s="5">
        <v>6</v>
      </c>
      <c r="CR9" s="5"/>
      <c r="CS9" s="5"/>
      <c r="CT9" s="5"/>
      <c r="CU9" s="5">
        <v>2</v>
      </c>
      <c r="CV9" s="5"/>
      <c r="CW9" s="5"/>
      <c r="CX9" s="5"/>
      <c r="CY9" s="5"/>
      <c r="CZ9" s="5"/>
      <c r="DA9" s="5"/>
      <c r="DB9" s="5"/>
      <c r="DC9" s="5"/>
      <c r="DD9" s="5"/>
      <c r="DE9" s="5"/>
      <c r="DF9" s="5"/>
      <c r="DG9" s="5"/>
      <c r="DJ9" s="2">
        <v>1</v>
      </c>
      <c r="DK9" s="2">
        <v>1</v>
      </c>
      <c r="DN9" s="2">
        <v>2</v>
      </c>
      <c r="DO9" s="2">
        <v>2</v>
      </c>
      <c r="DP9" s="2">
        <v>3</v>
      </c>
      <c r="DQ9" s="2">
        <v>3</v>
      </c>
      <c r="EA9" s="2"/>
      <c r="EB9" s="2"/>
      <c r="EC9" s="2"/>
      <c r="ED9" s="2"/>
      <c r="EE9" s="2"/>
      <c r="EF9" s="2"/>
      <c r="EG9" s="2"/>
      <c r="EH9" s="2"/>
      <c r="EI9" s="2"/>
      <c r="EJ9" s="2"/>
      <c r="EK9" s="2"/>
      <c r="EL9" s="2"/>
      <c r="EM9" s="2"/>
      <c r="EN9" s="2"/>
      <c r="EO9" s="2"/>
      <c r="EP9" s="2"/>
      <c r="EQ9" s="2"/>
      <c r="ER9" s="2"/>
      <c r="FO9" s="5">
        <v>2</v>
      </c>
      <c r="FR9" s="5">
        <v>1</v>
      </c>
      <c r="FV9" s="6"/>
      <c r="FW9" s="6"/>
      <c r="FX9" s="6"/>
    </row>
    <row r="10" spans="1:180" x14ac:dyDescent="0.2">
      <c r="A10" s="42">
        <v>6</v>
      </c>
      <c r="B10" s="5" t="s">
        <v>488</v>
      </c>
      <c r="C10" s="6" t="s">
        <v>35</v>
      </c>
      <c r="F10" s="5">
        <v>1</v>
      </c>
      <c r="U10" s="5">
        <v>2</v>
      </c>
      <c r="AY10" s="5">
        <v>2</v>
      </c>
      <c r="BH10" s="5">
        <v>3</v>
      </c>
      <c r="BS10" s="5">
        <v>3</v>
      </c>
      <c r="BT10" s="5">
        <v>3</v>
      </c>
      <c r="CO10" s="5"/>
      <c r="CP10" s="5"/>
      <c r="CQ10" s="5"/>
      <c r="CR10" s="5"/>
      <c r="CS10" s="5"/>
      <c r="CT10" s="5">
        <v>2</v>
      </c>
      <c r="CU10" s="5"/>
      <c r="CV10" s="5"/>
      <c r="CW10" s="5"/>
      <c r="CX10" s="5"/>
      <c r="CY10" s="5"/>
      <c r="CZ10" s="5"/>
      <c r="DA10" s="5"/>
      <c r="DB10" s="5"/>
      <c r="DC10" s="5"/>
      <c r="DD10" s="5"/>
      <c r="DE10" s="5"/>
      <c r="DF10" s="5"/>
      <c r="DG10" s="5"/>
      <c r="EA10" s="2"/>
      <c r="EB10" s="2"/>
      <c r="EC10" s="2"/>
      <c r="ED10" s="2"/>
      <c r="EE10" s="2"/>
      <c r="EF10" s="2"/>
      <c r="EG10" s="2"/>
      <c r="EH10" s="2"/>
      <c r="EI10" s="2"/>
      <c r="EJ10" s="2"/>
      <c r="EK10" s="2"/>
      <c r="EL10" s="2"/>
      <c r="EM10" s="2"/>
      <c r="EN10" s="2"/>
      <c r="EO10" s="2"/>
      <c r="EP10" s="2"/>
      <c r="EQ10" s="2"/>
      <c r="ER10" s="2"/>
      <c r="FV10" s="6"/>
      <c r="FW10" s="6"/>
      <c r="FX10" s="6"/>
    </row>
    <row r="11" spans="1:180" x14ac:dyDescent="0.2">
      <c r="A11" s="42">
        <v>7</v>
      </c>
      <c r="B11" s="5" t="s">
        <v>489</v>
      </c>
      <c r="C11" s="6" t="s">
        <v>35</v>
      </c>
      <c r="G11" s="5">
        <v>2</v>
      </c>
      <c r="H11" s="5">
        <v>2</v>
      </c>
      <c r="I11" s="5">
        <v>1</v>
      </c>
      <c r="J11" s="5">
        <v>1</v>
      </c>
      <c r="K11" s="5">
        <v>1</v>
      </c>
      <c r="M11" s="5">
        <v>1</v>
      </c>
      <c r="N11" s="5">
        <v>1</v>
      </c>
      <c r="O11" s="5">
        <v>2</v>
      </c>
      <c r="P11" s="5">
        <v>2</v>
      </c>
      <c r="V11" s="5">
        <v>4</v>
      </c>
      <c r="W11" s="5">
        <v>4</v>
      </c>
      <c r="X11" s="5">
        <v>4</v>
      </c>
      <c r="Y11" s="5">
        <v>2</v>
      </c>
      <c r="Z11" s="5">
        <v>2</v>
      </c>
      <c r="AA11" s="5">
        <v>2</v>
      </c>
      <c r="AB11" s="5">
        <v>2</v>
      </c>
      <c r="AC11" s="5">
        <v>2</v>
      </c>
      <c r="AD11" s="5">
        <v>2</v>
      </c>
      <c r="AE11" s="5">
        <v>2</v>
      </c>
      <c r="AG11" s="5">
        <v>2</v>
      </c>
      <c r="AH11" s="5">
        <v>2</v>
      </c>
      <c r="AI11" s="5">
        <v>2</v>
      </c>
      <c r="AJ11" s="5">
        <v>2</v>
      </c>
      <c r="AK11" s="5">
        <v>4</v>
      </c>
      <c r="AL11" s="5">
        <v>4</v>
      </c>
      <c r="AM11" s="5">
        <v>4</v>
      </c>
      <c r="AN11" s="5">
        <v>4</v>
      </c>
      <c r="AQ11" s="5">
        <v>4</v>
      </c>
      <c r="AT11" s="5">
        <v>2</v>
      </c>
      <c r="AU11" s="5">
        <v>4</v>
      </c>
      <c r="AV11" s="5">
        <v>2</v>
      </c>
      <c r="AW11" s="5">
        <v>4</v>
      </c>
      <c r="AZ11" s="5">
        <v>4</v>
      </c>
      <c r="BA11" s="5">
        <v>2</v>
      </c>
      <c r="BB11" s="5">
        <v>2</v>
      </c>
      <c r="BC11" s="5">
        <v>4</v>
      </c>
      <c r="BI11" s="5">
        <v>6</v>
      </c>
      <c r="BJ11" s="5">
        <v>6</v>
      </c>
      <c r="BK11" s="5">
        <v>6</v>
      </c>
      <c r="BL11" s="5">
        <v>3</v>
      </c>
      <c r="BM11" s="5">
        <v>3</v>
      </c>
      <c r="BN11" s="5">
        <v>3</v>
      </c>
      <c r="BQ11" s="5">
        <v>6</v>
      </c>
      <c r="BR11" s="5">
        <v>3</v>
      </c>
      <c r="BU11" s="5">
        <v>6</v>
      </c>
      <c r="BV11" s="5">
        <v>3</v>
      </c>
      <c r="BW11" s="5">
        <v>3</v>
      </c>
      <c r="BX11" s="5">
        <v>3</v>
      </c>
      <c r="BZ11" s="5">
        <v>3</v>
      </c>
      <c r="CA11" s="5">
        <v>3</v>
      </c>
      <c r="CB11" s="5">
        <v>3</v>
      </c>
      <c r="CC11" s="5">
        <v>3</v>
      </c>
      <c r="CD11" s="5">
        <v>3</v>
      </c>
      <c r="CE11" s="5">
        <v>6</v>
      </c>
      <c r="CF11" s="5">
        <v>6</v>
      </c>
      <c r="CG11" s="5">
        <v>6</v>
      </c>
      <c r="CH11" s="5">
        <v>6</v>
      </c>
      <c r="CL11" s="5">
        <v>3</v>
      </c>
      <c r="CM11" s="5">
        <v>3</v>
      </c>
      <c r="CN11" s="5">
        <v>3</v>
      </c>
      <c r="CO11" s="5"/>
      <c r="CP11" s="5"/>
      <c r="CQ11" s="5">
        <v>6</v>
      </c>
      <c r="CR11" s="5"/>
      <c r="CS11" s="5"/>
      <c r="CT11" s="5"/>
      <c r="CU11" s="5">
        <v>6</v>
      </c>
      <c r="CV11" s="5"/>
      <c r="CW11" s="5">
        <v>2</v>
      </c>
      <c r="CX11" s="5">
        <v>4</v>
      </c>
      <c r="CY11" s="5">
        <v>4</v>
      </c>
      <c r="CZ11" s="5">
        <v>6</v>
      </c>
      <c r="DA11" s="5">
        <v>6</v>
      </c>
      <c r="DB11" s="5">
        <v>2</v>
      </c>
      <c r="DC11" s="5">
        <v>4</v>
      </c>
      <c r="DD11" s="5">
        <v>6</v>
      </c>
      <c r="DE11" s="5">
        <v>1</v>
      </c>
      <c r="DF11" s="5">
        <v>2</v>
      </c>
      <c r="DG11" s="5">
        <v>3</v>
      </c>
      <c r="EA11" s="2"/>
      <c r="EB11" s="2"/>
      <c r="EC11" s="2"/>
      <c r="ED11" s="2"/>
      <c r="EE11" s="2"/>
      <c r="EF11" s="2"/>
      <c r="EG11" s="2"/>
      <c r="EH11" s="2"/>
      <c r="EI11" s="2"/>
      <c r="EJ11" s="2"/>
      <c r="EK11" s="2"/>
      <c r="EL11" s="2"/>
      <c r="EM11" s="2"/>
      <c r="EN11" s="2"/>
      <c r="EO11" s="2"/>
      <c r="EP11" s="2"/>
      <c r="EQ11" s="2"/>
      <c r="ER11" s="2"/>
      <c r="FO11" s="5">
        <v>2</v>
      </c>
      <c r="FR11" s="5">
        <v>1</v>
      </c>
      <c r="FV11" s="6"/>
      <c r="FW11" s="6"/>
      <c r="FX11" s="6"/>
    </row>
    <row r="12" spans="1:180" x14ac:dyDescent="0.2">
      <c r="A12" s="42">
        <v>8</v>
      </c>
      <c r="B12" s="5" t="s">
        <v>490</v>
      </c>
      <c r="C12" s="6" t="s">
        <v>35</v>
      </c>
      <c r="CO12" s="5"/>
      <c r="CP12" s="5"/>
      <c r="CQ12" s="5"/>
      <c r="CR12" s="5"/>
      <c r="CS12" s="5"/>
      <c r="CT12" s="5"/>
      <c r="CU12" s="5"/>
      <c r="CV12" s="5"/>
      <c r="CW12" s="5"/>
      <c r="CX12" s="5"/>
      <c r="CY12" s="5"/>
      <c r="CZ12" s="5"/>
      <c r="DA12" s="5"/>
      <c r="DB12" s="5"/>
      <c r="DC12" s="5"/>
      <c r="DD12" s="5"/>
      <c r="DE12" s="5"/>
      <c r="DF12" s="5"/>
      <c r="DG12" s="5"/>
      <c r="EA12" s="2"/>
      <c r="EB12" s="2"/>
      <c r="EC12" s="2"/>
      <c r="ED12" s="2"/>
      <c r="EE12" s="2"/>
      <c r="EF12" s="2"/>
      <c r="EG12" s="2"/>
      <c r="EH12" s="2"/>
      <c r="EI12" s="2"/>
      <c r="EJ12" s="2"/>
      <c r="EK12" s="2"/>
      <c r="EL12" s="2"/>
      <c r="EM12" s="2"/>
      <c r="EN12" s="2"/>
      <c r="EO12" s="2"/>
      <c r="EP12" s="2"/>
      <c r="EQ12" s="2"/>
      <c r="ER12" s="2"/>
      <c r="FU12" s="6"/>
      <c r="FV12" s="6">
        <v>1</v>
      </c>
      <c r="FW12" s="6"/>
    </row>
    <row r="13" spans="1:180" x14ac:dyDescent="0.2">
      <c r="A13" s="16" t="str">
        <f>+A80</f>
        <v>FERR</v>
      </c>
      <c r="B13" s="16" t="str">
        <f>+B80</f>
        <v>MATERIAL DE FERRETERIA PARA POSTES Y CRUCETAS</v>
      </c>
      <c r="C13" s="6" t="str">
        <f>""&amp;VLOOKUP(A13,Suministros!$A:$C,3,0)</f>
        <v/>
      </c>
    </row>
    <row r="14" spans="1:180" x14ac:dyDescent="0.2">
      <c r="A14" s="108">
        <v>9</v>
      </c>
      <c r="B14" s="93" t="s">
        <v>402</v>
      </c>
      <c r="C14" s="109" t="s">
        <v>35</v>
      </c>
      <c r="D14" s="110"/>
      <c r="E14" s="93"/>
      <c r="F14" s="93"/>
      <c r="G14" s="93"/>
      <c r="H14" s="93"/>
      <c r="I14" s="93"/>
      <c r="J14" s="93"/>
      <c r="K14" s="93"/>
      <c r="L14" s="93"/>
      <c r="M14" s="93">
        <v>1</v>
      </c>
      <c r="N14" s="93">
        <v>1</v>
      </c>
      <c r="O14" s="93"/>
      <c r="P14" s="93"/>
      <c r="Q14" s="93">
        <v>1</v>
      </c>
      <c r="R14" s="93">
        <v>1</v>
      </c>
      <c r="S14" s="93">
        <v>1</v>
      </c>
      <c r="T14" s="93">
        <v>1</v>
      </c>
      <c r="U14" s="93"/>
      <c r="V14" s="93"/>
      <c r="W14" s="93">
        <v>1</v>
      </c>
      <c r="X14" s="93">
        <v>1</v>
      </c>
      <c r="Y14" s="93"/>
      <c r="Z14" s="93">
        <v>1</v>
      </c>
      <c r="AA14" s="93">
        <v>1</v>
      </c>
      <c r="AB14" s="93">
        <v>1</v>
      </c>
      <c r="AC14" s="93">
        <v>1</v>
      </c>
      <c r="AD14" s="93">
        <v>2</v>
      </c>
      <c r="AE14" s="93">
        <v>1</v>
      </c>
      <c r="AF14" s="93">
        <v>1</v>
      </c>
      <c r="AG14" s="93">
        <v>2</v>
      </c>
      <c r="AH14" s="93">
        <v>2</v>
      </c>
      <c r="AI14" s="93">
        <v>2</v>
      </c>
      <c r="AJ14" s="93">
        <v>2</v>
      </c>
      <c r="AK14" s="93"/>
      <c r="AL14" s="93"/>
      <c r="AM14" s="93"/>
      <c r="AN14" s="93"/>
      <c r="AO14" s="93">
        <v>1</v>
      </c>
      <c r="AP14" s="93">
        <v>2</v>
      </c>
      <c r="AQ14" s="93">
        <v>2</v>
      </c>
      <c r="AR14" s="93">
        <v>1</v>
      </c>
      <c r="AS14" s="93">
        <v>2</v>
      </c>
      <c r="AT14" s="93">
        <v>4</v>
      </c>
      <c r="AU14" s="93"/>
      <c r="AV14" s="93"/>
      <c r="AW14" s="93"/>
      <c r="AX14" s="93">
        <v>1</v>
      </c>
      <c r="AY14" s="93"/>
      <c r="AZ14" s="93"/>
      <c r="BA14" s="93">
        <v>2</v>
      </c>
      <c r="BB14" s="93">
        <v>2</v>
      </c>
      <c r="BC14" s="93"/>
      <c r="BD14" s="93">
        <v>1</v>
      </c>
      <c r="BE14" s="93">
        <v>1</v>
      </c>
      <c r="BF14" s="93">
        <v>1</v>
      </c>
      <c r="BG14" s="93">
        <v>1</v>
      </c>
      <c r="BH14" s="93"/>
      <c r="BI14" s="93"/>
      <c r="BJ14" s="93">
        <v>1</v>
      </c>
      <c r="BK14" s="93">
        <v>1</v>
      </c>
      <c r="BL14" s="93"/>
      <c r="BM14" s="93">
        <v>1</v>
      </c>
      <c r="BN14" s="93">
        <v>1</v>
      </c>
      <c r="BO14" s="93"/>
      <c r="BP14" s="93"/>
      <c r="BQ14" s="93"/>
      <c r="BR14" s="93"/>
      <c r="BS14" s="93"/>
      <c r="BT14" s="93"/>
      <c r="BU14" s="93"/>
      <c r="BV14" s="93">
        <v>1</v>
      </c>
      <c r="BW14" s="93">
        <v>1</v>
      </c>
      <c r="BX14" s="93">
        <v>3</v>
      </c>
      <c r="BY14" s="93">
        <v>1</v>
      </c>
      <c r="BZ14" s="93">
        <v>1</v>
      </c>
      <c r="CA14" s="93">
        <v>2</v>
      </c>
      <c r="CB14" s="93">
        <v>2</v>
      </c>
      <c r="CC14" s="93">
        <v>2</v>
      </c>
      <c r="CD14" s="93">
        <v>2</v>
      </c>
      <c r="CE14" s="93"/>
      <c r="CF14" s="93"/>
      <c r="CG14" s="93"/>
      <c r="CH14" s="93"/>
      <c r="CI14" s="93">
        <v>1</v>
      </c>
      <c r="CJ14" s="93">
        <v>1</v>
      </c>
      <c r="CK14" s="93">
        <v>1</v>
      </c>
      <c r="CL14" s="93">
        <v>1</v>
      </c>
      <c r="CM14" s="93">
        <v>1</v>
      </c>
      <c r="CN14" s="93">
        <v>1</v>
      </c>
      <c r="CO14" s="93">
        <v>1</v>
      </c>
      <c r="CP14" s="93">
        <v>3</v>
      </c>
      <c r="CQ14" s="93">
        <v>3</v>
      </c>
      <c r="CR14" s="93">
        <v>1</v>
      </c>
      <c r="CS14" s="93">
        <v>1</v>
      </c>
      <c r="CT14" s="93"/>
      <c r="CU14" s="93"/>
      <c r="CV14" s="93">
        <v>1</v>
      </c>
      <c r="CW14" s="93"/>
      <c r="CX14" s="93">
        <v>1</v>
      </c>
      <c r="CY14" s="93">
        <v>1</v>
      </c>
      <c r="CZ14" s="93">
        <v>1</v>
      </c>
      <c r="DA14" s="93">
        <v>1</v>
      </c>
      <c r="DB14" s="93"/>
      <c r="DC14" s="93"/>
      <c r="DD14" s="93"/>
      <c r="DE14" s="93">
        <v>1</v>
      </c>
      <c r="DF14" s="93">
        <v>2</v>
      </c>
      <c r="DG14" s="93">
        <v>3</v>
      </c>
      <c r="DH14" s="111">
        <v>1</v>
      </c>
      <c r="DI14" s="111">
        <v>1</v>
      </c>
      <c r="DJ14" s="111">
        <v>1</v>
      </c>
      <c r="DK14" s="111">
        <v>1</v>
      </c>
      <c r="DL14" s="111">
        <v>1</v>
      </c>
      <c r="DM14" s="111">
        <v>1</v>
      </c>
      <c r="DN14" s="111">
        <v>1</v>
      </c>
      <c r="DO14" s="111">
        <v>1</v>
      </c>
      <c r="DP14" s="111">
        <v>1</v>
      </c>
      <c r="DQ14" s="111"/>
      <c r="DR14" s="111"/>
      <c r="DS14" s="111"/>
      <c r="DT14" s="111"/>
      <c r="DU14" s="111"/>
      <c r="DV14" s="111"/>
      <c r="DW14" s="111"/>
      <c r="DX14" s="111"/>
      <c r="DY14" s="111"/>
      <c r="DZ14" s="111"/>
      <c r="EA14" s="111"/>
      <c r="EB14" s="111"/>
      <c r="EC14" s="111"/>
      <c r="ED14" s="111"/>
      <c r="EE14" s="111"/>
      <c r="EF14" s="111"/>
      <c r="EG14" s="111"/>
      <c r="EH14" s="111"/>
      <c r="EI14" s="111"/>
      <c r="EJ14" s="111"/>
      <c r="EK14" s="111"/>
      <c r="EL14" s="111"/>
      <c r="EM14" s="111"/>
      <c r="EN14" s="111"/>
      <c r="EO14" s="111"/>
      <c r="EP14" s="111"/>
      <c r="EQ14" s="111"/>
      <c r="ER14" s="111"/>
      <c r="ES14" s="93"/>
      <c r="ET14" s="93"/>
      <c r="EU14" s="93"/>
      <c r="EV14" s="93"/>
      <c r="EW14" s="93"/>
      <c r="EX14" s="93"/>
      <c r="EY14" s="93"/>
      <c r="EZ14" s="93"/>
      <c r="FA14" s="93"/>
      <c r="FB14" s="93"/>
      <c r="FC14" s="93"/>
      <c r="FD14" s="93"/>
      <c r="FE14" s="93"/>
      <c r="FF14" s="93"/>
      <c r="FG14" s="93">
        <v>3</v>
      </c>
      <c r="FH14" s="93">
        <v>3</v>
      </c>
      <c r="FI14" s="93"/>
      <c r="FJ14" s="93"/>
      <c r="FK14" s="93"/>
      <c r="FL14" s="93"/>
      <c r="FM14" s="93"/>
      <c r="FN14" s="93"/>
      <c r="FO14" s="93"/>
      <c r="FP14" s="93"/>
      <c r="FQ14" s="93"/>
      <c r="FR14" s="93"/>
      <c r="FS14" s="93"/>
      <c r="FT14" s="93">
        <v>1</v>
      </c>
      <c r="FU14" s="109"/>
      <c r="FV14" s="109"/>
      <c r="FW14" s="109"/>
      <c r="FX14" s="93"/>
    </row>
    <row r="15" spans="1:180" x14ac:dyDescent="0.2">
      <c r="A15" s="108">
        <v>10</v>
      </c>
      <c r="B15" s="93" t="s">
        <v>403</v>
      </c>
      <c r="C15" s="109" t="s">
        <v>35</v>
      </c>
      <c r="D15" s="110"/>
      <c r="E15" s="93"/>
      <c r="F15" s="93"/>
      <c r="G15" s="93"/>
      <c r="H15" s="93"/>
      <c r="I15" s="93"/>
      <c r="J15" s="93"/>
      <c r="K15" s="93"/>
      <c r="L15" s="93"/>
      <c r="M15" s="93">
        <v>1</v>
      </c>
      <c r="N15" s="93">
        <v>1</v>
      </c>
      <c r="O15" s="93"/>
      <c r="P15" s="93"/>
      <c r="Q15" s="93">
        <v>1</v>
      </c>
      <c r="R15" s="93">
        <v>1</v>
      </c>
      <c r="S15" s="93">
        <v>1</v>
      </c>
      <c r="T15" s="93">
        <v>1</v>
      </c>
      <c r="U15" s="93"/>
      <c r="V15" s="93"/>
      <c r="W15" s="93">
        <v>1</v>
      </c>
      <c r="X15" s="93">
        <v>1</v>
      </c>
      <c r="Y15" s="93"/>
      <c r="Z15" s="93">
        <v>1</v>
      </c>
      <c r="AA15" s="93">
        <v>1</v>
      </c>
      <c r="AB15" s="93">
        <v>1</v>
      </c>
      <c r="AC15" s="93">
        <v>1</v>
      </c>
      <c r="AD15" s="93">
        <v>2</v>
      </c>
      <c r="AE15" s="93">
        <v>1</v>
      </c>
      <c r="AF15" s="93">
        <v>1</v>
      </c>
      <c r="AG15" s="93">
        <v>2</v>
      </c>
      <c r="AH15" s="93">
        <v>2</v>
      </c>
      <c r="AI15" s="93">
        <v>2</v>
      </c>
      <c r="AJ15" s="93">
        <v>2</v>
      </c>
      <c r="AK15" s="93"/>
      <c r="AL15" s="93"/>
      <c r="AM15" s="93"/>
      <c r="AN15" s="93"/>
      <c r="AO15" s="93">
        <v>1</v>
      </c>
      <c r="AP15" s="93">
        <v>2</v>
      </c>
      <c r="AQ15" s="93">
        <v>2</v>
      </c>
      <c r="AR15" s="93">
        <v>1</v>
      </c>
      <c r="AS15" s="93">
        <v>2</v>
      </c>
      <c r="AT15" s="93">
        <v>4</v>
      </c>
      <c r="AU15" s="93"/>
      <c r="AV15" s="93"/>
      <c r="AW15" s="93"/>
      <c r="AX15" s="93">
        <v>1</v>
      </c>
      <c r="AY15" s="93"/>
      <c r="AZ15" s="93"/>
      <c r="BA15" s="93">
        <v>2</v>
      </c>
      <c r="BB15" s="93">
        <v>2</v>
      </c>
      <c r="BC15" s="93"/>
      <c r="BD15" s="93">
        <v>1</v>
      </c>
      <c r="BE15" s="93">
        <v>1</v>
      </c>
      <c r="BF15" s="93">
        <v>1</v>
      </c>
      <c r="BG15" s="93">
        <v>1</v>
      </c>
      <c r="BH15" s="93"/>
      <c r="BI15" s="93"/>
      <c r="BJ15" s="93">
        <v>1</v>
      </c>
      <c r="BK15" s="93">
        <v>1</v>
      </c>
      <c r="BL15" s="93"/>
      <c r="BM15" s="93">
        <v>1</v>
      </c>
      <c r="BN15" s="93">
        <v>1</v>
      </c>
      <c r="BO15" s="93"/>
      <c r="BP15" s="93"/>
      <c r="BQ15" s="93"/>
      <c r="BR15" s="93"/>
      <c r="BS15" s="93"/>
      <c r="BT15" s="93"/>
      <c r="BU15" s="93"/>
      <c r="BV15" s="93">
        <v>1</v>
      </c>
      <c r="BW15" s="93">
        <v>1</v>
      </c>
      <c r="BX15" s="93">
        <v>3</v>
      </c>
      <c r="BY15" s="93">
        <v>1</v>
      </c>
      <c r="BZ15" s="93">
        <v>1</v>
      </c>
      <c r="CA15" s="93">
        <v>2</v>
      </c>
      <c r="CB15" s="93">
        <v>2</v>
      </c>
      <c r="CC15" s="93">
        <v>2</v>
      </c>
      <c r="CD15" s="93">
        <v>2</v>
      </c>
      <c r="CE15" s="93"/>
      <c r="CF15" s="93"/>
      <c r="CG15" s="93"/>
      <c r="CH15" s="93"/>
      <c r="CI15" s="93">
        <v>1</v>
      </c>
      <c r="CJ15" s="93">
        <v>1</v>
      </c>
      <c r="CK15" s="93">
        <v>1</v>
      </c>
      <c r="CL15" s="93">
        <v>1</v>
      </c>
      <c r="CM15" s="93">
        <v>1</v>
      </c>
      <c r="CN15" s="93">
        <v>1</v>
      </c>
      <c r="CO15" s="93">
        <v>1</v>
      </c>
      <c r="CP15" s="93">
        <v>3</v>
      </c>
      <c r="CQ15" s="93">
        <v>3</v>
      </c>
      <c r="CR15" s="93">
        <v>1</v>
      </c>
      <c r="CS15" s="93">
        <v>1</v>
      </c>
      <c r="CT15" s="93"/>
      <c r="CU15" s="93"/>
      <c r="CV15" s="93">
        <v>1</v>
      </c>
      <c r="CW15" s="93"/>
      <c r="CX15" s="93">
        <v>1</v>
      </c>
      <c r="CY15" s="93">
        <v>1</v>
      </c>
      <c r="CZ15" s="93">
        <v>1</v>
      </c>
      <c r="DA15" s="93">
        <v>1</v>
      </c>
      <c r="DB15" s="93"/>
      <c r="DC15" s="93"/>
      <c r="DD15" s="93"/>
      <c r="DE15" s="93">
        <v>1</v>
      </c>
      <c r="DF15" s="93">
        <v>2</v>
      </c>
      <c r="DG15" s="93">
        <v>3</v>
      </c>
      <c r="DH15" s="111">
        <v>1</v>
      </c>
      <c r="DI15" s="111">
        <v>1</v>
      </c>
      <c r="DJ15" s="111">
        <v>1</v>
      </c>
      <c r="DK15" s="111">
        <v>1</v>
      </c>
      <c r="DL15" s="111">
        <v>1</v>
      </c>
      <c r="DM15" s="111">
        <v>1</v>
      </c>
      <c r="DN15" s="111">
        <v>1</v>
      </c>
      <c r="DO15" s="111">
        <v>1</v>
      </c>
      <c r="DP15" s="111">
        <v>1</v>
      </c>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v>1</v>
      </c>
      <c r="FU15" s="109"/>
      <c r="FV15" s="109"/>
      <c r="FW15" s="109"/>
      <c r="FX15" s="93"/>
    </row>
    <row r="16" spans="1:180" x14ac:dyDescent="0.2">
      <c r="A16" s="108">
        <v>11</v>
      </c>
      <c r="B16" s="93" t="s">
        <v>404</v>
      </c>
      <c r="C16" s="109" t="s">
        <v>35</v>
      </c>
      <c r="D16" s="93">
        <v>2</v>
      </c>
      <c r="E16" s="93"/>
      <c r="F16" s="93"/>
      <c r="G16" s="93"/>
      <c r="H16" s="93">
        <v>2</v>
      </c>
      <c r="I16" s="93"/>
      <c r="J16" s="93">
        <v>2</v>
      </c>
      <c r="K16" s="93"/>
      <c r="L16" s="93"/>
      <c r="M16" s="93">
        <v>2</v>
      </c>
      <c r="N16" s="93">
        <v>2</v>
      </c>
      <c r="O16" s="93"/>
      <c r="P16" s="93"/>
      <c r="Q16" s="93"/>
      <c r="R16" s="93"/>
      <c r="S16" s="93"/>
      <c r="T16" s="93"/>
      <c r="U16" s="93"/>
      <c r="V16" s="93"/>
      <c r="W16" s="93"/>
      <c r="X16" s="93"/>
      <c r="Y16" s="93"/>
      <c r="Z16" s="93"/>
      <c r="AA16" s="93"/>
      <c r="AB16" s="93"/>
      <c r="AC16" s="93"/>
      <c r="AD16" s="93"/>
      <c r="AE16" s="93"/>
      <c r="AF16" s="93"/>
      <c r="AG16" s="93"/>
      <c r="AH16" s="93"/>
      <c r="AI16" s="93"/>
      <c r="AJ16" s="93"/>
      <c r="AK16" s="93">
        <v>1</v>
      </c>
      <c r="AL16" s="93">
        <v>1</v>
      </c>
      <c r="AM16" s="93">
        <v>1</v>
      </c>
      <c r="AN16" s="93">
        <v>1</v>
      </c>
      <c r="AO16" s="93"/>
      <c r="AP16" s="93"/>
      <c r="AQ16" s="93"/>
      <c r="AR16" s="93">
        <v>2</v>
      </c>
      <c r="AS16" s="93"/>
      <c r="AT16" s="93"/>
      <c r="AU16" s="93"/>
      <c r="AV16" s="93">
        <v>4</v>
      </c>
      <c r="AW16" s="93"/>
      <c r="AX16" s="93">
        <v>4</v>
      </c>
      <c r="AY16" s="93"/>
      <c r="AZ16" s="93"/>
      <c r="BA16" s="93">
        <v>4</v>
      </c>
      <c r="BB16" s="93">
        <v>4</v>
      </c>
      <c r="BC16" s="93"/>
      <c r="BD16" s="93">
        <v>2</v>
      </c>
      <c r="BE16" s="93">
        <v>2</v>
      </c>
      <c r="BF16" s="93"/>
      <c r="BG16" s="93"/>
      <c r="BH16" s="93"/>
      <c r="BI16" s="93"/>
      <c r="BJ16" s="93">
        <v>2</v>
      </c>
      <c r="BK16" s="93">
        <v>2</v>
      </c>
      <c r="BL16" s="93"/>
      <c r="BM16" s="93"/>
      <c r="BN16" s="93"/>
      <c r="BO16" s="93"/>
      <c r="BP16" s="93"/>
      <c r="BQ16" s="93"/>
      <c r="BR16" s="93"/>
      <c r="BS16" s="93"/>
      <c r="BT16" s="93"/>
      <c r="BU16" s="93">
        <v>6</v>
      </c>
      <c r="BV16" s="93">
        <v>2</v>
      </c>
      <c r="BW16" s="93">
        <v>2</v>
      </c>
      <c r="BX16" s="93"/>
      <c r="BY16" s="93"/>
      <c r="BZ16" s="93"/>
      <c r="CA16" s="93">
        <v>2</v>
      </c>
      <c r="CB16" s="93">
        <v>2</v>
      </c>
      <c r="CC16" s="93">
        <v>2</v>
      </c>
      <c r="CD16" s="93">
        <v>2</v>
      </c>
      <c r="CE16" s="93">
        <v>1</v>
      </c>
      <c r="CF16" s="93">
        <v>1</v>
      </c>
      <c r="CG16" s="93">
        <v>1</v>
      </c>
      <c r="CH16" s="93">
        <v>1</v>
      </c>
      <c r="CI16" s="93"/>
      <c r="CJ16" s="93"/>
      <c r="CK16" s="93"/>
      <c r="CL16" s="93"/>
      <c r="CM16" s="93">
        <v>2</v>
      </c>
      <c r="CN16" s="93">
        <v>2</v>
      </c>
      <c r="CO16" s="93"/>
      <c r="CP16" s="93"/>
      <c r="CQ16" s="93"/>
      <c r="CR16" s="93">
        <v>2</v>
      </c>
      <c r="CS16" s="93"/>
      <c r="CT16" s="93">
        <v>4</v>
      </c>
      <c r="CU16" s="93">
        <v>4</v>
      </c>
      <c r="CV16" s="93"/>
      <c r="CW16" s="93"/>
      <c r="CX16" s="93">
        <v>1</v>
      </c>
      <c r="CY16" s="93">
        <v>1</v>
      </c>
      <c r="CZ16" s="93">
        <v>1</v>
      </c>
      <c r="DA16" s="93">
        <v>1</v>
      </c>
      <c r="DB16" s="93"/>
      <c r="DC16" s="93"/>
      <c r="DD16" s="93"/>
      <c r="DE16" s="93"/>
      <c r="DF16" s="93"/>
      <c r="DG16" s="93"/>
      <c r="DH16" s="111">
        <v>2</v>
      </c>
      <c r="DI16" s="111">
        <v>2</v>
      </c>
      <c r="DJ16" s="111">
        <v>2</v>
      </c>
      <c r="DK16" s="111">
        <v>2</v>
      </c>
      <c r="DL16" s="111">
        <v>2</v>
      </c>
      <c r="DM16" s="111">
        <v>2</v>
      </c>
      <c r="DN16" s="111">
        <v>2</v>
      </c>
      <c r="DO16" s="111">
        <v>2</v>
      </c>
      <c r="DP16" s="111">
        <v>4</v>
      </c>
      <c r="DQ16" s="111">
        <v>1</v>
      </c>
      <c r="DR16" s="111">
        <v>2</v>
      </c>
      <c r="DS16" s="111">
        <v>2</v>
      </c>
      <c r="DT16" s="111"/>
      <c r="DU16" s="111"/>
      <c r="DV16" s="111"/>
      <c r="DW16" s="111"/>
      <c r="DX16" s="111"/>
      <c r="DY16" s="111"/>
      <c r="DZ16" s="111"/>
      <c r="EA16" s="111"/>
      <c r="EB16" s="111"/>
      <c r="EC16" s="111"/>
      <c r="ED16" s="111"/>
      <c r="EE16" s="111"/>
      <c r="EF16" s="111"/>
      <c r="EG16" s="111"/>
      <c r="EH16" s="111"/>
      <c r="EI16" s="111"/>
      <c r="EJ16" s="111"/>
      <c r="EK16" s="111"/>
      <c r="EL16" s="111"/>
      <c r="EM16" s="111"/>
      <c r="EN16" s="111"/>
      <c r="EO16" s="111"/>
      <c r="EP16" s="111"/>
      <c r="EQ16" s="111"/>
      <c r="ER16" s="111"/>
      <c r="ES16" s="93"/>
      <c r="ET16" s="93"/>
      <c r="EU16" s="93"/>
      <c r="EV16" s="93"/>
      <c r="EW16" s="93"/>
      <c r="EX16" s="93"/>
      <c r="EY16" s="93"/>
      <c r="EZ16" s="93"/>
      <c r="FA16" s="93"/>
      <c r="FB16" s="93"/>
      <c r="FC16" s="93"/>
      <c r="FD16" s="93"/>
      <c r="FE16" s="93"/>
      <c r="FF16" s="93"/>
      <c r="FG16" s="93"/>
      <c r="FH16" s="93"/>
      <c r="FI16" s="93"/>
      <c r="FJ16" s="93"/>
      <c r="FK16" s="93"/>
      <c r="FL16" s="93"/>
      <c r="FM16" s="93">
        <v>2</v>
      </c>
      <c r="FN16" s="93">
        <v>2</v>
      </c>
      <c r="FO16" s="93"/>
      <c r="FP16" s="93">
        <v>1</v>
      </c>
      <c r="FQ16" s="93"/>
      <c r="FR16" s="93"/>
      <c r="FS16" s="93">
        <v>2</v>
      </c>
      <c r="FT16" s="93">
        <v>2</v>
      </c>
      <c r="FU16" s="109"/>
      <c r="FV16" s="109"/>
      <c r="FW16" s="109"/>
      <c r="FX16" s="93"/>
    </row>
    <row r="17" spans="1:180" x14ac:dyDescent="0.2">
      <c r="A17" s="108">
        <v>12</v>
      </c>
      <c r="B17" s="93" t="s">
        <v>405</v>
      </c>
      <c r="C17" s="109" t="s">
        <v>35</v>
      </c>
      <c r="D17" s="93">
        <v>2</v>
      </c>
      <c r="E17" s="93"/>
      <c r="F17" s="93"/>
      <c r="G17" s="93"/>
      <c r="H17" s="93">
        <v>2</v>
      </c>
      <c r="I17" s="93"/>
      <c r="J17" s="93">
        <v>2</v>
      </c>
      <c r="K17" s="93"/>
      <c r="L17" s="93"/>
      <c r="M17" s="93">
        <v>2</v>
      </c>
      <c r="N17" s="93">
        <v>2</v>
      </c>
      <c r="O17" s="93"/>
      <c r="P17" s="93"/>
      <c r="Q17" s="93"/>
      <c r="R17" s="93"/>
      <c r="S17" s="93"/>
      <c r="T17" s="93"/>
      <c r="U17" s="93"/>
      <c r="V17" s="93"/>
      <c r="W17" s="93"/>
      <c r="X17" s="93"/>
      <c r="Y17" s="93"/>
      <c r="Z17" s="93"/>
      <c r="AA17" s="93"/>
      <c r="AB17" s="93"/>
      <c r="AC17" s="93"/>
      <c r="AD17" s="93"/>
      <c r="AE17" s="93"/>
      <c r="AF17" s="93"/>
      <c r="AG17" s="93"/>
      <c r="AH17" s="93"/>
      <c r="AI17" s="93"/>
      <c r="AJ17" s="93"/>
      <c r="AK17" s="93">
        <v>1</v>
      </c>
      <c r="AL17" s="93">
        <v>1</v>
      </c>
      <c r="AM17" s="93">
        <v>1</v>
      </c>
      <c r="AN17" s="93">
        <v>1</v>
      </c>
      <c r="AO17" s="93"/>
      <c r="AP17" s="93"/>
      <c r="AQ17" s="93"/>
      <c r="AR17" s="93">
        <v>2</v>
      </c>
      <c r="AS17" s="93"/>
      <c r="AT17" s="93"/>
      <c r="AU17" s="93"/>
      <c r="AV17" s="93">
        <v>4</v>
      </c>
      <c r="AW17" s="93"/>
      <c r="AX17" s="93">
        <v>4</v>
      </c>
      <c r="AY17" s="93"/>
      <c r="AZ17" s="93"/>
      <c r="BA17" s="93">
        <v>4</v>
      </c>
      <c r="BB17" s="93">
        <v>4</v>
      </c>
      <c r="BC17" s="93"/>
      <c r="BD17" s="93">
        <v>2</v>
      </c>
      <c r="BE17" s="93">
        <v>2</v>
      </c>
      <c r="BF17" s="93"/>
      <c r="BG17" s="93"/>
      <c r="BH17" s="93"/>
      <c r="BI17" s="93"/>
      <c r="BJ17" s="93">
        <v>2</v>
      </c>
      <c r="BK17" s="93">
        <v>2</v>
      </c>
      <c r="BL17" s="93"/>
      <c r="BM17" s="93"/>
      <c r="BN17" s="93"/>
      <c r="BO17" s="93"/>
      <c r="BP17" s="93"/>
      <c r="BQ17" s="93"/>
      <c r="BR17" s="93"/>
      <c r="BS17" s="93"/>
      <c r="BT17" s="93"/>
      <c r="BU17" s="93">
        <v>6</v>
      </c>
      <c r="BV17" s="93">
        <v>2</v>
      </c>
      <c r="BW17" s="93">
        <v>2</v>
      </c>
      <c r="BX17" s="93"/>
      <c r="BY17" s="93"/>
      <c r="BZ17" s="93"/>
      <c r="CA17" s="93">
        <v>2</v>
      </c>
      <c r="CB17" s="93">
        <v>2</v>
      </c>
      <c r="CC17" s="93">
        <v>2</v>
      </c>
      <c r="CD17" s="93">
        <v>2</v>
      </c>
      <c r="CE17" s="93">
        <v>1</v>
      </c>
      <c r="CF17" s="93">
        <v>1</v>
      </c>
      <c r="CG17" s="93">
        <v>1</v>
      </c>
      <c r="CH17" s="93">
        <v>1</v>
      </c>
      <c r="CI17" s="93"/>
      <c r="CJ17" s="93"/>
      <c r="CK17" s="93"/>
      <c r="CL17" s="93"/>
      <c r="CM17" s="93">
        <v>2</v>
      </c>
      <c r="CN17" s="93">
        <v>2</v>
      </c>
      <c r="CO17" s="93"/>
      <c r="CP17" s="93"/>
      <c r="CQ17" s="93"/>
      <c r="CR17" s="93">
        <v>2</v>
      </c>
      <c r="CS17" s="93"/>
      <c r="CT17" s="93">
        <v>4</v>
      </c>
      <c r="CU17" s="93">
        <v>4</v>
      </c>
      <c r="CV17" s="93"/>
      <c r="CW17" s="93"/>
      <c r="CX17" s="93">
        <v>1</v>
      </c>
      <c r="CY17" s="93">
        <v>1</v>
      </c>
      <c r="CZ17" s="93">
        <v>1</v>
      </c>
      <c r="DA17" s="93">
        <v>1</v>
      </c>
      <c r="DB17" s="93"/>
      <c r="DC17" s="93"/>
      <c r="DD17" s="93"/>
      <c r="DE17" s="93"/>
      <c r="DF17" s="93"/>
      <c r="DG17" s="93"/>
      <c r="DH17" s="111">
        <v>2</v>
      </c>
      <c r="DI17" s="111">
        <v>2</v>
      </c>
      <c r="DJ17" s="111">
        <v>2</v>
      </c>
      <c r="DK17" s="111">
        <v>2</v>
      </c>
      <c r="DL17" s="111">
        <v>2</v>
      </c>
      <c r="DM17" s="111">
        <v>2</v>
      </c>
      <c r="DN17" s="111">
        <v>2</v>
      </c>
      <c r="DO17" s="111">
        <v>2</v>
      </c>
      <c r="DP17" s="111">
        <v>4</v>
      </c>
      <c r="DQ17" s="111">
        <v>1</v>
      </c>
      <c r="DR17" s="111">
        <v>2</v>
      </c>
      <c r="DS17" s="111">
        <v>2</v>
      </c>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93"/>
      <c r="ET17" s="93"/>
      <c r="EU17" s="93"/>
      <c r="EV17" s="93"/>
      <c r="EW17" s="93"/>
      <c r="EX17" s="93"/>
      <c r="EY17" s="93"/>
      <c r="EZ17" s="93"/>
      <c r="FA17" s="93"/>
      <c r="FB17" s="93"/>
      <c r="FC17" s="93"/>
      <c r="FD17" s="93"/>
      <c r="FE17" s="93"/>
      <c r="FF17" s="93"/>
      <c r="FG17" s="93"/>
      <c r="FH17" s="93"/>
      <c r="FI17" s="93"/>
      <c r="FJ17" s="93"/>
      <c r="FK17" s="93"/>
      <c r="FL17" s="93"/>
      <c r="FM17" s="93">
        <v>2</v>
      </c>
      <c r="FN17" s="93">
        <v>2</v>
      </c>
      <c r="FO17" s="93"/>
      <c r="FP17" s="93">
        <v>1</v>
      </c>
      <c r="FQ17" s="93"/>
      <c r="FR17" s="93"/>
      <c r="FS17" s="93">
        <v>2</v>
      </c>
      <c r="FT17" s="93">
        <v>2</v>
      </c>
      <c r="FU17" s="109"/>
      <c r="FV17" s="109"/>
      <c r="FW17" s="109"/>
      <c r="FX17" s="93"/>
    </row>
    <row r="18" spans="1:180" x14ac:dyDescent="0.2">
      <c r="A18" s="108">
        <v>13</v>
      </c>
      <c r="B18" s="93" t="s">
        <v>412</v>
      </c>
      <c r="C18" s="109" t="s">
        <v>35</v>
      </c>
      <c r="D18" s="93"/>
      <c r="E18" s="93"/>
      <c r="F18" s="93">
        <v>1</v>
      </c>
      <c r="G18" s="93">
        <v>2</v>
      </c>
      <c r="H18" s="93">
        <v>1</v>
      </c>
      <c r="I18" s="93">
        <v>1</v>
      </c>
      <c r="J18" s="93">
        <v>1</v>
      </c>
      <c r="K18" s="93">
        <v>1</v>
      </c>
      <c r="L18" s="93"/>
      <c r="M18" s="93">
        <v>1</v>
      </c>
      <c r="N18" s="93">
        <v>1</v>
      </c>
      <c r="O18" s="93">
        <v>1</v>
      </c>
      <c r="P18" s="93">
        <v>1</v>
      </c>
      <c r="Q18" s="93"/>
      <c r="R18" s="93"/>
      <c r="S18" s="93"/>
      <c r="T18" s="93"/>
      <c r="U18" s="93">
        <v>2</v>
      </c>
      <c r="V18" s="93">
        <v>4</v>
      </c>
      <c r="W18" s="93"/>
      <c r="X18" s="93"/>
      <c r="Y18" s="93">
        <v>2</v>
      </c>
      <c r="Z18" s="93"/>
      <c r="AA18" s="93"/>
      <c r="AB18" s="93"/>
      <c r="AC18" s="93"/>
      <c r="AD18" s="93">
        <v>2</v>
      </c>
      <c r="AE18" s="93"/>
      <c r="AF18" s="93"/>
      <c r="AG18" s="93"/>
      <c r="AH18" s="93"/>
      <c r="AI18" s="93"/>
      <c r="AJ18" s="93"/>
      <c r="AK18" s="93"/>
      <c r="AL18" s="93"/>
      <c r="AM18" s="93"/>
      <c r="AN18" s="93"/>
      <c r="AO18" s="93"/>
      <c r="AP18" s="93"/>
      <c r="AQ18" s="93"/>
      <c r="AR18" s="93"/>
      <c r="AS18" s="93"/>
      <c r="AT18" s="93"/>
      <c r="AU18" s="93">
        <v>3</v>
      </c>
      <c r="AV18" s="93">
        <v>2</v>
      </c>
      <c r="AW18" s="93">
        <v>4</v>
      </c>
      <c r="AX18" s="93"/>
      <c r="AY18" s="93">
        <v>2</v>
      </c>
      <c r="AZ18" s="93">
        <v>4</v>
      </c>
      <c r="BA18" s="93">
        <v>2</v>
      </c>
      <c r="BB18" s="93">
        <v>2</v>
      </c>
      <c r="BC18" s="93">
        <v>2</v>
      </c>
      <c r="BD18" s="93"/>
      <c r="BE18" s="93"/>
      <c r="BF18" s="93"/>
      <c r="BG18" s="93"/>
      <c r="BH18" s="93">
        <v>3</v>
      </c>
      <c r="BI18" s="93">
        <v>6</v>
      </c>
      <c r="BJ18" s="93">
        <v>1</v>
      </c>
      <c r="BK18" s="93">
        <v>1</v>
      </c>
      <c r="BL18" s="93">
        <v>3</v>
      </c>
      <c r="BM18" s="93">
        <v>1</v>
      </c>
      <c r="BN18" s="93">
        <v>1</v>
      </c>
      <c r="BO18" s="93"/>
      <c r="BP18" s="93"/>
      <c r="BQ18" s="93"/>
      <c r="BR18" s="93"/>
      <c r="BS18" s="93"/>
      <c r="BT18" s="93">
        <v>3</v>
      </c>
      <c r="BU18" s="93">
        <v>6</v>
      </c>
      <c r="BV18" s="93">
        <v>1</v>
      </c>
      <c r="BW18" s="93">
        <v>1</v>
      </c>
      <c r="BX18" s="93">
        <v>3</v>
      </c>
      <c r="BY18" s="93"/>
      <c r="BZ18" s="93">
        <v>1</v>
      </c>
      <c r="CA18" s="93">
        <v>1</v>
      </c>
      <c r="CB18" s="93">
        <v>1</v>
      </c>
      <c r="CC18" s="93">
        <v>1</v>
      </c>
      <c r="CD18" s="93">
        <v>1</v>
      </c>
      <c r="CE18" s="93">
        <v>1</v>
      </c>
      <c r="CF18" s="93">
        <v>1</v>
      </c>
      <c r="CG18" s="93">
        <v>1</v>
      </c>
      <c r="CH18" s="93">
        <v>1</v>
      </c>
      <c r="CI18" s="93"/>
      <c r="CJ18" s="93"/>
      <c r="CK18" s="93"/>
      <c r="CL18" s="93"/>
      <c r="CM18" s="93">
        <v>1</v>
      </c>
      <c r="CN18" s="93">
        <v>1</v>
      </c>
      <c r="CO18" s="93"/>
      <c r="CP18" s="93"/>
      <c r="CQ18" s="93"/>
      <c r="CR18" s="93"/>
      <c r="CS18" s="93"/>
      <c r="CT18" s="93">
        <v>2</v>
      </c>
      <c r="CU18" s="93">
        <v>4</v>
      </c>
      <c r="CV18" s="93"/>
      <c r="CW18" s="93"/>
      <c r="CX18" s="93">
        <v>1</v>
      </c>
      <c r="CY18" s="93">
        <v>1</v>
      </c>
      <c r="CZ18" s="93">
        <v>1</v>
      </c>
      <c r="DA18" s="93">
        <v>1</v>
      </c>
      <c r="DB18" s="93"/>
      <c r="DC18" s="93"/>
      <c r="DD18" s="93"/>
      <c r="DE18" s="93"/>
      <c r="DF18" s="93"/>
      <c r="DG18" s="93"/>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93"/>
      <c r="ET18" s="93"/>
      <c r="EU18" s="93"/>
      <c r="EV18" s="93"/>
      <c r="EW18" s="93"/>
      <c r="EX18" s="93"/>
      <c r="EY18" s="93"/>
      <c r="EZ18" s="93"/>
      <c r="FA18" s="93"/>
      <c r="FB18" s="93"/>
      <c r="FC18" s="93"/>
      <c r="FD18" s="93"/>
      <c r="FE18" s="93"/>
      <c r="FF18" s="93"/>
      <c r="FG18" s="93"/>
      <c r="FH18" s="93"/>
      <c r="FI18" s="93"/>
      <c r="FJ18" s="93"/>
      <c r="FK18" s="93"/>
      <c r="FL18" s="93"/>
      <c r="FM18" s="93"/>
      <c r="FN18" s="93"/>
      <c r="FO18" s="93"/>
      <c r="FP18" s="93"/>
      <c r="FQ18" s="93"/>
      <c r="FR18" s="93"/>
      <c r="FS18" s="93"/>
      <c r="FT18" s="93"/>
      <c r="FU18" s="109"/>
      <c r="FV18" s="109"/>
      <c r="FW18" s="109"/>
      <c r="FX18" s="93"/>
    </row>
    <row r="19" spans="1:180" x14ac:dyDescent="0.2">
      <c r="A19" s="108">
        <v>14</v>
      </c>
      <c r="B19" s="93" t="s">
        <v>411</v>
      </c>
      <c r="C19" s="109" t="s">
        <v>35</v>
      </c>
      <c r="D19" s="93"/>
      <c r="E19" s="93"/>
      <c r="F19" s="93">
        <v>1</v>
      </c>
      <c r="G19" s="93">
        <v>2</v>
      </c>
      <c r="H19" s="93">
        <v>1</v>
      </c>
      <c r="I19" s="93">
        <v>1</v>
      </c>
      <c r="J19" s="93">
        <v>1</v>
      </c>
      <c r="K19" s="93">
        <v>1</v>
      </c>
      <c r="L19" s="93"/>
      <c r="M19" s="93">
        <v>1</v>
      </c>
      <c r="N19" s="93">
        <v>1</v>
      </c>
      <c r="O19" s="93">
        <v>1</v>
      </c>
      <c r="P19" s="93">
        <v>1</v>
      </c>
      <c r="Q19" s="93"/>
      <c r="R19" s="93"/>
      <c r="S19" s="93"/>
      <c r="T19" s="93"/>
      <c r="U19" s="93">
        <v>2</v>
      </c>
      <c r="V19" s="93">
        <v>4</v>
      </c>
      <c r="W19" s="93"/>
      <c r="X19" s="93"/>
      <c r="Y19" s="93">
        <v>2</v>
      </c>
      <c r="Z19" s="93"/>
      <c r="AA19" s="93"/>
      <c r="AB19" s="93"/>
      <c r="AC19" s="93"/>
      <c r="AD19" s="93">
        <v>2</v>
      </c>
      <c r="AE19" s="93"/>
      <c r="AF19" s="93"/>
      <c r="AG19" s="93"/>
      <c r="AH19" s="93"/>
      <c r="AI19" s="93"/>
      <c r="AJ19" s="93"/>
      <c r="AK19" s="93"/>
      <c r="AL19" s="93"/>
      <c r="AM19" s="93"/>
      <c r="AN19" s="93"/>
      <c r="AO19" s="93"/>
      <c r="AP19" s="93"/>
      <c r="AQ19" s="93"/>
      <c r="AR19" s="93"/>
      <c r="AS19" s="93"/>
      <c r="AT19" s="93"/>
      <c r="AU19" s="93">
        <v>3</v>
      </c>
      <c r="AV19" s="93">
        <v>2</v>
      </c>
      <c r="AW19" s="93">
        <v>4</v>
      </c>
      <c r="AX19" s="93"/>
      <c r="AY19" s="93">
        <v>2</v>
      </c>
      <c r="AZ19" s="93">
        <v>4</v>
      </c>
      <c r="BA19" s="93">
        <v>2</v>
      </c>
      <c r="BB19" s="93">
        <v>2</v>
      </c>
      <c r="BC19" s="93">
        <v>2</v>
      </c>
      <c r="BD19" s="93"/>
      <c r="BE19" s="93"/>
      <c r="BF19" s="93"/>
      <c r="BG19" s="93"/>
      <c r="BH19" s="93">
        <v>3</v>
      </c>
      <c r="BI19" s="93">
        <v>6</v>
      </c>
      <c r="BJ19" s="93">
        <v>1</v>
      </c>
      <c r="BK19" s="93">
        <v>1</v>
      </c>
      <c r="BL19" s="93">
        <v>3</v>
      </c>
      <c r="BM19" s="93">
        <v>1</v>
      </c>
      <c r="BN19" s="93">
        <v>1</v>
      </c>
      <c r="BO19" s="93"/>
      <c r="BP19" s="93"/>
      <c r="BQ19" s="93"/>
      <c r="BR19" s="93"/>
      <c r="BS19" s="93"/>
      <c r="BT19" s="93">
        <v>3</v>
      </c>
      <c r="BU19" s="93">
        <v>6</v>
      </c>
      <c r="BV19" s="93">
        <v>1</v>
      </c>
      <c r="BW19" s="93">
        <v>1</v>
      </c>
      <c r="BX19" s="93">
        <v>3</v>
      </c>
      <c r="BY19" s="93"/>
      <c r="BZ19" s="93">
        <v>1</v>
      </c>
      <c r="CA19" s="93">
        <v>1</v>
      </c>
      <c r="CB19" s="93">
        <v>1</v>
      </c>
      <c r="CC19" s="93">
        <v>1</v>
      </c>
      <c r="CD19" s="93">
        <v>1</v>
      </c>
      <c r="CE19" s="93">
        <v>1</v>
      </c>
      <c r="CF19" s="93">
        <v>1</v>
      </c>
      <c r="CG19" s="93">
        <v>1</v>
      </c>
      <c r="CH19" s="93">
        <v>1</v>
      </c>
      <c r="CI19" s="93"/>
      <c r="CJ19" s="93"/>
      <c r="CK19" s="93"/>
      <c r="CL19" s="93"/>
      <c r="CM19" s="93">
        <v>1</v>
      </c>
      <c r="CN19" s="93">
        <v>1</v>
      </c>
      <c r="CO19" s="93"/>
      <c r="CP19" s="93"/>
      <c r="CQ19" s="93"/>
      <c r="CR19" s="93"/>
      <c r="CS19" s="93"/>
      <c r="CT19" s="93">
        <v>2</v>
      </c>
      <c r="CU19" s="93">
        <v>4</v>
      </c>
      <c r="CV19" s="93"/>
      <c r="CW19" s="93"/>
      <c r="CX19" s="93">
        <v>1</v>
      </c>
      <c r="CY19" s="93">
        <v>1</v>
      </c>
      <c r="CZ19" s="93">
        <v>1</v>
      </c>
      <c r="DA19" s="93">
        <v>1</v>
      </c>
      <c r="DB19" s="93"/>
      <c r="DC19" s="93"/>
      <c r="DD19" s="93"/>
      <c r="DE19" s="93"/>
      <c r="DF19" s="93"/>
      <c r="DG19" s="93"/>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93"/>
      <c r="ET19" s="93"/>
      <c r="EU19" s="93"/>
      <c r="EV19" s="93"/>
      <c r="EW19" s="93"/>
      <c r="EX19" s="93"/>
      <c r="EY19" s="93"/>
      <c r="EZ19" s="93"/>
      <c r="FA19" s="93"/>
      <c r="FB19" s="93"/>
      <c r="FC19" s="93"/>
      <c r="FD19" s="93"/>
      <c r="FE19" s="93"/>
      <c r="FF19" s="93"/>
      <c r="FG19" s="93"/>
      <c r="FH19" s="93"/>
      <c r="FI19" s="93"/>
      <c r="FJ19" s="93"/>
      <c r="FK19" s="93"/>
      <c r="FL19" s="93"/>
      <c r="FM19" s="93"/>
      <c r="FN19" s="93"/>
      <c r="FO19" s="93"/>
      <c r="FP19" s="93"/>
      <c r="FQ19" s="93"/>
      <c r="FR19" s="93"/>
      <c r="FS19" s="93"/>
      <c r="FT19" s="93"/>
      <c r="FU19" s="109"/>
      <c r="FV19" s="109"/>
      <c r="FW19" s="109"/>
      <c r="FX19" s="93"/>
    </row>
    <row r="20" spans="1:180" x14ac:dyDescent="0.2">
      <c r="A20" s="108">
        <v>15</v>
      </c>
      <c r="B20" s="93" t="s">
        <v>420</v>
      </c>
      <c r="C20" s="109" t="s">
        <v>35</v>
      </c>
      <c r="D20" s="93"/>
      <c r="E20" s="93"/>
      <c r="F20" s="93"/>
      <c r="G20" s="93"/>
      <c r="H20" s="93"/>
      <c r="I20" s="93"/>
      <c r="J20" s="93"/>
      <c r="K20" s="93"/>
      <c r="L20" s="93"/>
      <c r="M20" s="93">
        <v>1</v>
      </c>
      <c r="N20" s="93">
        <v>1</v>
      </c>
      <c r="O20" s="93">
        <v>1</v>
      </c>
      <c r="P20" s="93">
        <v>1</v>
      </c>
      <c r="Q20" s="93">
        <v>1</v>
      </c>
      <c r="R20" s="93">
        <v>1</v>
      </c>
      <c r="S20" s="93">
        <v>2</v>
      </c>
      <c r="T20" s="93">
        <v>2</v>
      </c>
      <c r="U20" s="93"/>
      <c r="V20" s="93"/>
      <c r="W20" s="93">
        <v>2</v>
      </c>
      <c r="X20" s="93">
        <v>2</v>
      </c>
      <c r="Y20" s="93"/>
      <c r="Z20" s="93">
        <v>2</v>
      </c>
      <c r="AA20" s="93">
        <v>2</v>
      </c>
      <c r="AB20" s="93">
        <v>2</v>
      </c>
      <c r="AC20" s="93">
        <v>2</v>
      </c>
      <c r="AD20" s="93">
        <v>2</v>
      </c>
      <c r="AE20" s="93">
        <v>2</v>
      </c>
      <c r="AF20" s="93">
        <v>1</v>
      </c>
      <c r="AG20" s="93">
        <v>3</v>
      </c>
      <c r="AH20" s="93">
        <v>3</v>
      </c>
      <c r="AI20" s="93">
        <v>3</v>
      </c>
      <c r="AJ20" s="93">
        <v>3</v>
      </c>
      <c r="AK20" s="93">
        <v>3</v>
      </c>
      <c r="AL20" s="93">
        <v>3</v>
      </c>
      <c r="AM20" s="93">
        <v>3</v>
      </c>
      <c r="AN20" s="93">
        <v>3</v>
      </c>
      <c r="AO20" s="93">
        <v>4</v>
      </c>
      <c r="AP20" s="93">
        <v>4</v>
      </c>
      <c r="AQ20" s="93">
        <v>4</v>
      </c>
      <c r="AR20" s="93">
        <v>2</v>
      </c>
      <c r="AS20" s="93">
        <v>2</v>
      </c>
      <c r="AT20" s="93">
        <v>3</v>
      </c>
      <c r="AU20" s="93"/>
      <c r="AV20" s="93"/>
      <c r="AW20" s="93"/>
      <c r="AX20" s="93"/>
      <c r="AY20" s="93"/>
      <c r="AZ20" s="93"/>
      <c r="BA20" s="93">
        <v>2</v>
      </c>
      <c r="BB20" s="93">
        <v>2</v>
      </c>
      <c r="BC20" s="93">
        <v>2</v>
      </c>
      <c r="BD20" s="93">
        <v>1</v>
      </c>
      <c r="BE20" s="93">
        <v>1</v>
      </c>
      <c r="BF20" s="93">
        <v>2</v>
      </c>
      <c r="BG20" s="93">
        <v>2</v>
      </c>
      <c r="BH20" s="93"/>
      <c r="BI20" s="93"/>
      <c r="BJ20" s="93">
        <v>2</v>
      </c>
      <c r="BK20" s="93">
        <v>2</v>
      </c>
      <c r="BL20" s="93"/>
      <c r="BM20" s="93">
        <v>2</v>
      </c>
      <c r="BN20" s="93">
        <v>2</v>
      </c>
      <c r="BO20" s="93"/>
      <c r="BP20" s="93"/>
      <c r="BQ20" s="93"/>
      <c r="BR20" s="93"/>
      <c r="BS20" s="93"/>
      <c r="BT20" s="93"/>
      <c r="BU20" s="93"/>
      <c r="BV20" s="93">
        <v>2</v>
      </c>
      <c r="BW20" s="93">
        <v>2</v>
      </c>
      <c r="BX20" s="93">
        <v>3</v>
      </c>
      <c r="BY20" s="93">
        <v>1</v>
      </c>
      <c r="BZ20" s="93">
        <v>2</v>
      </c>
      <c r="CA20" s="93">
        <v>3</v>
      </c>
      <c r="CB20" s="93">
        <v>3</v>
      </c>
      <c r="CC20" s="93">
        <v>3</v>
      </c>
      <c r="CD20" s="93">
        <v>3</v>
      </c>
      <c r="CE20" s="93">
        <v>3</v>
      </c>
      <c r="CF20" s="93">
        <v>3</v>
      </c>
      <c r="CG20" s="93">
        <v>3</v>
      </c>
      <c r="CH20" s="93">
        <v>3</v>
      </c>
      <c r="CI20" s="93">
        <v>1</v>
      </c>
      <c r="CJ20" s="93">
        <v>1</v>
      </c>
      <c r="CK20" s="93">
        <v>1</v>
      </c>
      <c r="CL20" s="93">
        <v>1</v>
      </c>
      <c r="CM20" s="93">
        <v>1</v>
      </c>
      <c r="CN20" s="93">
        <v>1</v>
      </c>
      <c r="CO20" s="93">
        <v>6</v>
      </c>
      <c r="CP20" s="93">
        <v>6</v>
      </c>
      <c r="CQ20" s="93">
        <v>6</v>
      </c>
      <c r="CR20" s="93">
        <v>3</v>
      </c>
      <c r="CS20" s="93">
        <v>3</v>
      </c>
      <c r="CT20" s="93"/>
      <c r="CU20" s="93"/>
      <c r="CV20" s="93">
        <v>2</v>
      </c>
      <c r="CW20" s="93"/>
      <c r="CX20" s="93"/>
      <c r="CY20" s="93"/>
      <c r="CZ20" s="93"/>
      <c r="DA20" s="93"/>
      <c r="DB20" s="93"/>
      <c r="DC20" s="93"/>
      <c r="DD20" s="93"/>
      <c r="DE20" s="93">
        <v>2</v>
      </c>
      <c r="DF20" s="93">
        <v>4</v>
      </c>
      <c r="DG20" s="93">
        <v>6</v>
      </c>
      <c r="DH20" s="111">
        <v>1</v>
      </c>
      <c r="DI20" s="111">
        <v>1</v>
      </c>
      <c r="DJ20" s="111">
        <v>1</v>
      </c>
      <c r="DK20" s="111">
        <v>1</v>
      </c>
      <c r="DL20" s="111">
        <v>1</v>
      </c>
      <c r="DM20" s="111">
        <v>1</v>
      </c>
      <c r="DN20" s="111">
        <v>1</v>
      </c>
      <c r="DO20" s="111">
        <v>1</v>
      </c>
      <c r="DP20" s="111"/>
      <c r="DQ20" s="111">
        <v>1</v>
      </c>
      <c r="DR20" s="111">
        <v>1</v>
      </c>
      <c r="DS20" s="111">
        <v>2</v>
      </c>
      <c r="DT20" s="111"/>
      <c r="DU20" s="111"/>
      <c r="DV20" s="111">
        <v>2</v>
      </c>
      <c r="DW20" s="111"/>
      <c r="DX20" s="111">
        <v>1</v>
      </c>
      <c r="DY20" s="111">
        <v>1</v>
      </c>
      <c r="DZ20" s="111"/>
      <c r="EA20" s="111"/>
      <c r="EB20" s="111"/>
      <c r="EC20" s="111"/>
      <c r="ED20" s="111"/>
      <c r="EE20" s="111"/>
      <c r="EF20" s="111"/>
      <c r="EG20" s="111">
        <v>4</v>
      </c>
      <c r="EH20" s="111">
        <v>4</v>
      </c>
      <c r="EI20" s="111">
        <v>2</v>
      </c>
      <c r="EJ20" s="111">
        <v>3</v>
      </c>
      <c r="EK20" s="111">
        <v>3</v>
      </c>
      <c r="EL20" s="111"/>
      <c r="EM20" s="111"/>
      <c r="EN20" s="111">
        <v>1</v>
      </c>
      <c r="EO20" s="111">
        <v>2</v>
      </c>
      <c r="EP20" s="111"/>
      <c r="EQ20" s="111"/>
      <c r="ER20" s="111">
        <v>2</v>
      </c>
      <c r="ES20" s="93"/>
      <c r="ET20" s="93">
        <v>2</v>
      </c>
      <c r="EU20" s="93"/>
      <c r="EV20" s="93"/>
      <c r="EW20" s="93"/>
      <c r="EX20" s="93">
        <v>3</v>
      </c>
      <c r="EY20" s="93">
        <v>3</v>
      </c>
      <c r="EZ20" s="93">
        <v>3</v>
      </c>
      <c r="FA20" s="93"/>
      <c r="FB20" s="93"/>
      <c r="FC20" s="93"/>
      <c r="FD20" s="93"/>
      <c r="FE20" s="93"/>
      <c r="FF20" s="93"/>
      <c r="FG20" s="93">
        <v>6</v>
      </c>
      <c r="FH20" s="93">
        <v>6</v>
      </c>
      <c r="FI20" s="93">
        <v>3</v>
      </c>
      <c r="FJ20" s="93">
        <v>3</v>
      </c>
      <c r="FK20" s="93"/>
      <c r="FL20" s="93"/>
      <c r="FM20" s="93">
        <v>2</v>
      </c>
      <c r="FN20" s="93">
        <v>4</v>
      </c>
      <c r="FO20" s="93">
        <v>4</v>
      </c>
      <c r="FP20" s="93">
        <v>1</v>
      </c>
      <c r="FQ20" s="93">
        <v>2</v>
      </c>
      <c r="FR20" s="93">
        <v>2</v>
      </c>
      <c r="FS20" s="93">
        <v>1</v>
      </c>
      <c r="FT20" s="93">
        <v>1</v>
      </c>
      <c r="FU20" s="109">
        <v>3</v>
      </c>
      <c r="FV20" s="109"/>
      <c r="FW20" s="109"/>
      <c r="FX20" s="93"/>
    </row>
    <row r="21" spans="1:180" x14ac:dyDescent="0.2">
      <c r="A21" s="112" t="str">
        <f>+A88</f>
        <v>PAT</v>
      </c>
      <c r="B21" s="112" t="str">
        <f>+B88</f>
        <v>MATERIAL PARA PUESTA A TIERRA</v>
      </c>
      <c r="C21" s="113"/>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5"/>
      <c r="CP21" s="115"/>
      <c r="CQ21" s="115"/>
      <c r="CR21" s="115"/>
      <c r="CS21" s="115"/>
      <c r="CT21" s="115"/>
      <c r="CU21" s="115"/>
      <c r="CV21" s="115"/>
      <c r="CW21" s="115"/>
      <c r="CX21" s="115"/>
      <c r="CY21" s="115"/>
      <c r="CZ21" s="115"/>
      <c r="DA21" s="115"/>
      <c r="DB21" s="115"/>
      <c r="DC21" s="115"/>
      <c r="DD21" s="115"/>
      <c r="DE21" s="115"/>
      <c r="DF21" s="115"/>
      <c r="DG21" s="115"/>
      <c r="DH21" s="115"/>
      <c r="DI21" s="115"/>
      <c r="DJ21" s="115"/>
      <c r="DK21" s="115"/>
      <c r="DL21" s="115"/>
      <c r="DM21" s="115"/>
      <c r="DN21" s="115"/>
      <c r="DO21" s="115"/>
      <c r="DP21" s="115"/>
      <c r="DQ21" s="115"/>
      <c r="DR21" s="115"/>
      <c r="DS21" s="115"/>
      <c r="DT21" s="115"/>
      <c r="DU21" s="115"/>
      <c r="DV21" s="115"/>
      <c r="DW21" s="115"/>
      <c r="DX21" s="115"/>
      <c r="DY21" s="115"/>
      <c r="DZ21" s="115"/>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row>
    <row r="22" spans="1:180" x14ac:dyDescent="0.2">
      <c r="A22" s="116">
        <v>16</v>
      </c>
      <c r="B22" s="114" t="str">
        <f>+B89</f>
        <v>Conector de Cobre tipo Perno Partido para Conductor de 16 mm²</v>
      </c>
      <c r="C22" s="114" t="str">
        <f>+C89</f>
        <v>und</v>
      </c>
      <c r="D22" s="117"/>
      <c r="E22" s="114"/>
      <c r="F22" s="118"/>
      <c r="G22" s="114"/>
      <c r="H22" s="118"/>
      <c r="I22" s="114"/>
      <c r="J22" s="118"/>
      <c r="K22" s="114">
        <v>1</v>
      </c>
      <c r="L22" s="117"/>
      <c r="M22" s="114">
        <v>1</v>
      </c>
      <c r="N22" s="114">
        <v>1</v>
      </c>
      <c r="O22" s="114"/>
      <c r="P22" s="114">
        <v>1</v>
      </c>
      <c r="Q22" s="114">
        <v>1</v>
      </c>
      <c r="R22" s="114">
        <v>1</v>
      </c>
      <c r="S22" s="114">
        <v>1</v>
      </c>
      <c r="T22" s="114">
        <v>1</v>
      </c>
      <c r="U22" s="114"/>
      <c r="V22" s="114"/>
      <c r="W22" s="114">
        <v>1</v>
      </c>
      <c r="X22" s="114">
        <v>1</v>
      </c>
      <c r="Y22" s="114"/>
      <c r="Z22" s="114">
        <v>1</v>
      </c>
      <c r="AA22" s="114">
        <v>1</v>
      </c>
      <c r="AB22" s="114">
        <v>1</v>
      </c>
      <c r="AC22" s="114">
        <v>1</v>
      </c>
      <c r="AD22" s="114">
        <v>2</v>
      </c>
      <c r="AE22" s="114">
        <v>1</v>
      </c>
      <c r="AF22" s="114">
        <v>1</v>
      </c>
      <c r="AG22" s="114">
        <v>1</v>
      </c>
      <c r="AH22" s="114">
        <v>1</v>
      </c>
      <c r="AI22" s="114">
        <v>1</v>
      </c>
      <c r="AJ22" s="114">
        <v>1</v>
      </c>
      <c r="AK22" s="114"/>
      <c r="AL22" s="114"/>
      <c r="AM22" s="114">
        <v>2</v>
      </c>
      <c r="AN22" s="114">
        <v>2</v>
      </c>
      <c r="AO22" s="114"/>
      <c r="AP22" s="114">
        <v>2</v>
      </c>
      <c r="AQ22" s="114">
        <v>2</v>
      </c>
      <c r="AR22" s="114"/>
      <c r="AS22" s="114">
        <v>1</v>
      </c>
      <c r="AT22" s="114">
        <v>2</v>
      </c>
      <c r="AU22" s="114"/>
      <c r="AV22" s="114"/>
      <c r="AW22" s="114"/>
      <c r="AX22" s="114"/>
      <c r="AY22" s="114"/>
      <c r="AZ22" s="114"/>
      <c r="BA22" s="114">
        <v>2</v>
      </c>
      <c r="BB22" s="114">
        <v>2</v>
      </c>
      <c r="BC22" s="114">
        <v>2</v>
      </c>
      <c r="BD22" s="114">
        <v>1</v>
      </c>
      <c r="BE22" s="114">
        <v>1</v>
      </c>
      <c r="BF22" s="114">
        <v>1</v>
      </c>
      <c r="BG22" s="114">
        <v>1</v>
      </c>
      <c r="BH22" s="114"/>
      <c r="BI22" s="114"/>
      <c r="BJ22" s="114">
        <v>1</v>
      </c>
      <c r="BK22" s="114">
        <v>1</v>
      </c>
      <c r="BL22" s="114"/>
      <c r="BM22" s="114"/>
      <c r="BN22" s="114"/>
      <c r="BO22" s="114">
        <v>2</v>
      </c>
      <c r="BP22" s="114">
        <v>2</v>
      </c>
      <c r="BQ22" s="114">
        <v>2</v>
      </c>
      <c r="BR22" s="114">
        <v>2</v>
      </c>
      <c r="BS22" s="114"/>
      <c r="BT22" s="114"/>
      <c r="BU22" s="114"/>
      <c r="BV22" s="114">
        <v>1</v>
      </c>
      <c r="BW22" s="114">
        <v>1</v>
      </c>
      <c r="BX22" s="114">
        <v>2</v>
      </c>
      <c r="BY22" s="114"/>
      <c r="BZ22" s="114"/>
      <c r="CA22" s="114">
        <v>2</v>
      </c>
      <c r="CB22" s="114">
        <v>2</v>
      </c>
      <c r="CC22" s="114">
        <v>2</v>
      </c>
      <c r="CD22" s="114">
        <v>2</v>
      </c>
      <c r="CE22" s="114"/>
      <c r="CF22" s="114"/>
      <c r="CG22" s="114">
        <v>3</v>
      </c>
      <c r="CH22" s="114">
        <v>3</v>
      </c>
      <c r="CI22" s="114"/>
      <c r="CJ22" s="114"/>
      <c r="CK22" s="114"/>
      <c r="CL22" s="114"/>
      <c r="CM22" s="114"/>
      <c r="CN22" s="114"/>
      <c r="CO22" s="115"/>
      <c r="CP22" s="115">
        <v>2</v>
      </c>
      <c r="CQ22" s="115">
        <v>2</v>
      </c>
      <c r="CR22" s="115"/>
      <c r="CS22" s="115">
        <v>2</v>
      </c>
      <c r="CT22" s="115"/>
      <c r="CU22" s="115"/>
      <c r="CV22" s="115"/>
      <c r="CW22" s="115">
        <v>1</v>
      </c>
      <c r="CX22" s="115">
        <v>2</v>
      </c>
      <c r="CY22" s="115">
        <v>2</v>
      </c>
      <c r="CZ22" s="115">
        <v>3</v>
      </c>
      <c r="DA22" s="115">
        <v>3</v>
      </c>
      <c r="DB22" s="115"/>
      <c r="DC22" s="115"/>
      <c r="DD22" s="115"/>
      <c r="DE22" s="115"/>
      <c r="DF22" s="115">
        <v>1</v>
      </c>
      <c r="DG22" s="115">
        <v>1</v>
      </c>
      <c r="DH22" s="115">
        <v>2</v>
      </c>
      <c r="DI22" s="115">
        <v>3</v>
      </c>
      <c r="DJ22" s="115">
        <v>2</v>
      </c>
      <c r="DK22" s="115">
        <v>3</v>
      </c>
      <c r="DL22" s="115">
        <v>2</v>
      </c>
      <c r="DM22" s="115">
        <v>4</v>
      </c>
      <c r="DN22" s="115">
        <v>2</v>
      </c>
      <c r="DO22" s="115">
        <v>4</v>
      </c>
      <c r="DP22" s="115">
        <v>4</v>
      </c>
      <c r="DQ22" s="115">
        <v>2</v>
      </c>
      <c r="DR22" s="115"/>
      <c r="DS22" s="115"/>
      <c r="DT22" s="115"/>
      <c r="DU22" s="115"/>
      <c r="DV22" s="115"/>
      <c r="DW22" s="115"/>
      <c r="DX22" s="115"/>
      <c r="DY22" s="115"/>
      <c r="DZ22" s="115"/>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v>5</v>
      </c>
      <c r="FT22" s="114">
        <v>3</v>
      </c>
      <c r="FU22" s="114">
        <v>2</v>
      </c>
      <c r="FV22" s="114"/>
      <c r="FW22" s="114"/>
      <c r="FX22" s="114"/>
    </row>
    <row r="23" spans="1:180" x14ac:dyDescent="0.2">
      <c r="A23" s="116">
        <v>17</v>
      </c>
      <c r="B23" s="114" t="str">
        <f>+B90</f>
        <v>Conector de Cobre tipo Perno Partido para Cable de Acero con Recubrimiento Metalúrgico de Cobre de 4 AWG (21,15 mm2)</v>
      </c>
      <c r="C23" s="114" t="str">
        <f>+C90</f>
        <v>und</v>
      </c>
      <c r="D23" s="117"/>
      <c r="E23" s="114"/>
      <c r="F23" s="118"/>
      <c r="G23" s="114"/>
      <c r="H23" s="118"/>
      <c r="I23" s="114"/>
      <c r="J23" s="118"/>
      <c r="K23" s="114">
        <v>1</v>
      </c>
      <c r="L23" s="117"/>
      <c r="M23" s="114">
        <v>1</v>
      </c>
      <c r="N23" s="114">
        <v>1</v>
      </c>
      <c r="O23" s="114"/>
      <c r="P23" s="114">
        <v>1</v>
      </c>
      <c r="Q23" s="114">
        <v>1</v>
      </c>
      <c r="R23" s="114">
        <v>1</v>
      </c>
      <c r="S23" s="114">
        <v>1</v>
      </c>
      <c r="T23" s="114">
        <v>1</v>
      </c>
      <c r="U23" s="114"/>
      <c r="V23" s="114"/>
      <c r="W23" s="114">
        <v>1</v>
      </c>
      <c r="X23" s="114">
        <v>1</v>
      </c>
      <c r="Y23" s="114"/>
      <c r="Z23" s="114">
        <v>1</v>
      </c>
      <c r="AA23" s="114">
        <v>1</v>
      </c>
      <c r="AB23" s="114">
        <v>1</v>
      </c>
      <c r="AC23" s="114">
        <v>1</v>
      </c>
      <c r="AD23" s="114">
        <v>2</v>
      </c>
      <c r="AE23" s="114">
        <v>1</v>
      </c>
      <c r="AF23" s="114">
        <v>1</v>
      </c>
      <c r="AG23" s="114">
        <v>1</v>
      </c>
      <c r="AH23" s="114">
        <v>1</v>
      </c>
      <c r="AI23" s="114">
        <v>1</v>
      </c>
      <c r="AJ23" s="114">
        <v>1</v>
      </c>
      <c r="AK23" s="114"/>
      <c r="AL23" s="114"/>
      <c r="AM23" s="114">
        <v>2</v>
      </c>
      <c r="AN23" s="114">
        <v>2</v>
      </c>
      <c r="AO23" s="114"/>
      <c r="AP23" s="114">
        <v>2</v>
      </c>
      <c r="AQ23" s="114">
        <v>2</v>
      </c>
      <c r="AR23" s="114"/>
      <c r="AS23" s="114">
        <v>1</v>
      </c>
      <c r="AT23" s="114">
        <v>2</v>
      </c>
      <c r="AU23" s="114"/>
      <c r="AV23" s="114"/>
      <c r="AW23" s="114"/>
      <c r="AX23" s="114"/>
      <c r="AY23" s="114"/>
      <c r="AZ23" s="114"/>
      <c r="BA23" s="114">
        <v>2</v>
      </c>
      <c r="BB23" s="114">
        <v>2</v>
      </c>
      <c r="BC23" s="114">
        <v>2</v>
      </c>
      <c r="BD23" s="114">
        <v>1</v>
      </c>
      <c r="BE23" s="114">
        <v>1</v>
      </c>
      <c r="BF23" s="114">
        <v>1</v>
      </c>
      <c r="BG23" s="114">
        <v>1</v>
      </c>
      <c r="BH23" s="114"/>
      <c r="BI23" s="114"/>
      <c r="BJ23" s="114">
        <v>1</v>
      </c>
      <c r="BK23" s="114">
        <v>1</v>
      </c>
      <c r="BL23" s="114"/>
      <c r="BM23" s="114"/>
      <c r="BN23" s="114"/>
      <c r="BO23" s="114">
        <v>2</v>
      </c>
      <c r="BP23" s="114">
        <v>2</v>
      </c>
      <c r="BQ23" s="114">
        <v>2</v>
      </c>
      <c r="BR23" s="114">
        <v>2</v>
      </c>
      <c r="BS23" s="114"/>
      <c r="BT23" s="114"/>
      <c r="BU23" s="114"/>
      <c r="BV23" s="114">
        <v>1</v>
      </c>
      <c r="BW23" s="114">
        <v>1</v>
      </c>
      <c r="BX23" s="114">
        <v>2</v>
      </c>
      <c r="BY23" s="114"/>
      <c r="BZ23" s="114"/>
      <c r="CA23" s="114">
        <v>2</v>
      </c>
      <c r="CB23" s="114">
        <v>2</v>
      </c>
      <c r="CC23" s="114">
        <v>2</v>
      </c>
      <c r="CD23" s="114">
        <v>2</v>
      </c>
      <c r="CE23" s="114"/>
      <c r="CF23" s="114"/>
      <c r="CG23" s="114">
        <v>3</v>
      </c>
      <c r="CH23" s="114">
        <v>3</v>
      </c>
      <c r="CI23" s="114"/>
      <c r="CJ23" s="114"/>
      <c r="CK23" s="114"/>
      <c r="CL23" s="114"/>
      <c r="CM23" s="114"/>
      <c r="CN23" s="114"/>
      <c r="CO23" s="115"/>
      <c r="CP23" s="115">
        <v>2</v>
      </c>
      <c r="CQ23" s="115">
        <v>2</v>
      </c>
      <c r="CR23" s="115"/>
      <c r="CS23" s="115">
        <v>2</v>
      </c>
      <c r="CT23" s="115"/>
      <c r="CU23" s="115"/>
      <c r="CV23" s="115"/>
      <c r="CW23" s="115">
        <v>1</v>
      </c>
      <c r="CX23" s="115">
        <v>2</v>
      </c>
      <c r="CY23" s="115">
        <v>2</v>
      </c>
      <c r="CZ23" s="115">
        <v>3</v>
      </c>
      <c r="DA23" s="115">
        <v>3</v>
      </c>
      <c r="DB23" s="115"/>
      <c r="DC23" s="115"/>
      <c r="DD23" s="115"/>
      <c r="DE23" s="115"/>
      <c r="DF23" s="115">
        <v>1</v>
      </c>
      <c r="DG23" s="115">
        <v>1</v>
      </c>
      <c r="DH23" s="115">
        <v>2</v>
      </c>
      <c r="DI23" s="115">
        <v>3</v>
      </c>
      <c r="DJ23" s="115">
        <v>2</v>
      </c>
      <c r="DK23" s="115">
        <v>3</v>
      </c>
      <c r="DL23" s="115">
        <v>2</v>
      </c>
      <c r="DM23" s="115">
        <v>4</v>
      </c>
      <c r="DN23" s="115">
        <v>2</v>
      </c>
      <c r="DO23" s="115">
        <v>4</v>
      </c>
      <c r="DP23" s="115">
        <v>4</v>
      </c>
      <c r="DQ23" s="115">
        <v>2</v>
      </c>
      <c r="DR23" s="115"/>
      <c r="DS23" s="115"/>
      <c r="DT23" s="115"/>
      <c r="DU23" s="115"/>
      <c r="DV23" s="115"/>
      <c r="DW23" s="115"/>
      <c r="DX23" s="115"/>
      <c r="DY23" s="115"/>
      <c r="DZ23" s="115"/>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v>5</v>
      </c>
      <c r="FT23" s="114">
        <v>3</v>
      </c>
      <c r="FU23" s="114">
        <v>2</v>
      </c>
      <c r="FV23" s="114"/>
      <c r="FW23" s="114"/>
      <c r="FX23" s="114"/>
    </row>
    <row r="24" spans="1:180" x14ac:dyDescent="0.2">
      <c r="A24" s="112" t="str">
        <f>+A91</f>
        <v>CARCU</v>
      </c>
      <c r="B24" s="112" t="str">
        <f>+B91</f>
        <v>CABLE DE ACERO RECUBIERTO DE COBRE</v>
      </c>
      <c r="C24" s="118"/>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5"/>
      <c r="CP24" s="115"/>
      <c r="CQ24" s="115"/>
      <c r="CR24" s="115"/>
      <c r="CS24" s="115"/>
      <c r="CT24" s="115"/>
      <c r="CU24" s="115"/>
      <c r="CV24" s="115"/>
      <c r="CW24" s="115"/>
      <c r="CX24" s="115"/>
      <c r="CY24" s="115"/>
      <c r="CZ24" s="115"/>
      <c r="DA24" s="115"/>
      <c r="DB24" s="115"/>
      <c r="DC24" s="115"/>
      <c r="DD24" s="115"/>
      <c r="DE24" s="115"/>
      <c r="DF24" s="115"/>
      <c r="DG24" s="115"/>
      <c r="DH24" s="115"/>
      <c r="DI24" s="115"/>
      <c r="DJ24" s="115"/>
      <c r="DK24" s="115"/>
      <c r="DL24" s="115"/>
      <c r="DM24" s="115"/>
      <c r="DN24" s="115"/>
      <c r="DO24" s="115"/>
      <c r="DP24" s="115"/>
      <c r="DQ24" s="115"/>
      <c r="DR24" s="115"/>
      <c r="DS24" s="115"/>
      <c r="DT24" s="115"/>
      <c r="DU24" s="115"/>
      <c r="DV24" s="115"/>
      <c r="DW24" s="115"/>
      <c r="DX24" s="115"/>
      <c r="DY24" s="115"/>
      <c r="DZ24" s="115"/>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row>
    <row r="25" spans="1:180" x14ac:dyDescent="0.2">
      <c r="A25" s="116">
        <v>18</v>
      </c>
      <c r="B25" s="114" t="str">
        <f>+B92</f>
        <v>Cable de Acero con Recubrimiento Metalúrgico de Cu de 4 AWG (21,15 mm²), para Puesta a Tierra</v>
      </c>
      <c r="C25" s="114" t="str">
        <f>+C92</f>
        <v>m</v>
      </c>
      <c r="D25" s="117"/>
      <c r="E25" s="114"/>
      <c r="F25" s="118"/>
      <c r="G25" s="114"/>
      <c r="H25" s="118"/>
      <c r="I25" s="114"/>
      <c r="J25" s="118"/>
      <c r="K25" s="114">
        <v>3</v>
      </c>
      <c r="L25" s="117">
        <v>1</v>
      </c>
      <c r="M25" s="114">
        <v>2</v>
      </c>
      <c r="N25" s="114">
        <v>2</v>
      </c>
      <c r="O25" s="114"/>
      <c r="P25" s="114">
        <v>1</v>
      </c>
      <c r="Q25" s="114">
        <v>2.5</v>
      </c>
      <c r="R25" s="114">
        <v>2.5</v>
      </c>
      <c r="S25" s="114">
        <v>4</v>
      </c>
      <c r="T25" s="114">
        <v>4</v>
      </c>
      <c r="U25" s="114"/>
      <c r="V25" s="114"/>
      <c r="W25" s="114">
        <v>4</v>
      </c>
      <c r="X25" s="114">
        <v>4</v>
      </c>
      <c r="Y25" s="114"/>
      <c r="Z25" s="114">
        <v>3</v>
      </c>
      <c r="AA25" s="114">
        <v>3</v>
      </c>
      <c r="AB25" s="114">
        <v>3</v>
      </c>
      <c r="AC25" s="114">
        <v>3</v>
      </c>
      <c r="AD25" s="114">
        <v>4</v>
      </c>
      <c r="AE25" s="114">
        <v>3</v>
      </c>
      <c r="AF25" s="114">
        <v>3</v>
      </c>
      <c r="AG25" s="114">
        <v>5</v>
      </c>
      <c r="AH25" s="114">
        <v>5</v>
      </c>
      <c r="AI25" s="114">
        <v>5</v>
      </c>
      <c r="AJ25" s="114">
        <v>5</v>
      </c>
      <c r="AK25" s="114"/>
      <c r="AL25" s="114"/>
      <c r="AM25" s="114">
        <v>3</v>
      </c>
      <c r="AN25" s="114">
        <v>3</v>
      </c>
      <c r="AO25" s="114"/>
      <c r="AP25" s="114">
        <v>4</v>
      </c>
      <c r="AQ25" s="114">
        <v>4</v>
      </c>
      <c r="AR25" s="114"/>
      <c r="AS25" s="114">
        <v>4</v>
      </c>
      <c r="AT25" s="114">
        <v>6</v>
      </c>
      <c r="AU25" s="114"/>
      <c r="AV25" s="114"/>
      <c r="AW25" s="114"/>
      <c r="AX25" s="114"/>
      <c r="AY25" s="114"/>
      <c r="AZ25" s="114"/>
      <c r="BA25" s="114">
        <v>4</v>
      </c>
      <c r="BB25" s="114">
        <v>4</v>
      </c>
      <c r="BC25" s="114">
        <v>2</v>
      </c>
      <c r="BD25" s="114">
        <v>3</v>
      </c>
      <c r="BE25" s="114">
        <v>3</v>
      </c>
      <c r="BF25" s="114">
        <v>3</v>
      </c>
      <c r="BG25" s="114">
        <v>3</v>
      </c>
      <c r="BH25" s="114"/>
      <c r="BI25" s="114"/>
      <c r="BJ25" s="114">
        <v>3</v>
      </c>
      <c r="BK25" s="114">
        <v>3</v>
      </c>
      <c r="BL25" s="114"/>
      <c r="BM25" s="114">
        <v>3</v>
      </c>
      <c r="BN25" s="114">
        <v>3</v>
      </c>
      <c r="BO25" s="114">
        <v>6</v>
      </c>
      <c r="BP25" s="114">
        <v>6</v>
      </c>
      <c r="BQ25" s="114">
        <v>6</v>
      </c>
      <c r="BR25" s="114">
        <v>7</v>
      </c>
      <c r="BS25" s="114">
        <v>6</v>
      </c>
      <c r="BT25" s="114"/>
      <c r="BU25" s="114"/>
      <c r="BV25" s="114">
        <v>3</v>
      </c>
      <c r="BW25" s="114">
        <v>3</v>
      </c>
      <c r="BX25" s="114"/>
      <c r="BY25" s="114">
        <v>3</v>
      </c>
      <c r="BZ25" s="114">
        <v>3</v>
      </c>
      <c r="CA25" s="114">
        <v>5</v>
      </c>
      <c r="CB25" s="114">
        <v>5</v>
      </c>
      <c r="CC25" s="114">
        <v>5</v>
      </c>
      <c r="CD25" s="114">
        <v>5</v>
      </c>
      <c r="CE25" s="114"/>
      <c r="CF25" s="114"/>
      <c r="CG25" s="114">
        <v>3.5</v>
      </c>
      <c r="CH25" s="114">
        <v>3.5</v>
      </c>
      <c r="CI25" s="114"/>
      <c r="CJ25" s="114"/>
      <c r="CK25" s="114"/>
      <c r="CL25" s="114"/>
      <c r="CM25" s="114"/>
      <c r="CN25" s="114"/>
      <c r="CO25" s="115"/>
      <c r="CP25" s="115">
        <v>6</v>
      </c>
      <c r="CQ25" s="115">
        <v>6</v>
      </c>
      <c r="CR25" s="115"/>
      <c r="CS25" s="115">
        <v>5</v>
      </c>
      <c r="CT25" s="115"/>
      <c r="CU25" s="115"/>
      <c r="CV25" s="115"/>
      <c r="CW25" s="115"/>
      <c r="CX25" s="115"/>
      <c r="CY25" s="115"/>
      <c r="CZ25" s="115"/>
      <c r="DA25" s="115"/>
      <c r="DB25" s="115"/>
      <c r="DC25" s="115"/>
      <c r="DD25" s="115"/>
      <c r="DE25" s="115"/>
      <c r="DF25" s="115">
        <v>4</v>
      </c>
      <c r="DG25" s="115">
        <v>4</v>
      </c>
      <c r="DH25" s="115">
        <v>7</v>
      </c>
      <c r="DI25" s="115">
        <v>7</v>
      </c>
      <c r="DJ25" s="115">
        <v>7</v>
      </c>
      <c r="DK25" s="115">
        <v>7</v>
      </c>
      <c r="DL25" s="115">
        <v>8.5</v>
      </c>
      <c r="DM25" s="115">
        <v>8.5</v>
      </c>
      <c r="DN25" s="115">
        <v>0.5</v>
      </c>
      <c r="DO25" s="115">
        <v>8.5</v>
      </c>
      <c r="DP25" s="115">
        <v>12</v>
      </c>
      <c r="DQ25" s="115">
        <v>10</v>
      </c>
      <c r="DR25" s="115"/>
      <c r="DS25" s="115"/>
      <c r="DT25" s="115"/>
      <c r="DU25" s="115"/>
      <c r="DV25" s="115"/>
      <c r="DW25" s="115"/>
      <c r="DX25" s="115"/>
      <c r="DY25" s="115"/>
      <c r="DZ25" s="115"/>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row>
    <row r="26" spans="1:180" x14ac:dyDescent="0.2">
      <c r="A26" s="112" t="str">
        <f>+A93</f>
        <v>CU</v>
      </c>
      <c r="B26" s="112" t="str">
        <f>+B93</f>
        <v>CONDUCTOR DE COBRE</v>
      </c>
      <c r="C26" s="118"/>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5"/>
      <c r="CP26" s="115"/>
      <c r="CQ26" s="115"/>
      <c r="CR26" s="115"/>
      <c r="CS26" s="115"/>
      <c r="CT26" s="115"/>
      <c r="CU26" s="115"/>
      <c r="CV26" s="115"/>
      <c r="CW26" s="115"/>
      <c r="CX26" s="115"/>
      <c r="CY26" s="115"/>
      <c r="CZ26" s="115"/>
      <c r="DA26" s="115"/>
      <c r="DB26" s="115"/>
      <c r="DC26" s="115"/>
      <c r="DD26" s="115"/>
      <c r="DE26" s="115"/>
      <c r="DF26" s="115"/>
      <c r="DG26" s="115"/>
      <c r="DH26" s="115"/>
      <c r="DI26" s="115"/>
      <c r="DJ26" s="115"/>
      <c r="DK26" s="115"/>
      <c r="DL26" s="115"/>
      <c r="DM26" s="115"/>
      <c r="DN26" s="115"/>
      <c r="DO26" s="115"/>
      <c r="DP26" s="115"/>
      <c r="DQ26" s="115"/>
      <c r="DR26" s="115"/>
      <c r="DS26" s="115"/>
      <c r="DT26" s="115"/>
      <c r="DU26" s="115"/>
      <c r="DV26" s="115"/>
      <c r="DW26" s="115"/>
      <c r="DX26" s="115"/>
      <c r="DY26" s="115"/>
      <c r="DZ26" s="115"/>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row>
    <row r="27" spans="1:180" x14ac:dyDescent="0.2">
      <c r="A27" s="116">
        <v>19</v>
      </c>
      <c r="B27" s="114" t="str">
        <f>+B94</f>
        <v>Conductor de Cobre Recocido, Cableado, de 16 mm², para Puesta a Tierra</v>
      </c>
      <c r="C27" s="114" t="str">
        <f>+C94</f>
        <v>m</v>
      </c>
      <c r="D27" s="117"/>
      <c r="E27" s="114"/>
      <c r="F27" s="118"/>
      <c r="G27" s="114"/>
      <c r="H27" s="118"/>
      <c r="I27" s="114"/>
      <c r="J27" s="118"/>
      <c r="K27" s="114">
        <v>3</v>
      </c>
      <c r="L27" s="117">
        <v>1</v>
      </c>
      <c r="M27" s="114">
        <v>2</v>
      </c>
      <c r="N27" s="114">
        <v>2</v>
      </c>
      <c r="O27" s="114"/>
      <c r="P27" s="114">
        <v>1</v>
      </c>
      <c r="Q27" s="114">
        <v>2.5</v>
      </c>
      <c r="R27" s="114">
        <v>2.5</v>
      </c>
      <c r="S27" s="114">
        <v>4</v>
      </c>
      <c r="T27" s="114">
        <v>4</v>
      </c>
      <c r="U27" s="114"/>
      <c r="V27" s="114"/>
      <c r="W27" s="114">
        <v>4</v>
      </c>
      <c r="X27" s="114">
        <v>4</v>
      </c>
      <c r="Y27" s="114"/>
      <c r="Z27" s="114">
        <v>3</v>
      </c>
      <c r="AA27" s="114">
        <v>3</v>
      </c>
      <c r="AB27" s="114">
        <v>3</v>
      </c>
      <c r="AC27" s="114">
        <v>3</v>
      </c>
      <c r="AD27" s="114">
        <v>4</v>
      </c>
      <c r="AE27" s="114">
        <v>3</v>
      </c>
      <c r="AF27" s="114">
        <v>3</v>
      </c>
      <c r="AG27" s="114">
        <v>5</v>
      </c>
      <c r="AH27" s="114">
        <v>5</v>
      </c>
      <c r="AI27" s="114">
        <v>5</v>
      </c>
      <c r="AJ27" s="114">
        <v>5</v>
      </c>
      <c r="AK27" s="114"/>
      <c r="AL27" s="114"/>
      <c r="AM27" s="114">
        <v>3</v>
      </c>
      <c r="AN27" s="114">
        <v>3</v>
      </c>
      <c r="AO27" s="114"/>
      <c r="AP27" s="114">
        <v>4</v>
      </c>
      <c r="AQ27" s="114">
        <v>4</v>
      </c>
      <c r="AR27" s="114"/>
      <c r="AS27" s="114">
        <v>4</v>
      </c>
      <c r="AT27" s="114">
        <v>6</v>
      </c>
      <c r="AU27" s="114"/>
      <c r="AV27" s="114"/>
      <c r="AW27" s="114"/>
      <c r="AX27" s="114"/>
      <c r="AY27" s="114"/>
      <c r="AZ27" s="114"/>
      <c r="BA27" s="114">
        <v>4</v>
      </c>
      <c r="BB27" s="114">
        <v>4</v>
      </c>
      <c r="BC27" s="114">
        <v>2</v>
      </c>
      <c r="BD27" s="114">
        <v>3</v>
      </c>
      <c r="BE27" s="114">
        <v>3</v>
      </c>
      <c r="BF27" s="114">
        <v>3</v>
      </c>
      <c r="BG27" s="114">
        <v>3</v>
      </c>
      <c r="BH27" s="114"/>
      <c r="BI27" s="114"/>
      <c r="BJ27" s="114">
        <v>3</v>
      </c>
      <c r="BK27" s="114">
        <v>3</v>
      </c>
      <c r="BL27" s="114"/>
      <c r="BM27" s="114">
        <v>3</v>
      </c>
      <c r="BN27" s="114">
        <v>3</v>
      </c>
      <c r="BO27" s="114">
        <v>6</v>
      </c>
      <c r="BP27" s="114">
        <v>6</v>
      </c>
      <c r="BQ27" s="114">
        <v>6</v>
      </c>
      <c r="BR27" s="114">
        <v>7</v>
      </c>
      <c r="BS27" s="114">
        <v>6</v>
      </c>
      <c r="BT27" s="114"/>
      <c r="BU27" s="114"/>
      <c r="BV27" s="114">
        <v>3</v>
      </c>
      <c r="BW27" s="114">
        <v>3</v>
      </c>
      <c r="BX27" s="114"/>
      <c r="BY27" s="114">
        <v>3</v>
      </c>
      <c r="BZ27" s="114">
        <v>3</v>
      </c>
      <c r="CA27" s="114">
        <v>5</v>
      </c>
      <c r="CB27" s="114">
        <v>5</v>
      </c>
      <c r="CC27" s="114">
        <v>5</v>
      </c>
      <c r="CD27" s="114">
        <v>5</v>
      </c>
      <c r="CE27" s="114"/>
      <c r="CF27" s="114"/>
      <c r="CG27" s="114">
        <v>3.5</v>
      </c>
      <c r="CH27" s="114">
        <v>3.5</v>
      </c>
      <c r="CI27" s="114"/>
      <c r="CJ27" s="114"/>
      <c r="CK27" s="114"/>
      <c r="CL27" s="114"/>
      <c r="CM27" s="114"/>
      <c r="CN27" s="114"/>
      <c r="CO27" s="115"/>
      <c r="CP27" s="115">
        <v>6</v>
      </c>
      <c r="CQ27" s="115">
        <v>6</v>
      </c>
      <c r="CR27" s="115"/>
      <c r="CS27" s="115">
        <v>5</v>
      </c>
      <c r="CT27" s="115"/>
      <c r="CU27" s="115"/>
      <c r="CV27" s="115"/>
      <c r="CW27" s="115"/>
      <c r="CX27" s="115"/>
      <c r="CY27" s="115"/>
      <c r="CZ27" s="115"/>
      <c r="DA27" s="115"/>
      <c r="DB27" s="115"/>
      <c r="DC27" s="115"/>
      <c r="DD27" s="115"/>
      <c r="DE27" s="115"/>
      <c r="DF27" s="115">
        <v>4</v>
      </c>
      <c r="DG27" s="115">
        <v>4</v>
      </c>
      <c r="DH27" s="115">
        <v>7</v>
      </c>
      <c r="DI27" s="115">
        <v>7</v>
      </c>
      <c r="DJ27" s="115">
        <v>7</v>
      </c>
      <c r="DK27" s="115">
        <v>7</v>
      </c>
      <c r="DL27" s="115">
        <v>8.5</v>
      </c>
      <c r="DM27" s="115">
        <v>8.5</v>
      </c>
      <c r="DN27" s="115">
        <v>0.5</v>
      </c>
      <c r="DO27" s="115">
        <v>8.5</v>
      </c>
      <c r="DP27" s="115">
        <v>12</v>
      </c>
      <c r="DQ27" s="115">
        <v>10</v>
      </c>
      <c r="DR27" s="115"/>
      <c r="DS27" s="115"/>
      <c r="DT27" s="115"/>
      <c r="DU27" s="115"/>
      <c r="DV27" s="115"/>
      <c r="DW27" s="115"/>
      <c r="DX27" s="115"/>
      <c r="DY27" s="115"/>
      <c r="DZ27" s="115"/>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row>
    <row r="28" spans="1:180" x14ac:dyDescent="0.2">
      <c r="A28" s="42"/>
      <c r="C28" s="6"/>
      <c r="CO28" s="5"/>
      <c r="CP28" s="5"/>
      <c r="CQ28" s="5"/>
      <c r="CR28" s="5"/>
      <c r="CS28" s="5"/>
      <c r="CT28" s="5"/>
      <c r="CU28" s="5"/>
      <c r="CV28" s="5"/>
      <c r="CW28" s="5"/>
      <c r="CX28" s="5"/>
      <c r="CY28" s="5"/>
      <c r="CZ28" s="5"/>
      <c r="DA28" s="5"/>
      <c r="DB28" s="5"/>
      <c r="DC28" s="5"/>
      <c r="DD28" s="5"/>
      <c r="DE28" s="5"/>
      <c r="DF28" s="5"/>
      <c r="DG28" s="5"/>
      <c r="EA28" s="2"/>
      <c r="EB28" s="2"/>
      <c r="EC28" s="2"/>
      <c r="ED28" s="2"/>
      <c r="EE28" s="2"/>
      <c r="EF28" s="2"/>
      <c r="EG28" s="2"/>
      <c r="EH28" s="2"/>
      <c r="EI28" s="2"/>
      <c r="EJ28" s="2"/>
      <c r="EK28" s="2"/>
      <c r="EL28" s="2"/>
      <c r="EM28" s="2"/>
      <c r="EN28" s="2"/>
      <c r="EO28" s="2"/>
      <c r="EP28" s="2"/>
      <c r="EQ28" s="2"/>
      <c r="ER28" s="2"/>
      <c r="FU28" s="6"/>
      <c r="FV28" s="6"/>
      <c r="FW28" s="6"/>
    </row>
    <row r="29" spans="1:180" x14ac:dyDescent="0.2">
      <c r="A29" s="2" t="s">
        <v>193</v>
      </c>
      <c r="B29" s="2" t="s">
        <v>491</v>
      </c>
      <c r="C29" s="6"/>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row>
    <row r="30" spans="1:180" ht="30" customHeight="1" x14ac:dyDescent="0.2">
      <c r="A30" s="13" t="s">
        <v>1</v>
      </c>
      <c r="B30" s="13" t="s">
        <v>195</v>
      </c>
      <c r="C30" s="14" t="s">
        <v>2010</v>
      </c>
      <c r="D30" s="17" t="s">
        <v>1</v>
      </c>
      <c r="E30" s="18" t="s">
        <v>492</v>
      </c>
      <c r="F30" s="18" t="s">
        <v>493</v>
      </c>
      <c r="G30" s="18" t="s">
        <v>492</v>
      </c>
      <c r="H30" s="18" t="s">
        <v>493</v>
      </c>
      <c r="I30" s="18" t="s">
        <v>492</v>
      </c>
      <c r="J30" s="18" t="s">
        <v>493</v>
      </c>
      <c r="K30" s="18" t="s">
        <v>492</v>
      </c>
      <c r="L30" s="18" t="s">
        <v>493</v>
      </c>
      <c r="M30" s="18" t="s">
        <v>492</v>
      </c>
      <c r="N30" s="18" t="s">
        <v>493</v>
      </c>
      <c r="O30" s="18" t="s">
        <v>492</v>
      </c>
      <c r="P30" s="18" t="s">
        <v>493</v>
      </c>
      <c r="Q30" s="18" t="s">
        <v>492</v>
      </c>
      <c r="R30" s="18" t="s">
        <v>493</v>
      </c>
      <c r="S30" s="18" t="s">
        <v>492</v>
      </c>
      <c r="T30" s="18" t="s">
        <v>493</v>
      </c>
      <c r="U30" s="18" t="s">
        <v>492</v>
      </c>
      <c r="V30" s="18" t="s">
        <v>493</v>
      </c>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row>
    <row r="31" spans="1:180" x14ac:dyDescent="0.2">
      <c r="A31" s="41" t="s">
        <v>387</v>
      </c>
      <c r="B31" s="16" t="str">
        <f>VLOOKUP(A31,Suministros!$A:$B,2,0)</f>
        <v>ACCESORIOS PARA CONDUCTOR DE ALEACION ALUMINIO</v>
      </c>
      <c r="C31" s="6" t="str">
        <f>""&amp;VLOOKUP(A31,Suministros!$A:$C,3,0)</f>
        <v/>
      </c>
      <c r="E31" s="6"/>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row>
    <row r="32" spans="1:180" x14ac:dyDescent="0.2">
      <c r="A32" s="42">
        <v>10001</v>
      </c>
      <c r="B32" s="5" t="str">
        <f>VLOOKUP(A32,Suministros!$A:$B,2,0)</f>
        <v>Varilla de Armar preformada Simple para Conductor de 25 mm²</v>
      </c>
      <c r="C32" s="6" t="str">
        <f>""&amp;VLOOKUP(A32,Suministros!$A:$C,3,0)</f>
        <v>und</v>
      </c>
      <c r="D32" s="6">
        <v>1</v>
      </c>
      <c r="E32" s="6" t="s">
        <v>495</v>
      </c>
      <c r="F32" s="5">
        <v>1</v>
      </c>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row>
    <row r="33" spans="1:130" x14ac:dyDescent="0.2">
      <c r="A33" s="42">
        <v>10002</v>
      </c>
      <c r="B33" s="5" t="str">
        <f>VLOOKUP(A33,Suministros!$A:$B,2,0)</f>
        <v>Varilla de Armar preformada Simple para Conductor de 35 mm²</v>
      </c>
      <c r="C33" s="6" t="str">
        <f>""&amp;VLOOKUP(A33,Suministros!$A:$C,3,0)</f>
        <v>und</v>
      </c>
      <c r="D33" s="6">
        <v>1</v>
      </c>
      <c r="E33" s="6" t="s">
        <v>497</v>
      </c>
      <c r="F33" s="5">
        <v>1</v>
      </c>
      <c r="G33" s="5" t="s">
        <v>498</v>
      </c>
      <c r="H33" s="5">
        <v>1</v>
      </c>
      <c r="BX33" s="2"/>
      <c r="BY33" s="2"/>
      <c r="BZ33" s="2"/>
      <c r="CA33" s="2"/>
      <c r="CB33" s="2"/>
      <c r="CC33" s="2"/>
      <c r="CD33" s="2"/>
      <c r="CE33" s="2"/>
      <c r="CF33" s="2"/>
      <c r="CG33" s="2"/>
      <c r="CH33" s="2"/>
      <c r="CI33" s="2"/>
      <c r="CJ33" s="2"/>
      <c r="CK33" s="2"/>
      <c r="CL33" s="2"/>
      <c r="CM33" s="2"/>
      <c r="CN33" s="2"/>
      <c r="DJ33" s="5"/>
      <c r="DK33" s="5"/>
      <c r="DL33" s="5"/>
      <c r="DM33" s="5"/>
      <c r="DN33" s="5"/>
      <c r="DO33" s="5"/>
      <c r="DP33" s="5"/>
      <c r="DQ33" s="5"/>
      <c r="DR33" s="5"/>
      <c r="DS33" s="5"/>
      <c r="DT33" s="5"/>
      <c r="DU33" s="5"/>
      <c r="DV33" s="5"/>
      <c r="DW33" s="5"/>
      <c r="DX33" s="5"/>
      <c r="DY33" s="5"/>
      <c r="DZ33" s="5"/>
    </row>
    <row r="34" spans="1:130" x14ac:dyDescent="0.2">
      <c r="A34" s="42">
        <v>10003</v>
      </c>
      <c r="B34" s="5" t="str">
        <f>VLOOKUP(A34,Suministros!$A:$B,2,0)</f>
        <v>Varilla de Armar preformada Simple para Conductor de 50 mm²</v>
      </c>
      <c r="C34" s="6" t="str">
        <f>""&amp;VLOOKUP(A34,Suministros!$A:$C,3,0)</f>
        <v>und</v>
      </c>
      <c r="D34" s="6">
        <v>1</v>
      </c>
      <c r="E34" s="6" t="s">
        <v>500</v>
      </c>
      <c r="F34" s="5">
        <v>1</v>
      </c>
      <c r="G34" s="5" t="s">
        <v>501</v>
      </c>
      <c r="H34" s="5">
        <v>1</v>
      </c>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row>
    <row r="35" spans="1:130" x14ac:dyDescent="0.2">
      <c r="A35" s="42">
        <v>10004</v>
      </c>
      <c r="B35" s="5" t="str">
        <f>VLOOKUP(A35,Suministros!$A:$B,2,0)</f>
        <v>Varilla de Armar preformada Simple para Conductor de 70 mm²</v>
      </c>
      <c r="C35" s="6" t="str">
        <f>""&amp;VLOOKUP(A35,Suministros!$A:$C,3,0)</f>
        <v>und</v>
      </c>
      <c r="D35" s="6">
        <v>1</v>
      </c>
      <c r="E35" s="6" t="s">
        <v>503</v>
      </c>
      <c r="F35" s="5">
        <v>1</v>
      </c>
      <c r="G35" s="5" t="s">
        <v>504</v>
      </c>
      <c r="H35" s="5">
        <v>1</v>
      </c>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row>
    <row r="36" spans="1:130" x14ac:dyDescent="0.2">
      <c r="A36" s="42">
        <v>10005</v>
      </c>
      <c r="B36" s="5" t="str">
        <f>VLOOKUP(A36,Suministros!$A:$B,2,0)</f>
        <v>Varilla de Armar preformada Simple para Conductor de 95 mm²</v>
      </c>
      <c r="C36" s="6" t="str">
        <f>""&amp;VLOOKUP(A36,Suministros!$A:$C,3,0)</f>
        <v>und</v>
      </c>
      <c r="D36" s="6">
        <v>1</v>
      </c>
      <c r="E36" s="6" t="s">
        <v>506</v>
      </c>
      <c r="F36" s="5">
        <v>1</v>
      </c>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row>
    <row r="37" spans="1:130" x14ac:dyDescent="0.2">
      <c r="A37" s="42">
        <v>10006</v>
      </c>
      <c r="B37" s="5" t="str">
        <f>VLOOKUP(A37,Suministros!$A:$B,2,0)</f>
        <v>Varilla de Armar preformada Simple para Conductor de 120 mm²</v>
      </c>
      <c r="C37" s="6" t="str">
        <f>""&amp;VLOOKUP(A37,Suministros!$A:$C,3,0)</f>
        <v>und</v>
      </c>
      <c r="D37" s="6">
        <v>1</v>
      </c>
      <c r="E37" s="6" t="s">
        <v>508</v>
      </c>
      <c r="F37" s="5">
        <v>1</v>
      </c>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row>
    <row r="38" spans="1:130" x14ac:dyDescent="0.2">
      <c r="A38" s="42">
        <v>10007</v>
      </c>
      <c r="B38" s="5" t="str">
        <f>VLOOKUP(A38,Suministros!$A:$B,2,0)</f>
        <v>Varilla de Armar preformada Doble para Conductor de 25 mm²</v>
      </c>
      <c r="C38" s="6" t="str">
        <f>""&amp;VLOOKUP(A38,Suministros!$A:$C,3,0)</f>
        <v>und</v>
      </c>
      <c r="D38" s="6">
        <v>2</v>
      </c>
      <c r="E38" s="6" t="s">
        <v>495</v>
      </c>
      <c r="F38" s="5">
        <v>1</v>
      </c>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row>
    <row r="39" spans="1:130" x14ac:dyDescent="0.2">
      <c r="A39" s="42">
        <v>10008</v>
      </c>
      <c r="B39" s="5" t="str">
        <f>VLOOKUP(A39,Suministros!$A:$B,2,0)</f>
        <v>Varilla de Armar preformada Doble para Conductor de 35 mm²</v>
      </c>
      <c r="C39" s="6" t="str">
        <f>""&amp;VLOOKUP(A39,Suministros!$A:$C,3,0)</f>
        <v>und</v>
      </c>
      <c r="D39" s="6">
        <v>2</v>
      </c>
      <c r="E39" s="6" t="s">
        <v>497</v>
      </c>
      <c r="F39" s="5">
        <v>1</v>
      </c>
      <c r="G39" s="5" t="s">
        <v>498</v>
      </c>
      <c r="H39" s="5">
        <v>1</v>
      </c>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row>
    <row r="40" spans="1:130" x14ac:dyDescent="0.2">
      <c r="A40" s="42">
        <v>10009</v>
      </c>
      <c r="B40" s="5" t="str">
        <f>VLOOKUP(A40,Suministros!$A:$B,2,0)</f>
        <v>Varilla de Armar preformada Doble para Conductor de 50 mm²</v>
      </c>
      <c r="C40" s="6" t="str">
        <f>""&amp;VLOOKUP(A40,Suministros!$A:$C,3,0)</f>
        <v>und</v>
      </c>
      <c r="D40" s="6">
        <v>2</v>
      </c>
      <c r="E40" s="6" t="s">
        <v>500</v>
      </c>
      <c r="F40" s="5">
        <v>1</v>
      </c>
      <c r="G40" s="5" t="s">
        <v>501</v>
      </c>
      <c r="H40" s="5">
        <v>1</v>
      </c>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row>
    <row r="41" spans="1:130" x14ac:dyDescent="0.2">
      <c r="A41" s="42">
        <v>10010</v>
      </c>
      <c r="B41" s="5" t="str">
        <f>VLOOKUP(A41,Suministros!$A:$B,2,0)</f>
        <v>Varilla de Armar preformada Doble para Conductor de 70 mm²</v>
      </c>
      <c r="C41" s="6" t="str">
        <f>""&amp;VLOOKUP(A41,Suministros!$A:$C,3,0)</f>
        <v>und</v>
      </c>
      <c r="D41" s="6">
        <v>2</v>
      </c>
      <c r="E41" s="6" t="s">
        <v>503</v>
      </c>
      <c r="F41" s="5">
        <v>1</v>
      </c>
      <c r="G41" s="5" t="s">
        <v>504</v>
      </c>
      <c r="H41" s="5">
        <v>1</v>
      </c>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row>
    <row r="42" spans="1:130" x14ac:dyDescent="0.2">
      <c r="A42" s="42">
        <v>10011</v>
      </c>
      <c r="B42" s="5" t="str">
        <f>VLOOKUP(A42,Suministros!$A:$B,2,0)</f>
        <v>Varilla de Armar preformada Doble para Conductor de 95 mm²</v>
      </c>
      <c r="C42" s="6" t="str">
        <f>""&amp;VLOOKUP(A42,Suministros!$A:$C,3,0)</f>
        <v>und</v>
      </c>
      <c r="D42" s="6">
        <v>2</v>
      </c>
      <c r="E42" s="6" t="s">
        <v>506</v>
      </c>
      <c r="F42" s="5">
        <v>1</v>
      </c>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row>
    <row r="43" spans="1:130" x14ac:dyDescent="0.2">
      <c r="A43" s="42">
        <v>10012</v>
      </c>
      <c r="B43" s="5" t="s">
        <v>514</v>
      </c>
      <c r="C43" s="6" t="str">
        <f>""&amp;VLOOKUP(A43,Suministros!$A:$C,3,0)</f>
        <v>und</v>
      </c>
      <c r="D43" s="6">
        <v>2</v>
      </c>
      <c r="E43" s="6" t="s">
        <v>508</v>
      </c>
      <c r="F43" s="5">
        <v>1</v>
      </c>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row>
    <row r="44" spans="1:130" x14ac:dyDescent="0.2">
      <c r="A44" s="42">
        <v>10013</v>
      </c>
      <c r="B44" s="5" t="str">
        <f>VLOOKUP(A44,Suministros!$A:$B,2,0)</f>
        <v>Manguito de Empalme para Conductor de 25 mm²</v>
      </c>
      <c r="C44" s="6" t="str">
        <f>""&amp;VLOOKUP(A44,Suministros!$A:$C,3,0)</f>
        <v>und</v>
      </c>
      <c r="D44" s="6">
        <v>3</v>
      </c>
      <c r="E44" s="6" t="s">
        <v>495</v>
      </c>
      <c r="F44" s="5">
        <v>1</v>
      </c>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row>
    <row r="45" spans="1:130" x14ac:dyDescent="0.2">
      <c r="A45" s="42">
        <v>10014</v>
      </c>
      <c r="B45" s="5" t="str">
        <f>VLOOKUP(A45,Suministros!$A:$B,2,0)</f>
        <v>Manguito de Empalme para Conductor de 35 mm²</v>
      </c>
      <c r="C45" s="6" t="str">
        <f>""&amp;VLOOKUP(A45,Suministros!$A:$C,3,0)</f>
        <v>und</v>
      </c>
      <c r="D45" s="6">
        <v>3</v>
      </c>
      <c r="E45" s="6" t="s">
        <v>497</v>
      </c>
      <c r="F45" s="5">
        <v>1</v>
      </c>
      <c r="G45" s="5" t="s">
        <v>498</v>
      </c>
      <c r="H45" s="5">
        <v>1</v>
      </c>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row>
    <row r="46" spans="1:130" x14ac:dyDescent="0.2">
      <c r="A46" s="42">
        <v>10015</v>
      </c>
      <c r="B46" s="5" t="str">
        <f>VLOOKUP(A46,Suministros!$A:$B,2,0)</f>
        <v>Manguito de Empalme para Conductor de 50 mm²</v>
      </c>
      <c r="C46" s="6" t="str">
        <f>""&amp;VLOOKUP(A46,Suministros!$A:$C,3,0)</f>
        <v>und</v>
      </c>
      <c r="D46" s="6">
        <v>3</v>
      </c>
      <c r="E46" s="6" t="s">
        <v>500</v>
      </c>
      <c r="F46" s="5">
        <v>1</v>
      </c>
      <c r="G46" s="5" t="s">
        <v>501</v>
      </c>
      <c r="H46" s="5">
        <v>1</v>
      </c>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row>
    <row r="47" spans="1:130" x14ac:dyDescent="0.2">
      <c r="A47" s="42">
        <v>10016</v>
      </c>
      <c r="B47" s="5" t="str">
        <f>VLOOKUP(A47,Suministros!$A:$B,2,0)</f>
        <v>Manguito de Empalme para Conductor de 70 mm²</v>
      </c>
      <c r="C47" s="6" t="str">
        <f>""&amp;VLOOKUP(A47,Suministros!$A:$C,3,0)</f>
        <v>und</v>
      </c>
      <c r="D47" s="6">
        <v>3</v>
      </c>
      <c r="E47" s="6" t="s">
        <v>503</v>
      </c>
      <c r="F47" s="5">
        <v>1</v>
      </c>
      <c r="G47" s="5" t="s">
        <v>504</v>
      </c>
      <c r="H47" s="5">
        <v>1</v>
      </c>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row>
    <row r="48" spans="1:130" x14ac:dyDescent="0.2">
      <c r="A48" s="42">
        <v>10017</v>
      </c>
      <c r="B48" s="5" t="str">
        <f>VLOOKUP(A48,Suministros!$A:$B,2,0)</f>
        <v>Manguito de Empalme para Conductor de 95 mm²</v>
      </c>
      <c r="C48" s="6" t="str">
        <f>""&amp;VLOOKUP(A48,Suministros!$A:$C,3,0)</f>
        <v>und</v>
      </c>
      <c r="D48" s="6">
        <v>3</v>
      </c>
      <c r="E48" s="6" t="s">
        <v>506</v>
      </c>
      <c r="F48" s="5">
        <v>1</v>
      </c>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row>
    <row r="49" spans="1:130" x14ac:dyDescent="0.2">
      <c r="A49" s="42">
        <v>10018</v>
      </c>
      <c r="B49" s="5" t="str">
        <f>VLOOKUP(A49,Suministros!$A:$B,2,0)</f>
        <v>Manguito de Empalme para Conductor de 120 mm²</v>
      </c>
      <c r="C49" s="6" t="str">
        <f>""&amp;VLOOKUP(A49,Suministros!$A:$C,3,0)</f>
        <v>und</v>
      </c>
      <c r="D49" s="6">
        <v>3</v>
      </c>
      <c r="E49" s="6" t="s">
        <v>508</v>
      </c>
      <c r="F49" s="5">
        <v>1</v>
      </c>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row>
    <row r="50" spans="1:130" x14ac:dyDescent="0.2">
      <c r="A50" s="42">
        <v>10019</v>
      </c>
      <c r="B50" s="5" t="str">
        <f>VLOOKUP(A50,Suministros!$A:$B,2,0)</f>
        <v>Manguito de Reparacion para Conductor de 25 mm²</v>
      </c>
      <c r="C50" s="6" t="str">
        <f>""&amp;VLOOKUP(A50,Suministros!$A:$C,3,0)</f>
        <v>und</v>
      </c>
      <c r="D50" s="6">
        <v>4</v>
      </c>
      <c r="E50" s="6" t="s">
        <v>495</v>
      </c>
      <c r="F50" s="5">
        <v>1</v>
      </c>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row>
    <row r="51" spans="1:130" x14ac:dyDescent="0.2">
      <c r="A51" s="42">
        <v>10020</v>
      </c>
      <c r="B51" s="5" t="str">
        <f>VLOOKUP(A51,Suministros!$A:$B,2,0)</f>
        <v>Manguito de Reparacion para Conductor de 35 mm²</v>
      </c>
      <c r="C51" s="6" t="str">
        <f>""&amp;VLOOKUP(A51,Suministros!$A:$C,3,0)</f>
        <v>und</v>
      </c>
      <c r="D51" s="6">
        <v>4</v>
      </c>
      <c r="E51" s="6" t="s">
        <v>497</v>
      </c>
      <c r="F51" s="5">
        <v>1</v>
      </c>
      <c r="G51" s="5" t="s">
        <v>498</v>
      </c>
      <c r="H51" s="5">
        <v>1</v>
      </c>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row>
    <row r="52" spans="1:130" x14ac:dyDescent="0.2">
      <c r="A52" s="42">
        <v>10021</v>
      </c>
      <c r="B52" s="5" t="str">
        <f>VLOOKUP(A52,Suministros!$A:$B,2,0)</f>
        <v>Manguito de Reparacion para Conductor de 50 mm²</v>
      </c>
      <c r="C52" s="6" t="str">
        <f>""&amp;VLOOKUP(A52,Suministros!$A:$C,3,0)</f>
        <v>und</v>
      </c>
      <c r="D52" s="6">
        <v>4</v>
      </c>
      <c r="E52" s="6" t="s">
        <v>500</v>
      </c>
      <c r="F52" s="5">
        <v>1</v>
      </c>
      <c r="G52" s="5" t="s">
        <v>501</v>
      </c>
      <c r="H52" s="5">
        <v>1</v>
      </c>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row>
    <row r="53" spans="1:130" x14ac:dyDescent="0.2">
      <c r="A53" s="42">
        <v>10022</v>
      </c>
      <c r="B53" s="5" t="str">
        <f>VLOOKUP(A53,Suministros!$A:$B,2,0)</f>
        <v>Manguito de Reparacion para Conductor de 70 mm²</v>
      </c>
      <c r="C53" s="6" t="str">
        <f>""&amp;VLOOKUP(A53,Suministros!$A:$C,3,0)</f>
        <v>und</v>
      </c>
      <c r="D53" s="6">
        <v>4</v>
      </c>
      <c r="E53" s="6" t="s">
        <v>503</v>
      </c>
      <c r="F53" s="5">
        <v>1</v>
      </c>
      <c r="G53" s="5" t="s">
        <v>504</v>
      </c>
      <c r="H53" s="5">
        <v>1</v>
      </c>
      <c r="I53" s="5" t="s">
        <v>525</v>
      </c>
      <c r="J53" s="5">
        <v>1</v>
      </c>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row>
    <row r="54" spans="1:130" x14ac:dyDescent="0.2">
      <c r="A54" s="42">
        <v>10023</v>
      </c>
      <c r="B54" s="5" t="str">
        <f>VLOOKUP(A54,Suministros!$A:$B,2,0)</f>
        <v>Manguito de Reparacion para Conductor de 95 mm²</v>
      </c>
      <c r="C54" s="6" t="str">
        <f>""&amp;VLOOKUP(A54,Suministros!$A:$C,3,0)</f>
        <v>und</v>
      </c>
      <c r="D54" s="6">
        <v>4</v>
      </c>
      <c r="E54" s="6" t="s">
        <v>506</v>
      </c>
      <c r="F54" s="5">
        <v>1</v>
      </c>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row>
    <row r="55" spans="1:130" x14ac:dyDescent="0.2">
      <c r="A55" s="42">
        <v>10024</v>
      </c>
      <c r="B55" s="5" t="str">
        <f>VLOOKUP(A55,Suministros!$A:$B,2,0)</f>
        <v>Manguito de Reparacion para Conductor de 120 mm²</v>
      </c>
      <c r="C55" s="6" t="str">
        <f>""&amp;VLOOKUP(A55,Suministros!$A:$C,3,0)</f>
        <v>und</v>
      </c>
      <c r="D55" s="6">
        <v>4</v>
      </c>
      <c r="E55" s="6" t="s">
        <v>508</v>
      </c>
      <c r="F55" s="5">
        <v>1</v>
      </c>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row>
    <row r="56" spans="1:130" x14ac:dyDescent="0.2">
      <c r="A56" s="42">
        <v>10025</v>
      </c>
      <c r="B56" s="5" t="str">
        <f>VLOOKUP(A56,Suministros!$A:$B,2,0)</f>
        <v>Grapa de Doble Via de Aluminio para Conductor de 25 mm²</v>
      </c>
      <c r="C56" s="6" t="str">
        <f>""&amp;VLOOKUP(A56,Suministros!$A:$C,3,0)</f>
        <v>und</v>
      </c>
      <c r="D56" s="6">
        <v>5</v>
      </c>
      <c r="E56" s="6" t="s">
        <v>495</v>
      </c>
      <c r="F56" s="5">
        <v>1</v>
      </c>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row>
    <row r="57" spans="1:130" x14ac:dyDescent="0.2">
      <c r="A57" s="42">
        <v>10026</v>
      </c>
      <c r="B57" s="5" t="str">
        <f>VLOOKUP(A57,Suministros!$A:$B,2,0)</f>
        <v>Grapa de Doble Via de Aluminio para Conductor de 35 mm²</v>
      </c>
      <c r="C57" s="6" t="str">
        <f>""&amp;VLOOKUP(A57,Suministros!$A:$C,3,0)</f>
        <v>und</v>
      </c>
      <c r="D57" s="6">
        <v>5</v>
      </c>
      <c r="E57" s="6" t="s">
        <v>497</v>
      </c>
      <c r="F57" s="5">
        <v>1</v>
      </c>
      <c r="G57" s="5" t="s">
        <v>498</v>
      </c>
      <c r="H57" s="5">
        <v>1</v>
      </c>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row>
    <row r="58" spans="1:130" x14ac:dyDescent="0.2">
      <c r="A58" s="42">
        <v>10027</v>
      </c>
      <c r="B58" s="5" t="str">
        <f>VLOOKUP(A58,Suministros!$A:$B,2,0)</f>
        <v>Grapa de Doble Via de Aluminio para Conductor de 50 mm²</v>
      </c>
      <c r="C58" s="6" t="str">
        <f>""&amp;VLOOKUP(A58,Suministros!$A:$C,3,0)</f>
        <v>und</v>
      </c>
      <c r="D58" s="6">
        <v>5</v>
      </c>
      <c r="E58" s="6" t="s">
        <v>500</v>
      </c>
      <c r="F58" s="5">
        <v>1</v>
      </c>
      <c r="G58" s="5" t="s">
        <v>501</v>
      </c>
      <c r="H58" s="5">
        <v>1</v>
      </c>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row>
    <row r="59" spans="1:130" x14ac:dyDescent="0.2">
      <c r="A59" s="42">
        <v>10028</v>
      </c>
      <c r="B59" s="5" t="str">
        <f>VLOOKUP(A59,Suministros!$A:$B,2,0)</f>
        <v>Grapa de Doble Via de Aluminio para Conductor de 70 mm²</v>
      </c>
      <c r="C59" s="6" t="str">
        <f>""&amp;VLOOKUP(A59,Suministros!$A:$C,3,0)</f>
        <v>und</v>
      </c>
      <c r="D59" s="6">
        <v>5</v>
      </c>
      <c r="E59" s="6" t="s">
        <v>503</v>
      </c>
      <c r="F59" s="5">
        <v>1</v>
      </c>
      <c r="G59" s="5" t="s">
        <v>504</v>
      </c>
      <c r="H59" s="5">
        <v>1</v>
      </c>
      <c r="I59" s="5" t="s">
        <v>525</v>
      </c>
      <c r="J59" s="5">
        <v>1</v>
      </c>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row>
    <row r="60" spans="1:130" x14ac:dyDescent="0.2">
      <c r="A60" s="42">
        <v>10029</v>
      </c>
      <c r="B60" s="5" t="str">
        <f>VLOOKUP(A60,Suministros!$A:$B,2,0)</f>
        <v>Grapa de Doble Via de Aluminio para Conductor de 95 mm²</v>
      </c>
      <c r="C60" s="6" t="str">
        <f>""&amp;VLOOKUP(A60,Suministros!$A:$C,3,0)</f>
        <v>und</v>
      </c>
      <c r="D60" s="6">
        <v>5</v>
      </c>
      <c r="E60" s="6" t="s">
        <v>506</v>
      </c>
      <c r="F60" s="5">
        <v>1</v>
      </c>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row>
    <row r="61" spans="1:130" x14ac:dyDescent="0.2">
      <c r="A61" s="42">
        <v>10030</v>
      </c>
      <c r="B61" s="5" t="str">
        <f>VLOOKUP(A61,Suministros!$A:$B,2,0)</f>
        <v>Grapa de Doble Via de Aluminio para Conductor de 120 mm²</v>
      </c>
      <c r="C61" s="6" t="str">
        <f>""&amp;VLOOKUP(A61,Suministros!$A:$C,3,0)</f>
        <v>und</v>
      </c>
      <c r="D61" s="6">
        <v>5</v>
      </c>
      <c r="E61" s="6" t="s">
        <v>508</v>
      </c>
      <c r="F61" s="5">
        <v>1</v>
      </c>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row>
    <row r="62" spans="1:130" x14ac:dyDescent="0.2">
      <c r="A62" s="42">
        <v>10038</v>
      </c>
      <c r="B62" s="5" t="str">
        <f>VLOOKUP(A62,Suministros!$A:$B,2,0)</f>
        <v xml:space="preserve">Grapa de Angulo para Conductor de 25 mm²  </v>
      </c>
      <c r="C62" s="6" t="str">
        <f>""&amp;VLOOKUP(A62,Suministros!$A:$C,3,0)</f>
        <v>und</v>
      </c>
      <c r="D62" s="6">
        <v>6</v>
      </c>
      <c r="E62" s="6" t="s">
        <v>495</v>
      </c>
      <c r="F62" s="5">
        <v>1</v>
      </c>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row>
    <row r="63" spans="1:130" x14ac:dyDescent="0.2">
      <c r="A63" s="42">
        <v>10039</v>
      </c>
      <c r="B63" s="5" t="str">
        <f>VLOOKUP(A63,Suministros!$A:$B,2,0)</f>
        <v xml:space="preserve">Grapa de Angulo para Conductor de 35 mm²  </v>
      </c>
      <c r="C63" s="6" t="str">
        <f>""&amp;VLOOKUP(A63,Suministros!$A:$C,3,0)</f>
        <v>und</v>
      </c>
      <c r="D63" s="6">
        <v>6</v>
      </c>
      <c r="E63" s="6" t="s">
        <v>497</v>
      </c>
      <c r="F63" s="5">
        <v>1</v>
      </c>
      <c r="G63" s="5" t="s">
        <v>498</v>
      </c>
      <c r="H63" s="5">
        <v>1</v>
      </c>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row>
    <row r="64" spans="1:130" x14ac:dyDescent="0.2">
      <c r="A64" s="42">
        <v>10040</v>
      </c>
      <c r="B64" s="5" t="str">
        <f>VLOOKUP(A64,Suministros!$A:$B,2,0)</f>
        <v xml:space="preserve">Grapa de Angulo para Conductor de 50 mm²  </v>
      </c>
      <c r="C64" s="6" t="str">
        <f>""&amp;VLOOKUP(A64,Suministros!$A:$C,3,0)</f>
        <v>und</v>
      </c>
      <c r="D64" s="6">
        <v>6</v>
      </c>
      <c r="E64" s="6" t="s">
        <v>500</v>
      </c>
      <c r="F64" s="5">
        <v>1</v>
      </c>
      <c r="G64" s="5" t="s">
        <v>501</v>
      </c>
      <c r="H64" s="5">
        <v>1</v>
      </c>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row>
    <row r="65" spans="1:130" x14ac:dyDescent="0.2">
      <c r="A65" s="42">
        <v>10041</v>
      </c>
      <c r="B65" s="5" t="str">
        <f>VLOOKUP(A65,Suministros!$A:$B,2,0)</f>
        <v xml:space="preserve">Grapa de Angulo para Conductor de 70 mm²  </v>
      </c>
      <c r="C65" s="6" t="str">
        <f>""&amp;VLOOKUP(A65,Suministros!$A:$C,3,0)</f>
        <v>und</v>
      </c>
      <c r="D65" s="6">
        <v>6</v>
      </c>
      <c r="E65" s="6" t="s">
        <v>503</v>
      </c>
      <c r="F65" s="5">
        <v>1</v>
      </c>
      <c r="G65" s="5" t="s">
        <v>504</v>
      </c>
      <c r="H65" s="5">
        <v>1</v>
      </c>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row>
    <row r="66" spans="1:130" x14ac:dyDescent="0.2">
      <c r="A66" s="42">
        <v>10042</v>
      </c>
      <c r="B66" s="5" t="str">
        <f>VLOOKUP(A66,Suministros!$A:$B,2,0)</f>
        <v xml:space="preserve">Grapa de Angulo para Conductor de 95 mm²  </v>
      </c>
      <c r="C66" s="6" t="str">
        <f>""&amp;VLOOKUP(A66,Suministros!$A:$C,3,0)</f>
        <v>und</v>
      </c>
      <c r="D66" s="6">
        <v>6</v>
      </c>
      <c r="E66" s="6" t="s">
        <v>506</v>
      </c>
      <c r="F66" s="5">
        <v>1</v>
      </c>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row>
    <row r="67" spans="1:130" x14ac:dyDescent="0.2">
      <c r="A67" s="42">
        <v>10043</v>
      </c>
      <c r="B67" s="5" t="str">
        <f>VLOOKUP(A67,Suministros!$A:$B,2,0)</f>
        <v xml:space="preserve">Grapa de Angulo para Conductor de 120 mm²  </v>
      </c>
      <c r="C67" s="6" t="str">
        <f>""&amp;VLOOKUP(A67,Suministros!$A:$C,3,0)</f>
        <v>und</v>
      </c>
      <c r="D67" s="6">
        <v>6</v>
      </c>
      <c r="E67" s="6" t="s">
        <v>508</v>
      </c>
      <c r="F67" s="5">
        <v>1</v>
      </c>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row>
    <row r="68" spans="1:130" x14ac:dyDescent="0.2">
      <c r="A68" s="42">
        <v>10044</v>
      </c>
      <c r="B68" s="5" t="str">
        <f>VLOOKUP(A68,Suministros!$A:$B,2,0)</f>
        <v>Grapa de Anclaje para Conductor de 25 mm²</v>
      </c>
      <c r="C68" s="6" t="str">
        <f>""&amp;VLOOKUP(A68,Suministros!$A:$C,3,0)</f>
        <v>und</v>
      </c>
      <c r="D68" s="6">
        <v>7</v>
      </c>
      <c r="E68" s="6" t="s">
        <v>495</v>
      </c>
      <c r="F68" s="5">
        <v>1</v>
      </c>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row>
    <row r="69" spans="1:130" x14ac:dyDescent="0.2">
      <c r="A69" s="42">
        <v>10045</v>
      </c>
      <c r="B69" s="5" t="str">
        <f>VLOOKUP(A69,Suministros!$A:$B,2,0)</f>
        <v>Grapa de Anclaje para Conductor de 35 mm²</v>
      </c>
      <c r="C69" s="6" t="str">
        <f>""&amp;VLOOKUP(A69,Suministros!$A:$C,3,0)</f>
        <v>und</v>
      </c>
      <c r="D69" s="6">
        <v>7</v>
      </c>
      <c r="E69" s="6" t="s">
        <v>497</v>
      </c>
      <c r="F69" s="5">
        <v>1</v>
      </c>
      <c r="G69" s="5" t="s">
        <v>498</v>
      </c>
      <c r="H69" s="5">
        <v>1</v>
      </c>
      <c r="I69" s="5" t="s">
        <v>504</v>
      </c>
      <c r="J69" s="5">
        <v>0.5</v>
      </c>
      <c r="K69" s="5" t="s">
        <v>501</v>
      </c>
      <c r="L69" s="5">
        <v>0.5</v>
      </c>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row>
    <row r="70" spans="1:130" x14ac:dyDescent="0.2">
      <c r="A70" s="42">
        <v>10046</v>
      </c>
      <c r="B70" s="5" t="str">
        <f>VLOOKUP(A70,Suministros!$A:$B,2,0)</f>
        <v>Grapa de Anclaje para Conductor de 50 mm²</v>
      </c>
      <c r="C70" s="6" t="str">
        <f>""&amp;VLOOKUP(A70,Suministros!$A:$C,3,0)</f>
        <v>und</v>
      </c>
      <c r="D70" s="6">
        <v>7</v>
      </c>
      <c r="E70" s="6" t="s">
        <v>500</v>
      </c>
      <c r="F70" s="5">
        <v>1</v>
      </c>
      <c r="G70" s="5" t="s">
        <v>501</v>
      </c>
      <c r="H70" s="5">
        <v>0.5</v>
      </c>
      <c r="I70" s="5" t="s">
        <v>525</v>
      </c>
      <c r="J70" s="5">
        <v>0.5</v>
      </c>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row>
    <row r="71" spans="1:130" x14ac:dyDescent="0.2">
      <c r="A71" s="42">
        <v>10047</v>
      </c>
      <c r="B71" s="5" t="str">
        <f>VLOOKUP(A71,Suministros!$A:$B,2,0)</f>
        <v>Grapa de Anclaje para Conductor de 70 mm²</v>
      </c>
      <c r="C71" s="6" t="str">
        <f>""&amp;VLOOKUP(A71,Suministros!$A:$C,3,0)</f>
        <v>und</v>
      </c>
      <c r="D71" s="6">
        <v>7</v>
      </c>
      <c r="E71" s="6" t="s">
        <v>503</v>
      </c>
      <c r="F71" s="5">
        <v>1</v>
      </c>
      <c r="G71" s="5" t="s">
        <v>504</v>
      </c>
      <c r="H71" s="5">
        <v>0.5</v>
      </c>
      <c r="I71" s="5" t="s">
        <v>525</v>
      </c>
      <c r="J71" s="5">
        <v>0.5</v>
      </c>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row>
    <row r="72" spans="1:130" x14ac:dyDescent="0.2">
      <c r="A72" s="42">
        <v>10048</v>
      </c>
      <c r="B72" s="5" t="str">
        <f>VLOOKUP(A72,Suministros!$A:$B,2,0)</f>
        <v>Grapa de Anclaje para Conductor de 95 mm²</v>
      </c>
      <c r="C72" s="6" t="str">
        <f>""&amp;VLOOKUP(A72,Suministros!$A:$C,3,0)</f>
        <v>und</v>
      </c>
      <c r="D72" s="6">
        <v>7</v>
      </c>
      <c r="E72" s="6" t="s">
        <v>506</v>
      </c>
      <c r="F72" s="5">
        <v>1</v>
      </c>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row>
    <row r="73" spans="1:130" x14ac:dyDescent="0.2">
      <c r="A73" s="42">
        <v>10049</v>
      </c>
      <c r="B73" s="5" t="str">
        <f>VLOOKUP(A73,Suministros!$A:$B,2,0)</f>
        <v>Grapa de Anclaje para Conductor de 120 mm²</v>
      </c>
      <c r="C73" s="6" t="str">
        <f>""&amp;VLOOKUP(A73,Suministros!$A:$C,3,0)</f>
        <v>und</v>
      </c>
      <c r="D73" s="6">
        <v>7</v>
      </c>
      <c r="E73" s="6" t="s">
        <v>508</v>
      </c>
      <c r="F73" s="5">
        <v>1</v>
      </c>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row>
    <row r="74" spans="1:130" x14ac:dyDescent="0.2">
      <c r="A74" s="42">
        <v>10032</v>
      </c>
      <c r="B74" s="5" t="str">
        <f>VLOOKUP(A74,Suministros!$A:$B,2,0)</f>
        <v>Amortiguador de Vibracion Tipo Stockbridge para Conductor de 25 mm²</v>
      </c>
      <c r="C74" s="6" t="str">
        <f>""&amp;VLOOKUP(A74,Suministros!$A:$C,3,0)</f>
        <v>und</v>
      </c>
      <c r="D74" s="6">
        <v>8</v>
      </c>
      <c r="E74" s="6" t="s">
        <v>495</v>
      </c>
      <c r="F74" s="5">
        <v>1</v>
      </c>
      <c r="G74" s="6"/>
      <c r="H74" s="6"/>
      <c r="BY74" s="2"/>
      <c r="BZ74" s="2"/>
      <c r="CA74" s="2"/>
      <c r="CB74" s="2"/>
      <c r="CC74" s="2"/>
      <c r="CD74" s="2"/>
      <c r="CE74" s="2"/>
      <c r="CF74" s="2"/>
      <c r="CG74" s="2"/>
      <c r="CH74" s="2"/>
      <c r="CI74" s="2"/>
      <c r="CJ74" s="2"/>
      <c r="CK74" s="2"/>
      <c r="CL74" s="2"/>
      <c r="CM74" s="2"/>
      <c r="CN74" s="2"/>
      <c r="DK74" s="5"/>
      <c r="DL74" s="5"/>
      <c r="DM74" s="5"/>
      <c r="DN74" s="5"/>
      <c r="DO74" s="5"/>
      <c r="DP74" s="5"/>
      <c r="DQ74" s="5"/>
      <c r="DR74" s="5"/>
      <c r="DS74" s="5"/>
      <c r="DT74" s="5"/>
      <c r="DU74" s="5"/>
      <c r="DV74" s="5"/>
      <c r="DW74" s="5"/>
      <c r="DX74" s="5"/>
      <c r="DY74" s="5"/>
      <c r="DZ74" s="5"/>
    </row>
    <row r="75" spans="1:130" x14ac:dyDescent="0.2">
      <c r="A75" s="42">
        <v>10033</v>
      </c>
      <c r="B75" s="5" t="str">
        <f>VLOOKUP(A75,Suministros!$A:$B,2,0)</f>
        <v>Amortiguador de Vibracion Tipo Stockbridge para Conductor de 35 mm²</v>
      </c>
      <c r="C75" s="6" t="str">
        <f>""&amp;VLOOKUP(A75,Suministros!$A:$C,3,0)</f>
        <v>und</v>
      </c>
      <c r="D75" s="6">
        <v>8</v>
      </c>
      <c r="E75" s="6" t="s">
        <v>497</v>
      </c>
      <c r="F75" s="5">
        <v>1</v>
      </c>
      <c r="G75" s="5" t="s">
        <v>498</v>
      </c>
      <c r="H75" s="5">
        <v>1</v>
      </c>
      <c r="BY75" s="2"/>
      <c r="BZ75" s="2"/>
      <c r="CA75" s="2"/>
      <c r="CB75" s="2"/>
      <c r="CC75" s="2"/>
      <c r="CD75" s="2"/>
      <c r="CE75" s="2"/>
      <c r="CF75" s="2"/>
      <c r="CG75" s="2"/>
      <c r="CH75" s="2"/>
      <c r="CI75" s="2"/>
      <c r="CJ75" s="2"/>
      <c r="CK75" s="2"/>
      <c r="CL75" s="2"/>
      <c r="CM75" s="2"/>
      <c r="CN75" s="2"/>
      <c r="DK75" s="5"/>
      <c r="DL75" s="5"/>
      <c r="DM75" s="5"/>
      <c r="DN75" s="5"/>
      <c r="DO75" s="5"/>
      <c r="DP75" s="5"/>
      <c r="DQ75" s="5"/>
      <c r="DR75" s="5"/>
      <c r="DS75" s="5"/>
      <c r="DT75" s="5"/>
      <c r="DU75" s="5"/>
      <c r="DV75" s="5"/>
      <c r="DW75" s="5"/>
      <c r="DX75" s="5"/>
      <c r="DY75" s="5"/>
      <c r="DZ75" s="5"/>
    </row>
    <row r="76" spans="1:130" x14ac:dyDescent="0.2">
      <c r="A76" s="42">
        <v>10034</v>
      </c>
      <c r="B76" s="5" t="str">
        <f>VLOOKUP(A76,Suministros!$A:$B,2,0)</f>
        <v>Amortiguador de Vibracion Tipo Stockbridge para Conductor de 50 mm²</v>
      </c>
      <c r="C76" s="6" t="str">
        <f>""&amp;VLOOKUP(A76,Suministros!$A:$C,3,0)</f>
        <v>und</v>
      </c>
      <c r="D76" s="6">
        <v>8</v>
      </c>
      <c r="E76" s="6" t="s">
        <v>500</v>
      </c>
      <c r="F76" s="5">
        <v>1</v>
      </c>
      <c r="BY76" s="2"/>
      <c r="BZ76" s="2"/>
      <c r="CA76" s="2"/>
      <c r="CB76" s="2"/>
      <c r="CC76" s="2"/>
      <c r="CD76" s="2"/>
      <c r="CE76" s="2"/>
      <c r="CF76" s="2"/>
      <c r="CG76" s="2"/>
      <c r="CH76" s="2"/>
      <c r="CI76" s="2"/>
      <c r="CJ76" s="2"/>
      <c r="CK76" s="2"/>
      <c r="CL76" s="2"/>
      <c r="CM76" s="2"/>
      <c r="CN76" s="2"/>
      <c r="DK76" s="5"/>
      <c r="DL76" s="5"/>
      <c r="DM76" s="5"/>
      <c r="DN76" s="5"/>
      <c r="DO76" s="5"/>
      <c r="DP76" s="5"/>
      <c r="DQ76" s="5"/>
      <c r="DR76" s="5"/>
      <c r="DS76" s="5"/>
      <c r="DT76" s="5"/>
      <c r="DU76" s="5"/>
      <c r="DV76" s="5"/>
      <c r="DW76" s="5"/>
      <c r="DX76" s="5"/>
      <c r="DY76" s="5"/>
      <c r="DZ76" s="5"/>
    </row>
    <row r="77" spans="1:130" x14ac:dyDescent="0.2">
      <c r="A77" s="42">
        <v>10035</v>
      </c>
      <c r="B77" s="5" t="str">
        <f>VLOOKUP(A77,Suministros!$A:$B,2,0)</f>
        <v>Amortiguador de Vibracion Tipo Stockbridge para Conductor de 70 mm²</v>
      </c>
      <c r="C77" s="6" t="str">
        <f>""&amp;VLOOKUP(A77,Suministros!$A:$C,3,0)</f>
        <v>und</v>
      </c>
      <c r="D77" s="6">
        <v>8</v>
      </c>
      <c r="E77" s="6" t="s">
        <v>503</v>
      </c>
      <c r="F77" s="5">
        <v>1</v>
      </c>
      <c r="G77" s="6"/>
      <c r="H77" s="6"/>
      <c r="BY77" s="2"/>
      <c r="BZ77" s="2"/>
      <c r="CA77" s="2"/>
      <c r="CB77" s="2"/>
      <c r="CC77" s="2"/>
      <c r="CD77" s="2"/>
      <c r="CE77" s="2"/>
      <c r="CF77" s="2"/>
      <c r="CG77" s="2"/>
      <c r="CH77" s="2"/>
      <c r="CI77" s="2"/>
      <c r="CJ77" s="2"/>
      <c r="CK77" s="2"/>
      <c r="CL77" s="2"/>
      <c r="CM77" s="2"/>
      <c r="CN77" s="2"/>
      <c r="DK77" s="5"/>
      <c r="DL77" s="5"/>
      <c r="DM77" s="5"/>
      <c r="DN77" s="5"/>
      <c r="DO77" s="5"/>
      <c r="DP77" s="5"/>
      <c r="DQ77" s="5"/>
      <c r="DR77" s="5"/>
      <c r="DS77" s="5"/>
      <c r="DT77" s="5"/>
      <c r="DU77" s="5"/>
      <c r="DV77" s="5"/>
      <c r="DW77" s="5"/>
      <c r="DX77" s="5"/>
      <c r="DY77" s="5"/>
      <c r="DZ77" s="5"/>
    </row>
    <row r="78" spans="1:130" x14ac:dyDescent="0.2">
      <c r="A78" s="42">
        <v>10036</v>
      </c>
      <c r="B78" s="5" t="str">
        <f>VLOOKUP(A78,Suministros!$A:$B,2,0)</f>
        <v>Amortiguador de Vibracion Tipo Stockbridge para Conductor de 95 mm²</v>
      </c>
      <c r="C78" s="6" t="str">
        <f>""&amp;VLOOKUP(A78,Suministros!$A:$C,3,0)</f>
        <v>und</v>
      </c>
      <c r="D78" s="6">
        <v>8</v>
      </c>
      <c r="E78" s="6" t="s">
        <v>506</v>
      </c>
      <c r="F78" s="5">
        <v>1</v>
      </c>
      <c r="G78" s="6"/>
      <c r="H78" s="6"/>
      <c r="BY78" s="2"/>
      <c r="BZ78" s="2"/>
      <c r="CA78" s="2"/>
      <c r="CB78" s="2"/>
      <c r="CC78" s="2"/>
      <c r="CD78" s="2"/>
      <c r="CE78" s="2"/>
      <c r="CF78" s="2"/>
      <c r="CG78" s="2"/>
      <c r="CH78" s="2"/>
      <c r="CI78" s="2"/>
      <c r="CJ78" s="2"/>
      <c r="CK78" s="2"/>
      <c r="CL78" s="2"/>
      <c r="CM78" s="2"/>
      <c r="CN78" s="2"/>
      <c r="DK78" s="5"/>
      <c r="DL78" s="5"/>
      <c r="DM78" s="5"/>
      <c r="DN78" s="5"/>
      <c r="DO78" s="5"/>
      <c r="DP78" s="5"/>
      <c r="DQ78" s="5"/>
      <c r="DR78" s="5"/>
      <c r="DS78" s="5"/>
      <c r="DT78" s="5"/>
      <c r="DU78" s="5"/>
      <c r="DV78" s="5"/>
      <c r="DW78" s="5"/>
      <c r="DX78" s="5"/>
      <c r="DY78" s="5"/>
      <c r="DZ78" s="5"/>
    </row>
    <row r="79" spans="1:130" x14ac:dyDescent="0.2">
      <c r="A79" s="42">
        <v>10037</v>
      </c>
      <c r="B79" s="5" t="str">
        <f>VLOOKUP(A79,Suministros!$A:$B,2,0)</f>
        <v>Amortiguador de Vibracion Tipo Stockbridge para Conductor de 120 mm²</v>
      </c>
      <c r="C79" s="6" t="str">
        <f>""&amp;VLOOKUP(A79,Suministros!$A:$C,3,0)</f>
        <v>und</v>
      </c>
      <c r="D79" s="6">
        <v>8</v>
      </c>
      <c r="E79" s="6" t="s">
        <v>508</v>
      </c>
      <c r="F79" s="5">
        <v>1</v>
      </c>
      <c r="G79" s="6"/>
      <c r="H79" s="6"/>
      <c r="BY79" s="2"/>
      <c r="BZ79" s="2"/>
      <c r="CA79" s="2"/>
      <c r="CB79" s="2"/>
      <c r="CC79" s="2"/>
      <c r="CD79" s="2"/>
      <c r="CE79" s="2"/>
      <c r="CF79" s="2"/>
      <c r="CG79" s="2"/>
      <c r="CH79" s="2"/>
      <c r="CI79" s="2"/>
      <c r="CJ79" s="2"/>
      <c r="CK79" s="2"/>
      <c r="CL79" s="2"/>
      <c r="CM79" s="2"/>
      <c r="CN79" s="2"/>
      <c r="DK79" s="5"/>
      <c r="DL79" s="5"/>
      <c r="DM79" s="5"/>
      <c r="DN79" s="5"/>
      <c r="DO79" s="5"/>
      <c r="DP79" s="5"/>
      <c r="DQ79" s="5"/>
      <c r="DR79" s="5"/>
      <c r="DS79" s="5"/>
      <c r="DT79" s="5"/>
      <c r="DU79" s="5"/>
      <c r="DV79" s="5"/>
      <c r="DW79" s="5"/>
      <c r="DX79" s="5"/>
      <c r="DY79" s="5"/>
      <c r="DZ79" s="5"/>
    </row>
    <row r="80" spans="1:130" x14ac:dyDescent="0.2">
      <c r="A80" s="121" t="s">
        <v>391</v>
      </c>
      <c r="B80" s="122" t="str">
        <f>VLOOKUP(A80,Suministros!$A:$B,2,0)</f>
        <v>MATERIAL DE FERRETERIA PARA POSTES Y CRUCETAS</v>
      </c>
      <c r="C80" s="109" t="str">
        <f>""&amp;VLOOKUP(A80,Suministros!$A:$C,3,0)</f>
        <v/>
      </c>
      <c r="D80" s="93"/>
      <c r="E80" s="93"/>
      <c r="F80" s="93"/>
      <c r="G80" s="93"/>
      <c r="H80" s="93"/>
      <c r="I80" s="93"/>
      <c r="J80" s="93"/>
      <c r="K80" s="93"/>
      <c r="L80" s="93"/>
      <c r="M80" s="93"/>
      <c r="N80" s="93"/>
      <c r="O80" s="93"/>
      <c r="P80" s="93"/>
      <c r="Q80" s="93"/>
      <c r="R80" s="93"/>
      <c r="S80" s="93"/>
      <c r="T80" s="93"/>
      <c r="U80" s="93"/>
      <c r="V80" s="93"/>
    </row>
    <row r="81" spans="1:130" x14ac:dyDescent="0.2">
      <c r="A81" s="108">
        <v>13005</v>
      </c>
      <c r="B81" s="93" t="str">
        <f>VLOOKUP(A81,Suministros!$A:$B,2,0)</f>
        <v>Perno de A°G° de 13 mm Ø x 254 mm, provisto de Tuerca y  Contratuerca</v>
      </c>
      <c r="C81" s="109" t="str">
        <f>""&amp;VLOOKUP(A81,Suministros!$A:$C,3,0)</f>
        <v>und</v>
      </c>
      <c r="D81" s="123">
        <v>9</v>
      </c>
      <c r="E81" s="124" t="s">
        <v>592</v>
      </c>
      <c r="F81" s="124">
        <v>1</v>
      </c>
      <c r="G81" s="124" t="s">
        <v>593</v>
      </c>
      <c r="H81" s="124">
        <f>+F81</f>
        <v>1</v>
      </c>
      <c r="I81" s="124" t="s">
        <v>594</v>
      </c>
      <c r="J81" s="124">
        <f>+H81</f>
        <v>1</v>
      </c>
      <c r="K81" s="124" t="s">
        <v>595</v>
      </c>
      <c r="L81" s="124">
        <f>+J81</f>
        <v>1</v>
      </c>
      <c r="M81" s="124" t="s">
        <v>2109</v>
      </c>
      <c r="N81" s="124">
        <f>+L81</f>
        <v>1</v>
      </c>
      <c r="O81" s="124" t="s">
        <v>2111</v>
      </c>
      <c r="P81" s="124">
        <f>+N81</f>
        <v>1</v>
      </c>
      <c r="Q81" s="124" t="s">
        <v>2178</v>
      </c>
      <c r="R81" s="124">
        <v>1</v>
      </c>
      <c r="S81" s="93"/>
      <c r="T81" s="93"/>
      <c r="U81" s="93"/>
      <c r="V81" s="93"/>
    </row>
    <row r="82" spans="1:130" x14ac:dyDescent="0.2">
      <c r="A82" s="108">
        <v>13006</v>
      </c>
      <c r="B82" s="93" t="str">
        <f>VLOOKUP(A82,Suministros!$A:$B,2,0)</f>
        <v>Perno de A°G° de 13 mm Ø x 305 mm, provisto de Tuerca y  Contratuerca</v>
      </c>
      <c r="C82" s="109" t="str">
        <f>""&amp;VLOOKUP(A82,Suministros!$A:$C,3,0)</f>
        <v>und</v>
      </c>
      <c r="D82" s="123">
        <v>10</v>
      </c>
      <c r="E82" s="124" t="s">
        <v>588</v>
      </c>
      <c r="F82" s="124">
        <v>1</v>
      </c>
      <c r="G82" s="124" t="s">
        <v>821</v>
      </c>
      <c r="H82" s="124">
        <v>1</v>
      </c>
      <c r="I82" s="124" t="s">
        <v>589</v>
      </c>
      <c r="J82" s="124">
        <v>1</v>
      </c>
      <c r="K82" s="123" t="s">
        <v>831</v>
      </c>
      <c r="L82" s="123">
        <v>1</v>
      </c>
      <c r="M82" s="123" t="s">
        <v>833</v>
      </c>
      <c r="N82" s="123">
        <v>1</v>
      </c>
      <c r="O82" s="123" t="s">
        <v>835</v>
      </c>
      <c r="P82" s="123">
        <v>1</v>
      </c>
      <c r="Q82" s="123" t="s">
        <v>837</v>
      </c>
      <c r="R82" s="123">
        <v>1</v>
      </c>
      <c r="S82" s="124" t="s">
        <v>778</v>
      </c>
      <c r="T82" s="124">
        <f>+L81</f>
        <v>1</v>
      </c>
      <c r="U82" s="124" t="s">
        <v>780</v>
      </c>
      <c r="V82" s="124">
        <f>+T82</f>
        <v>1</v>
      </c>
    </row>
    <row r="83" spans="1:130" x14ac:dyDescent="0.2">
      <c r="A83" s="108">
        <v>13008</v>
      </c>
      <c r="B83" s="93" t="str">
        <f>VLOOKUP(A83,Suministros!$A:$B,2,0)</f>
        <v>Perno de A°G° de 16 mm Ø x 254 mm, provisto de Tuerca y  Contratuerca</v>
      </c>
      <c r="C83" s="109" t="str">
        <f>""&amp;VLOOKUP(A83,Suministros!$A:$C,3,0)</f>
        <v>und</v>
      </c>
      <c r="D83" s="123">
        <v>11</v>
      </c>
      <c r="E83" s="124" t="s">
        <v>592</v>
      </c>
      <c r="F83" s="124">
        <v>1</v>
      </c>
      <c r="G83" s="124" t="s">
        <v>593</v>
      </c>
      <c r="H83" s="124">
        <f>+F83</f>
        <v>1</v>
      </c>
      <c r="I83" s="124" t="s">
        <v>594</v>
      </c>
      <c r="J83" s="124">
        <f>+H83</f>
        <v>1</v>
      </c>
      <c r="K83" s="124" t="s">
        <v>595</v>
      </c>
      <c r="L83" s="124">
        <f>+J83</f>
        <v>1</v>
      </c>
      <c r="M83" s="124" t="s">
        <v>2109</v>
      </c>
      <c r="N83" s="124">
        <f>+L83</f>
        <v>1</v>
      </c>
      <c r="O83" s="124" t="s">
        <v>2111</v>
      </c>
      <c r="P83" s="124">
        <f>+N83</f>
        <v>1</v>
      </c>
      <c r="Q83" s="93"/>
      <c r="R83" s="93"/>
      <c r="S83" s="93"/>
      <c r="T83" s="93"/>
      <c r="U83" s="93"/>
      <c r="V83" s="93"/>
    </row>
    <row r="84" spans="1:130" x14ac:dyDescent="0.2">
      <c r="A84" s="108">
        <v>13009</v>
      </c>
      <c r="B84" s="93" t="str">
        <f>VLOOKUP(A84,Suministros!$A:$B,2,0)</f>
        <v>Perno de A°G° de 16 mm Ø x 305 mm, provisto de Tuerca y  Contratuerca</v>
      </c>
      <c r="C84" s="109" t="str">
        <f>""&amp;VLOOKUP(A84,Suministros!$A:$C,3,0)</f>
        <v>und</v>
      </c>
      <c r="D84" s="123">
        <v>12</v>
      </c>
      <c r="E84" s="124" t="s">
        <v>588</v>
      </c>
      <c r="F84" s="124">
        <v>1</v>
      </c>
      <c r="G84" s="124" t="s">
        <v>821</v>
      </c>
      <c r="H84" s="124">
        <v>1</v>
      </c>
      <c r="I84" s="124" t="s">
        <v>589</v>
      </c>
      <c r="J84" s="124">
        <v>1</v>
      </c>
      <c r="K84" s="123" t="s">
        <v>831</v>
      </c>
      <c r="L84" s="123">
        <v>1</v>
      </c>
      <c r="M84" s="123" t="s">
        <v>833</v>
      </c>
      <c r="N84" s="123">
        <v>1</v>
      </c>
      <c r="O84" s="123" t="s">
        <v>835</v>
      </c>
      <c r="P84" s="123">
        <v>1</v>
      </c>
      <c r="Q84" s="123" t="s">
        <v>837</v>
      </c>
      <c r="R84" s="123">
        <v>1</v>
      </c>
      <c r="S84" s="124" t="s">
        <v>778</v>
      </c>
      <c r="T84" s="124">
        <f>+L83</f>
        <v>1</v>
      </c>
      <c r="U84" s="124" t="s">
        <v>780</v>
      </c>
      <c r="V84" s="124">
        <f>+T84</f>
        <v>1</v>
      </c>
    </row>
    <row r="85" spans="1:130" x14ac:dyDescent="0.2">
      <c r="A85" s="108">
        <v>13019</v>
      </c>
      <c r="B85" s="93" t="str">
        <f>VLOOKUP(A85,Suministros!$A:$B,2,0)</f>
        <v>Perno Ojo de A°G° de 16 mm Ø  x 254 mm, provisto de Tuerca  y Contratuerca</v>
      </c>
      <c r="C85" s="109" t="str">
        <f>""&amp;VLOOKUP(A85,Suministros!$A:$C,3,0)</f>
        <v>und</v>
      </c>
      <c r="D85" s="123">
        <v>13</v>
      </c>
      <c r="E85" s="124" t="s">
        <v>592</v>
      </c>
      <c r="F85" s="124">
        <v>1</v>
      </c>
      <c r="G85" s="124" t="s">
        <v>593</v>
      </c>
      <c r="H85" s="124">
        <f>+F85</f>
        <v>1</v>
      </c>
      <c r="I85" s="124" t="s">
        <v>594</v>
      </c>
      <c r="J85" s="124">
        <f>+H85</f>
        <v>1</v>
      </c>
      <c r="K85" s="124" t="s">
        <v>595</v>
      </c>
      <c r="L85" s="124">
        <f>+J85</f>
        <v>1</v>
      </c>
      <c r="M85" s="124" t="s">
        <v>2109</v>
      </c>
      <c r="N85" s="124">
        <f>+L85</f>
        <v>1</v>
      </c>
      <c r="O85" s="124" t="s">
        <v>2111</v>
      </c>
      <c r="P85" s="124">
        <f>+N85</f>
        <v>1</v>
      </c>
      <c r="Q85" s="93"/>
      <c r="R85" s="93"/>
      <c r="S85" s="93"/>
      <c r="T85" s="93"/>
      <c r="U85" s="93"/>
      <c r="V85" s="93"/>
      <c r="CK85" s="2"/>
      <c r="CL85" s="2"/>
      <c r="CM85" s="2"/>
      <c r="CN85" s="2"/>
      <c r="DW85" s="5"/>
      <c r="DX85" s="5"/>
      <c r="DY85" s="5"/>
      <c r="DZ85" s="5"/>
    </row>
    <row r="86" spans="1:130" x14ac:dyDescent="0.2">
      <c r="A86" s="108">
        <v>13020</v>
      </c>
      <c r="B86" s="93" t="str">
        <f>VLOOKUP(A86,Suministros!$A:$B,2,0)</f>
        <v>Perno Ojo de A°G° de 16 mm Ø  x 305 mm, provisto de Tuerca  y Contratuerca</v>
      </c>
      <c r="C86" s="109" t="str">
        <f>""&amp;VLOOKUP(A86,Suministros!$A:$C,3,0)</f>
        <v>und</v>
      </c>
      <c r="D86" s="123">
        <v>14</v>
      </c>
      <c r="E86" s="124" t="s">
        <v>588</v>
      </c>
      <c r="F86" s="124">
        <v>1</v>
      </c>
      <c r="G86" s="124" t="s">
        <v>821</v>
      </c>
      <c r="H86" s="124">
        <v>1</v>
      </c>
      <c r="I86" s="124" t="s">
        <v>589</v>
      </c>
      <c r="J86" s="124">
        <v>1</v>
      </c>
      <c r="K86" s="123" t="s">
        <v>831</v>
      </c>
      <c r="L86" s="123">
        <v>1</v>
      </c>
      <c r="M86" s="123" t="s">
        <v>833</v>
      </c>
      <c r="N86" s="123">
        <v>1</v>
      </c>
      <c r="O86" s="123" t="s">
        <v>835</v>
      </c>
      <c r="P86" s="123">
        <v>1</v>
      </c>
      <c r="Q86" s="123" t="s">
        <v>837</v>
      </c>
      <c r="R86" s="123">
        <v>1</v>
      </c>
      <c r="S86" s="124" t="s">
        <v>778</v>
      </c>
      <c r="T86" s="124">
        <f>+L85</f>
        <v>1</v>
      </c>
      <c r="U86" s="124" t="s">
        <v>780</v>
      </c>
      <c r="V86" s="124">
        <f>+T86</f>
        <v>1</v>
      </c>
    </row>
    <row r="87" spans="1:130" x14ac:dyDescent="0.2">
      <c r="A87" s="108">
        <v>13026</v>
      </c>
      <c r="B87" s="93" t="str">
        <f>VLOOKUP(A87,Suministros!$A:$B,2,0)</f>
        <v>Tirafondo de A°G° de 13 mm ø  x 102 mm de longitud</v>
      </c>
      <c r="C87" s="109" t="str">
        <f>""&amp;VLOOKUP(A87,Suministros!$A:$C,3,0)</f>
        <v>und</v>
      </c>
      <c r="D87" s="123">
        <v>15</v>
      </c>
      <c r="E87" s="124" t="s">
        <v>588</v>
      </c>
      <c r="F87" s="124">
        <v>1</v>
      </c>
      <c r="G87" s="124" t="s">
        <v>821</v>
      </c>
      <c r="H87" s="124">
        <v>1</v>
      </c>
      <c r="I87" s="124" t="s">
        <v>589</v>
      </c>
      <c r="J87" s="124">
        <v>1</v>
      </c>
      <c r="K87" s="123" t="s">
        <v>831</v>
      </c>
      <c r="L87" s="123">
        <v>1</v>
      </c>
      <c r="M87" s="123" t="s">
        <v>833</v>
      </c>
      <c r="N87" s="123">
        <v>1</v>
      </c>
      <c r="O87" s="123" t="s">
        <v>835</v>
      </c>
      <c r="P87" s="123">
        <v>1</v>
      </c>
      <c r="Q87" s="123" t="s">
        <v>837</v>
      </c>
      <c r="R87" s="123">
        <v>1</v>
      </c>
      <c r="S87" s="93"/>
      <c r="T87" s="93"/>
      <c r="U87" s="93"/>
      <c r="V87" s="93"/>
    </row>
    <row r="88" spans="1:130" x14ac:dyDescent="0.2">
      <c r="A88" s="119" t="s">
        <v>434</v>
      </c>
      <c r="B88" s="112" t="str">
        <f>VLOOKUP(A88,Suministros!$A:$B,2,0)</f>
        <v>MATERIAL PARA PUESTA A TIERRA</v>
      </c>
      <c r="C88" s="113"/>
      <c r="D88" s="114"/>
      <c r="E88" s="114"/>
      <c r="F88" s="114"/>
      <c r="G88" s="114"/>
      <c r="H88" s="114"/>
      <c r="I88" s="114"/>
      <c r="J88" s="114"/>
      <c r="K88" s="114"/>
      <c r="L88" s="114"/>
      <c r="M88" s="114"/>
      <c r="N88" s="114"/>
      <c r="O88" s="114"/>
      <c r="P88" s="114"/>
      <c r="Q88" s="114"/>
      <c r="R88" s="114"/>
    </row>
    <row r="89" spans="1:130" x14ac:dyDescent="0.2">
      <c r="A89" s="116">
        <v>15005</v>
      </c>
      <c r="B89" s="114" t="str">
        <f>VLOOKUP(A89,Suministros!$A:$B,2,0)</f>
        <v>Conector de Cobre tipo Perno Partido para Conductor de 16 mm²</v>
      </c>
      <c r="C89" s="113" t="str">
        <f>""&amp;VLOOKUP(A89,Suministros!$A:$C,3,0)</f>
        <v>und</v>
      </c>
      <c r="D89" s="117">
        <v>16</v>
      </c>
      <c r="E89" s="114" t="s">
        <v>2121</v>
      </c>
      <c r="F89" s="118">
        <v>1</v>
      </c>
      <c r="G89" s="114" t="s">
        <v>2122</v>
      </c>
      <c r="H89" s="118">
        <v>1</v>
      </c>
      <c r="I89" s="114" t="s">
        <v>2123</v>
      </c>
      <c r="J89" s="118">
        <v>1</v>
      </c>
      <c r="K89" s="114" t="s">
        <v>2124</v>
      </c>
      <c r="L89" s="117">
        <v>1</v>
      </c>
      <c r="M89" s="125" t="s">
        <v>2298</v>
      </c>
      <c r="N89" s="114">
        <v>2</v>
      </c>
      <c r="O89" s="125" t="s">
        <v>2299</v>
      </c>
      <c r="P89" s="114">
        <v>3</v>
      </c>
      <c r="Q89" s="114"/>
      <c r="R89" s="114"/>
    </row>
    <row r="90" spans="1:130" x14ac:dyDescent="0.2">
      <c r="A90" s="116">
        <v>15008</v>
      </c>
      <c r="B90" s="114" t="str">
        <f>VLOOKUP(A90,Suministros!$A:$B,2,0)</f>
        <v>Conector de Cobre tipo Perno Partido para Cable de Acero con Recubrimiento Metalúrgico de Cobre de 4 AWG (21,15 mm2)</v>
      </c>
      <c r="C90" s="113" t="str">
        <f>""&amp;VLOOKUP(A90,Suministros!$A:$C,3,0)</f>
        <v>und</v>
      </c>
      <c r="D90" s="117">
        <v>17</v>
      </c>
      <c r="E90" s="114" t="s">
        <v>572</v>
      </c>
      <c r="F90" s="118">
        <v>1</v>
      </c>
      <c r="G90" s="114" t="s">
        <v>573</v>
      </c>
      <c r="H90" s="118">
        <v>1</v>
      </c>
      <c r="I90" s="114" t="s">
        <v>574</v>
      </c>
      <c r="J90" s="118">
        <v>1</v>
      </c>
      <c r="K90" s="114" t="s">
        <v>570</v>
      </c>
      <c r="L90" s="117">
        <v>1</v>
      </c>
      <c r="M90" s="114" t="s">
        <v>2116</v>
      </c>
      <c r="N90" s="114">
        <v>2</v>
      </c>
      <c r="O90" s="114" t="s">
        <v>2117</v>
      </c>
      <c r="P90" s="114">
        <v>3</v>
      </c>
      <c r="Q90" s="114"/>
      <c r="R90" s="114"/>
    </row>
    <row r="91" spans="1:130" x14ac:dyDescent="0.2">
      <c r="A91" s="119" t="s">
        <v>438</v>
      </c>
      <c r="B91" s="112" t="str">
        <f>VLOOKUP(A91,Suministros!$A:$B,2,0)</f>
        <v>CABLE DE ACERO RECUBIERTO DE COBRE</v>
      </c>
      <c r="C91" s="118"/>
      <c r="D91" s="114"/>
      <c r="E91" s="114"/>
      <c r="F91" s="114"/>
      <c r="G91" s="114"/>
      <c r="H91" s="114"/>
      <c r="I91" s="114"/>
      <c r="J91" s="114"/>
      <c r="K91" s="114"/>
      <c r="L91" s="114"/>
      <c r="M91" s="114"/>
      <c r="N91" s="114"/>
      <c r="O91" s="114"/>
      <c r="P91" s="114"/>
      <c r="Q91" s="114"/>
      <c r="R91" s="114"/>
    </row>
    <row r="92" spans="1:130" x14ac:dyDescent="0.2">
      <c r="A92" s="116">
        <v>12002</v>
      </c>
      <c r="B92" s="114" t="str">
        <f>VLOOKUP(A92,Suministros!$A:$B,2,0)</f>
        <v>Cable de Acero con Recubrimiento Metalúrgico de Cu de 4 AWG (21,15 mm²), para Puesta a Tierra</v>
      </c>
      <c r="C92" s="113" t="str">
        <f>""&amp;VLOOKUP(A92,Suministros!$A:$C,3,0)</f>
        <v>m</v>
      </c>
      <c r="D92" s="117">
        <v>18</v>
      </c>
      <c r="E92" s="114" t="s">
        <v>572</v>
      </c>
      <c r="F92" s="118">
        <v>1</v>
      </c>
      <c r="G92" s="114" t="s">
        <v>573</v>
      </c>
      <c r="H92" s="118">
        <v>1</v>
      </c>
      <c r="I92" s="114" t="s">
        <v>574</v>
      </c>
      <c r="J92" s="118">
        <v>1</v>
      </c>
      <c r="K92" s="114" t="s">
        <v>570</v>
      </c>
      <c r="L92" s="117">
        <v>1</v>
      </c>
      <c r="M92" s="114" t="s">
        <v>2116</v>
      </c>
      <c r="N92" s="114">
        <v>2</v>
      </c>
      <c r="O92" s="114" t="s">
        <v>2117</v>
      </c>
      <c r="P92" s="114">
        <v>3</v>
      </c>
      <c r="Q92" s="114"/>
      <c r="R92" s="114"/>
    </row>
    <row r="93" spans="1:130" x14ac:dyDescent="0.2">
      <c r="A93" s="119" t="s">
        <v>463</v>
      </c>
      <c r="B93" s="120" t="str">
        <f>VLOOKUP(A93,Suministros!$A:$B,2,0)</f>
        <v>CONDUCTOR DE COBRE</v>
      </c>
      <c r="C93" s="118"/>
      <c r="D93" s="114"/>
      <c r="E93" s="114"/>
      <c r="F93" s="114"/>
      <c r="G93" s="114"/>
      <c r="H93" s="114"/>
      <c r="I93" s="114"/>
      <c r="J93" s="114"/>
      <c r="K93" s="114"/>
      <c r="L93" s="114"/>
      <c r="M93" s="114"/>
      <c r="N93" s="114"/>
      <c r="O93" s="114"/>
      <c r="P93" s="114"/>
      <c r="Q93" s="114"/>
      <c r="R93" s="114"/>
    </row>
    <row r="94" spans="1:130" x14ac:dyDescent="0.2">
      <c r="A94" s="116">
        <v>11001</v>
      </c>
      <c r="B94" s="114" t="str">
        <f>VLOOKUP(A94,Suministros!$A:$B,2,0)</f>
        <v>Conductor de Cobre Recocido, Cableado, de 16 mm², para Puesta a Tierra</v>
      </c>
      <c r="C94" s="113" t="str">
        <f>""&amp;VLOOKUP(A94,Suministros!$A:$C,3,0)</f>
        <v>m</v>
      </c>
      <c r="D94" s="117">
        <v>19</v>
      </c>
      <c r="E94" s="114" t="s">
        <v>2121</v>
      </c>
      <c r="F94" s="118">
        <v>1</v>
      </c>
      <c r="G94" s="114" t="s">
        <v>2122</v>
      </c>
      <c r="H94" s="118">
        <v>1</v>
      </c>
      <c r="I94" s="114" t="s">
        <v>2123</v>
      </c>
      <c r="J94" s="118">
        <v>1</v>
      </c>
      <c r="K94" s="114" t="s">
        <v>2124</v>
      </c>
      <c r="L94" s="117">
        <v>1</v>
      </c>
      <c r="M94" s="125" t="s">
        <v>2298</v>
      </c>
      <c r="N94" s="114">
        <v>2</v>
      </c>
      <c r="O94" s="125" t="s">
        <v>2299</v>
      </c>
      <c r="P94" s="114">
        <v>3</v>
      </c>
      <c r="Q94" s="114"/>
      <c r="R94" s="114"/>
    </row>
    <row r="95" spans="1:130" x14ac:dyDescent="0.2">
      <c r="F95" s="7"/>
      <c r="H95" s="7"/>
      <c r="J95" s="7"/>
      <c r="L95" s="25"/>
    </row>
  </sheetData>
  <pageMargins left="0.7" right="0.7" top="0.75" bottom="0.75" header="0.3" footer="0.3"/>
  <pageSetup paperSize="9" orientation="portrait" horizontalDpi="300" verticalDpi="300"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9" tint="-0.249977111117893"/>
  </sheetPr>
  <dimension ref="A1:BI104"/>
  <sheetViews>
    <sheetView showZero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RowHeight="12.75" x14ac:dyDescent="0.2"/>
  <cols>
    <col min="1" max="1" width="8.7109375" style="5" customWidth="1"/>
    <col min="2" max="2" width="66.5703125" style="5" customWidth="1"/>
    <col min="3" max="3" width="9.85546875" style="5" customWidth="1"/>
    <col min="4" max="23" width="6.7109375" style="2" customWidth="1"/>
    <col min="24" max="51" width="6.7109375" style="5" customWidth="1"/>
    <col min="52" max="57" width="12.5703125" style="5" customWidth="1"/>
    <col min="58" max="61" width="8.85546875" style="5" customWidth="1"/>
    <col min="62" max="62" width="10.140625" style="5" customWidth="1"/>
    <col min="63" max="16384" width="11.42578125" style="5"/>
  </cols>
  <sheetData>
    <row r="1" spans="1:61" x14ac:dyDescent="0.2">
      <c r="A1" s="5" t="s">
        <v>2029</v>
      </c>
      <c r="B1" s="5">
        <v>1</v>
      </c>
      <c r="C1" s="45" t="s">
        <v>2007</v>
      </c>
      <c r="D1" s="45"/>
      <c r="E1" s="45"/>
      <c r="F1" s="45"/>
      <c r="G1" s="45"/>
      <c r="S1" s="5"/>
      <c r="T1" s="5"/>
      <c r="U1" s="5"/>
      <c r="V1" s="5"/>
      <c r="W1" s="5"/>
    </row>
    <row r="2" spans="1:61" ht="13.5" x14ac:dyDescent="0.2">
      <c r="A2" s="5" t="s">
        <v>193</v>
      </c>
      <c r="B2" s="5" t="s">
        <v>194</v>
      </c>
      <c r="D2" s="173" t="s">
        <v>2308</v>
      </c>
      <c r="E2" s="173"/>
      <c r="F2" s="173"/>
      <c r="G2" s="173"/>
      <c r="H2" s="173"/>
      <c r="I2" s="173"/>
      <c r="J2" s="173" t="s">
        <v>2309</v>
      </c>
      <c r="K2" s="174"/>
      <c r="L2" s="175"/>
      <c r="M2" s="175"/>
      <c r="N2" s="176"/>
      <c r="O2" s="173"/>
      <c r="P2" s="173" t="s">
        <v>2310</v>
      </c>
      <c r="Q2" s="173"/>
      <c r="R2" s="173"/>
      <c r="S2" s="173"/>
      <c r="T2" s="173"/>
      <c r="U2" s="173"/>
      <c r="V2" s="174" t="s">
        <v>2311</v>
      </c>
      <c r="W2" s="175"/>
      <c r="X2" s="175"/>
      <c r="Y2" s="175"/>
      <c r="Z2" s="175"/>
      <c r="AA2" s="176"/>
      <c r="AB2" s="206" t="s">
        <v>2135</v>
      </c>
      <c r="AC2" s="207"/>
      <c r="AD2" s="207"/>
      <c r="AE2" s="207"/>
      <c r="AF2" s="207"/>
      <c r="AG2" s="207"/>
      <c r="AH2" s="207"/>
      <c r="AI2" s="207"/>
      <c r="AJ2" s="207"/>
      <c r="AK2" s="207"/>
      <c r="AL2" s="207"/>
      <c r="AM2" s="207"/>
      <c r="AN2" s="207"/>
      <c r="AO2" s="207"/>
      <c r="AP2" s="207"/>
      <c r="AQ2" s="207"/>
      <c r="AR2" s="207"/>
      <c r="AS2" s="207"/>
      <c r="AT2" s="207"/>
      <c r="AU2" s="207"/>
      <c r="AV2" s="207"/>
      <c r="AW2" s="207"/>
      <c r="AX2" s="207"/>
      <c r="AY2" s="208"/>
      <c r="AZ2" s="146" t="s">
        <v>2312</v>
      </c>
      <c r="BA2" s="146"/>
      <c r="BB2" s="146"/>
      <c r="BC2" s="146"/>
      <c r="BD2" s="146"/>
      <c r="BE2" s="146"/>
      <c r="BF2" s="143" t="s">
        <v>895</v>
      </c>
      <c r="BG2" s="177"/>
      <c r="BH2" s="143"/>
      <c r="BI2" s="177"/>
    </row>
    <row r="3" spans="1:61" ht="39" customHeight="1" x14ac:dyDescent="0.2">
      <c r="A3" s="19" t="s">
        <v>1</v>
      </c>
      <c r="B3" s="19" t="s">
        <v>896</v>
      </c>
      <c r="C3" s="19" t="s">
        <v>2010</v>
      </c>
      <c r="D3" s="94" t="s">
        <v>897</v>
      </c>
      <c r="E3" s="94" t="s">
        <v>898</v>
      </c>
      <c r="F3" s="94" t="s">
        <v>899</v>
      </c>
      <c r="G3" s="94" t="s">
        <v>900</v>
      </c>
      <c r="H3" s="94" t="s">
        <v>901</v>
      </c>
      <c r="I3" s="94" t="s">
        <v>902</v>
      </c>
      <c r="J3" s="94" t="s">
        <v>903</v>
      </c>
      <c r="K3" s="94" t="s">
        <v>904</v>
      </c>
      <c r="L3" s="94" t="s">
        <v>905</v>
      </c>
      <c r="M3" s="94" t="s">
        <v>906</v>
      </c>
      <c r="N3" s="94" t="s">
        <v>907</v>
      </c>
      <c r="O3" s="94" t="s">
        <v>908</v>
      </c>
      <c r="P3" s="94" t="s">
        <v>909</v>
      </c>
      <c r="Q3" s="94" t="s">
        <v>910</v>
      </c>
      <c r="R3" s="94" t="s">
        <v>911</v>
      </c>
      <c r="S3" s="94" t="s">
        <v>912</v>
      </c>
      <c r="T3" s="94" t="s">
        <v>913</v>
      </c>
      <c r="U3" s="94" t="s">
        <v>914</v>
      </c>
      <c r="V3" s="94" t="s">
        <v>915</v>
      </c>
      <c r="W3" s="94" t="s">
        <v>916</v>
      </c>
      <c r="X3" s="94" t="s">
        <v>917</v>
      </c>
      <c r="Y3" s="94" t="s">
        <v>918</v>
      </c>
      <c r="Z3" s="94" t="s">
        <v>919</v>
      </c>
      <c r="AA3" s="94" t="s">
        <v>920</v>
      </c>
      <c r="AB3" s="130" t="s">
        <v>2137</v>
      </c>
      <c r="AC3" s="130" t="s">
        <v>2138</v>
      </c>
      <c r="AD3" s="130" t="s">
        <v>2139</v>
      </c>
      <c r="AE3" s="130" t="s">
        <v>2140</v>
      </c>
      <c r="AF3" s="130" t="s">
        <v>2141</v>
      </c>
      <c r="AG3" s="130" t="s">
        <v>2142</v>
      </c>
      <c r="AH3" s="130" t="s">
        <v>2143</v>
      </c>
      <c r="AI3" s="130" t="s">
        <v>2144</v>
      </c>
      <c r="AJ3" s="130" t="s">
        <v>2145</v>
      </c>
      <c r="AK3" s="130" t="s">
        <v>2146</v>
      </c>
      <c r="AL3" s="130" t="s">
        <v>2147</v>
      </c>
      <c r="AM3" s="130" t="s">
        <v>2148</v>
      </c>
      <c r="AN3" s="130" t="s">
        <v>2149</v>
      </c>
      <c r="AO3" s="130" t="s">
        <v>2150</v>
      </c>
      <c r="AP3" s="130" t="s">
        <v>2151</v>
      </c>
      <c r="AQ3" s="130" t="s">
        <v>2152</v>
      </c>
      <c r="AR3" s="130" t="s">
        <v>2153</v>
      </c>
      <c r="AS3" s="130" t="s">
        <v>2154</v>
      </c>
      <c r="AT3" s="130" t="s">
        <v>2155</v>
      </c>
      <c r="AU3" s="130" t="s">
        <v>2156</v>
      </c>
      <c r="AV3" s="130" t="s">
        <v>2157</v>
      </c>
      <c r="AW3" s="130" t="s">
        <v>2158</v>
      </c>
      <c r="AX3" s="130" t="s">
        <v>2159</v>
      </c>
      <c r="AY3" s="130" t="s">
        <v>2160</v>
      </c>
      <c r="AZ3" s="94" t="s">
        <v>924</v>
      </c>
      <c r="BA3" s="94" t="s">
        <v>925</v>
      </c>
      <c r="BB3" s="94" t="s">
        <v>926</v>
      </c>
      <c r="BC3" s="94" t="s">
        <v>927</v>
      </c>
      <c r="BD3" s="94" t="s">
        <v>928</v>
      </c>
      <c r="BE3" s="94" t="s">
        <v>929</v>
      </c>
      <c r="BF3" s="178" t="s">
        <v>930</v>
      </c>
      <c r="BG3" s="178" t="s">
        <v>931</v>
      </c>
      <c r="BH3" s="178" t="s">
        <v>2711</v>
      </c>
      <c r="BI3" s="178" t="s">
        <v>932</v>
      </c>
    </row>
    <row r="4" spans="1:61" x14ac:dyDescent="0.2">
      <c r="A4" s="41" t="s">
        <v>933</v>
      </c>
      <c r="B4" s="16" t="s">
        <v>934</v>
      </c>
      <c r="C4" s="5" t="str">
        <f>""&amp;VLOOKUP(A4,Suministros!$A:$C,3,0)</f>
        <v/>
      </c>
      <c r="D4" s="5"/>
      <c r="E4" s="5"/>
      <c r="F4" s="5"/>
      <c r="G4" s="5"/>
      <c r="H4" s="5"/>
      <c r="I4" s="5"/>
      <c r="J4" s="5"/>
      <c r="K4" s="5"/>
      <c r="L4" s="5"/>
      <c r="M4" s="5"/>
      <c r="N4" s="5"/>
      <c r="O4" s="5"/>
      <c r="P4" s="5"/>
      <c r="Q4" s="5"/>
      <c r="R4" s="5"/>
      <c r="S4" s="5"/>
      <c r="T4" s="5"/>
      <c r="U4" s="5"/>
      <c r="V4" s="5"/>
      <c r="W4" s="5"/>
    </row>
    <row r="5" spans="1:61" x14ac:dyDescent="0.2">
      <c r="A5" s="42">
        <v>24001</v>
      </c>
      <c r="B5" s="5" t="str">
        <f>VLOOKUP(A5,Suministros!$A:$B,2,0)</f>
        <v>Grapa de Suspensión Angular para Conductor de Aleacion de Aluminio de 25 mm2</v>
      </c>
      <c r="C5" s="6" t="str">
        <f>""&amp;VLOOKUP(A5,Suministros!$A:$C,3,0)</f>
        <v>und</v>
      </c>
      <c r="D5" s="5">
        <v>1</v>
      </c>
      <c r="E5" s="5"/>
      <c r="F5" s="5"/>
      <c r="G5" s="5"/>
      <c r="H5" s="5">
        <v>1</v>
      </c>
      <c r="I5" s="5"/>
      <c r="J5" s="5">
        <v>1</v>
      </c>
      <c r="K5" s="5"/>
      <c r="L5" s="5"/>
      <c r="M5" s="5"/>
      <c r="N5" s="5">
        <v>1</v>
      </c>
      <c r="O5" s="5"/>
      <c r="P5" s="5">
        <v>1</v>
      </c>
      <c r="Q5" s="5"/>
      <c r="R5" s="5"/>
      <c r="S5" s="5"/>
      <c r="T5" s="5">
        <v>1</v>
      </c>
      <c r="U5" s="5"/>
      <c r="V5" s="5">
        <v>1</v>
      </c>
      <c r="W5" s="5"/>
      <c r="Z5" s="5">
        <v>1</v>
      </c>
      <c r="AB5" s="5">
        <v>1</v>
      </c>
      <c r="AF5" s="5">
        <v>1</v>
      </c>
      <c r="AH5" s="5">
        <v>1</v>
      </c>
      <c r="AL5" s="5">
        <v>1</v>
      </c>
      <c r="AN5" s="5">
        <v>1</v>
      </c>
      <c r="AR5" s="5">
        <v>1</v>
      </c>
      <c r="AT5" s="5">
        <v>1</v>
      </c>
      <c r="AX5" s="5">
        <v>1</v>
      </c>
    </row>
    <row r="6" spans="1:61" x14ac:dyDescent="0.2">
      <c r="A6" s="42">
        <v>24002</v>
      </c>
      <c r="B6" s="5" t="str">
        <f>VLOOKUP(A6,Suministros!$A:$B,2,0)</f>
        <v>Grapa de Anclaje Cónica para Conductor de Aleación de Aluminio de 25 mm2</v>
      </c>
      <c r="C6" s="6" t="str">
        <f>""&amp;VLOOKUP(A6,Suministros!$A:$C,3,0)</f>
        <v>und</v>
      </c>
      <c r="D6" s="5"/>
      <c r="E6" s="5">
        <v>2</v>
      </c>
      <c r="F6" s="5">
        <v>1</v>
      </c>
      <c r="G6" s="5">
        <v>2</v>
      </c>
      <c r="H6" s="5">
        <v>1</v>
      </c>
      <c r="I6" s="5">
        <v>3</v>
      </c>
      <c r="J6" s="5"/>
      <c r="K6" s="5">
        <v>2</v>
      </c>
      <c r="L6" s="5">
        <v>1</v>
      </c>
      <c r="M6" s="5">
        <v>2</v>
      </c>
      <c r="N6" s="5">
        <v>1</v>
      </c>
      <c r="O6" s="5">
        <v>3</v>
      </c>
      <c r="P6" s="5"/>
      <c r="Q6" s="5">
        <v>2</v>
      </c>
      <c r="R6" s="5">
        <v>1</v>
      </c>
      <c r="S6" s="5">
        <v>2</v>
      </c>
      <c r="T6" s="5">
        <v>1</v>
      </c>
      <c r="U6" s="5">
        <v>3</v>
      </c>
      <c r="V6" s="5"/>
      <c r="W6" s="5">
        <v>2</v>
      </c>
      <c r="X6" s="5">
        <v>1</v>
      </c>
      <c r="Y6" s="5">
        <v>2</v>
      </c>
      <c r="Z6" s="5">
        <v>1</v>
      </c>
      <c r="AA6" s="5">
        <v>3</v>
      </c>
      <c r="AC6" s="5">
        <v>2</v>
      </c>
      <c r="AD6" s="5">
        <v>1</v>
      </c>
      <c r="AE6" s="5">
        <v>2</v>
      </c>
      <c r="AF6" s="5">
        <v>1</v>
      </c>
      <c r="AG6" s="5">
        <v>3</v>
      </c>
      <c r="AI6" s="5">
        <v>2</v>
      </c>
      <c r="AJ6" s="5">
        <v>1</v>
      </c>
      <c r="AK6" s="5">
        <v>2</v>
      </c>
      <c r="AL6" s="5">
        <v>1</v>
      </c>
      <c r="AM6" s="5">
        <v>3</v>
      </c>
      <c r="AO6" s="5">
        <v>2</v>
      </c>
      <c r="AP6" s="5">
        <v>1</v>
      </c>
      <c r="AQ6" s="5">
        <v>2</v>
      </c>
      <c r="AR6" s="5">
        <v>1</v>
      </c>
      <c r="AS6" s="5">
        <v>3</v>
      </c>
      <c r="AU6" s="5">
        <v>2</v>
      </c>
      <c r="AV6" s="5">
        <v>1</v>
      </c>
      <c r="AW6" s="5">
        <v>2</v>
      </c>
      <c r="AX6" s="5">
        <v>1</v>
      </c>
      <c r="AY6" s="5">
        <v>3</v>
      </c>
    </row>
    <row r="7" spans="1:61" x14ac:dyDescent="0.2">
      <c r="A7" s="42">
        <v>24007</v>
      </c>
      <c r="B7" s="5" t="str">
        <f>VLOOKUP(A7,Suministros!$A:$B,2,0)</f>
        <v>Correa Plástica de Amarre, color negro</v>
      </c>
      <c r="C7" s="6" t="str">
        <f>""&amp;VLOOKUP(A7,Suministros!$A:$C,3,0)</f>
        <v>und</v>
      </c>
      <c r="D7" s="5">
        <v>4</v>
      </c>
      <c r="E7" s="5">
        <v>4</v>
      </c>
      <c r="F7" s="5">
        <v>4</v>
      </c>
      <c r="G7" s="5">
        <v>5</v>
      </c>
      <c r="H7" s="5">
        <v>5</v>
      </c>
      <c r="I7" s="5">
        <v>6</v>
      </c>
      <c r="J7" s="5">
        <v>4</v>
      </c>
      <c r="K7" s="5">
        <v>4</v>
      </c>
      <c r="L7" s="5">
        <v>4</v>
      </c>
      <c r="M7" s="5">
        <v>5</v>
      </c>
      <c r="N7" s="5">
        <v>5</v>
      </c>
      <c r="O7" s="5">
        <v>6</v>
      </c>
      <c r="P7" s="5">
        <v>4</v>
      </c>
      <c r="Q7" s="5">
        <v>4</v>
      </c>
      <c r="R7" s="5">
        <v>4</v>
      </c>
      <c r="S7" s="5">
        <v>5</v>
      </c>
      <c r="T7" s="5">
        <v>5</v>
      </c>
      <c r="U7" s="5">
        <v>6</v>
      </c>
      <c r="V7" s="5">
        <v>4</v>
      </c>
      <c r="W7" s="5">
        <v>4</v>
      </c>
      <c r="X7" s="5">
        <v>4</v>
      </c>
      <c r="Y7" s="5">
        <v>5</v>
      </c>
      <c r="Z7" s="5">
        <v>5</v>
      </c>
      <c r="AA7" s="5">
        <v>6</v>
      </c>
      <c r="AB7" s="5">
        <v>4</v>
      </c>
      <c r="AC7" s="5">
        <v>4</v>
      </c>
      <c r="AD7" s="5">
        <v>4</v>
      </c>
      <c r="AE7" s="5">
        <v>5</v>
      </c>
      <c r="AF7" s="5">
        <v>5</v>
      </c>
      <c r="AG7" s="5">
        <v>6</v>
      </c>
      <c r="AH7" s="5">
        <v>4</v>
      </c>
      <c r="AI7" s="5">
        <v>4</v>
      </c>
      <c r="AJ7" s="5">
        <v>4</v>
      </c>
      <c r="AK7" s="5">
        <v>5</v>
      </c>
      <c r="AL7" s="5">
        <v>5</v>
      </c>
      <c r="AM7" s="5">
        <v>6</v>
      </c>
      <c r="AN7" s="5">
        <v>4</v>
      </c>
      <c r="AO7" s="5">
        <v>4</v>
      </c>
      <c r="AP7" s="5">
        <v>4</v>
      </c>
      <c r="AQ7" s="5">
        <v>5</v>
      </c>
      <c r="AR7" s="5">
        <v>5</v>
      </c>
      <c r="AS7" s="5">
        <v>6</v>
      </c>
      <c r="AT7" s="5">
        <v>4</v>
      </c>
      <c r="AU7" s="5">
        <v>4</v>
      </c>
      <c r="AV7" s="5">
        <v>4</v>
      </c>
      <c r="AW7" s="5">
        <v>5</v>
      </c>
      <c r="AX7" s="5">
        <v>5</v>
      </c>
      <c r="AY7" s="5">
        <v>6</v>
      </c>
    </row>
    <row r="8" spans="1:61" x14ac:dyDescent="0.2">
      <c r="A8" s="42">
        <v>24003</v>
      </c>
      <c r="B8" s="5" t="str">
        <f>VLOOKUP(A8,Suministros!$A:$B,2,0)</f>
        <v>Conector Bimetálico para Al 25 mm2 / Cu 4-10 mm2, para Neutro Desnudo, tipo Cuña</v>
      </c>
      <c r="C8" s="6" t="str">
        <f>""&amp;VLOOKUP(A8,Suministros!$A:$C,3,0)</f>
        <v>und</v>
      </c>
      <c r="D8" s="5"/>
      <c r="E8" s="5"/>
      <c r="F8" s="5"/>
      <c r="G8" s="5"/>
      <c r="H8" s="5"/>
      <c r="I8" s="5"/>
      <c r="J8" s="5"/>
      <c r="K8" s="5"/>
      <c r="L8" s="5"/>
      <c r="M8" s="5"/>
      <c r="N8" s="5"/>
      <c r="O8" s="5"/>
      <c r="P8" s="5"/>
      <c r="Q8" s="5"/>
      <c r="R8" s="5"/>
      <c r="S8" s="5"/>
      <c r="T8" s="5"/>
      <c r="U8" s="5"/>
      <c r="V8" s="5"/>
      <c r="W8" s="5"/>
    </row>
    <row r="9" spans="1:61" x14ac:dyDescent="0.2">
      <c r="A9" s="42">
        <v>24004</v>
      </c>
      <c r="B9" s="5" t="str">
        <f>VLOOKUP(A9,Suministros!$A:$B,2,0)</f>
        <v>Conector Bimetalico Aislado, para Al 16-35 mm2 / Cu 4-10 mm2, para Fase Aislada, tipo Perforación</v>
      </c>
      <c r="C9" s="6" t="str">
        <f>""&amp;VLOOKUP(A9,Suministros!$A:$C,3,0)</f>
        <v>und</v>
      </c>
      <c r="D9" s="5"/>
      <c r="E9" s="5"/>
      <c r="F9" s="5"/>
      <c r="G9" s="5"/>
      <c r="H9" s="5"/>
      <c r="I9" s="5"/>
      <c r="J9" s="5"/>
      <c r="K9" s="5"/>
      <c r="L9" s="5"/>
      <c r="M9" s="5"/>
      <c r="N9" s="5"/>
      <c r="O9" s="5"/>
      <c r="P9" s="5"/>
      <c r="Q9" s="5"/>
      <c r="R9" s="5"/>
      <c r="S9" s="5"/>
      <c r="T9" s="5"/>
      <c r="U9" s="5"/>
      <c r="V9" s="5"/>
      <c r="W9" s="5"/>
    </row>
    <row r="10" spans="1:61" x14ac:dyDescent="0.2">
      <c r="A10" s="42">
        <v>24005</v>
      </c>
      <c r="B10" s="5" t="str">
        <f>VLOOKUP(A10,Suministros!$A:$B,2,0)</f>
        <v>Conector para Al 25 mm², para Neutro Desnudo, tipo Cuña</v>
      </c>
      <c r="C10" s="6" t="str">
        <f>""&amp;VLOOKUP(A10,Suministros!$A:$C,3,0)</f>
        <v>und</v>
      </c>
      <c r="D10" s="5"/>
      <c r="E10" s="5"/>
      <c r="F10" s="5"/>
      <c r="G10" s="5"/>
      <c r="H10" s="5"/>
      <c r="I10" s="5"/>
      <c r="J10" s="5"/>
      <c r="K10" s="5"/>
      <c r="L10" s="5"/>
      <c r="M10" s="5"/>
      <c r="N10" s="5"/>
      <c r="O10" s="5"/>
      <c r="P10" s="5"/>
      <c r="Q10" s="5"/>
      <c r="R10" s="5"/>
      <c r="S10" s="5"/>
      <c r="T10" s="5"/>
      <c r="U10" s="5"/>
      <c r="V10" s="5"/>
      <c r="W10" s="5"/>
    </row>
    <row r="11" spans="1:61" x14ac:dyDescent="0.2">
      <c r="A11" s="42">
        <v>24006</v>
      </c>
      <c r="B11" s="5" t="str">
        <f>VLOOKUP(A11,Suministros!$A:$B,2,0)</f>
        <v>Conector Aislado para Al 16-35 mm2, para Fase Aislada, tipo Perforación</v>
      </c>
      <c r="C11" s="6" t="str">
        <f>""&amp;VLOOKUP(A11,Suministros!$A:$C,3,0)</f>
        <v>und</v>
      </c>
      <c r="D11" s="5"/>
      <c r="E11" s="5"/>
      <c r="F11" s="5"/>
      <c r="G11" s="5"/>
      <c r="H11" s="5"/>
      <c r="I11" s="5"/>
      <c r="J11" s="5"/>
      <c r="K11" s="5"/>
      <c r="L11" s="5"/>
      <c r="M11" s="5"/>
      <c r="N11" s="5"/>
      <c r="O11" s="5"/>
      <c r="P11" s="5"/>
      <c r="Q11" s="5"/>
      <c r="R11" s="5"/>
      <c r="S11" s="5"/>
      <c r="T11" s="5"/>
      <c r="U11" s="5"/>
      <c r="V11" s="5"/>
      <c r="W11" s="5"/>
    </row>
    <row r="12" spans="1:61" x14ac:dyDescent="0.2">
      <c r="A12" s="42">
        <v>24008</v>
      </c>
      <c r="B12" s="5" t="str">
        <f>VLOOKUP(A12,Suministros!$A:$B,2,0)</f>
        <v>Cinta Autofundente para extremo de cable</v>
      </c>
      <c r="C12" s="6" t="str">
        <f>""&amp;VLOOKUP(A12,Suministros!$A:$C,3,0)</f>
        <v>m</v>
      </c>
      <c r="D12" s="5">
        <v>1</v>
      </c>
      <c r="E12" s="5">
        <v>2.2000000000000002</v>
      </c>
      <c r="F12" s="5">
        <v>1.5</v>
      </c>
      <c r="G12" s="5">
        <v>1.2</v>
      </c>
      <c r="H12" s="5">
        <v>2.2000000000000002</v>
      </c>
      <c r="I12" s="5">
        <v>3.4</v>
      </c>
      <c r="J12" s="5"/>
      <c r="K12" s="5">
        <v>1.2</v>
      </c>
      <c r="L12" s="5">
        <v>1.5</v>
      </c>
      <c r="M12" s="5">
        <v>0.2</v>
      </c>
      <c r="N12" s="5">
        <v>1.2</v>
      </c>
      <c r="O12" s="5">
        <v>2.4</v>
      </c>
      <c r="P12" s="5">
        <v>1</v>
      </c>
      <c r="Q12" s="5">
        <v>2.2000000000000002</v>
      </c>
      <c r="R12" s="5">
        <v>1.5</v>
      </c>
      <c r="S12" s="5">
        <v>1.2</v>
      </c>
      <c r="T12" s="5">
        <v>2.2000000000000002</v>
      </c>
      <c r="U12" s="5">
        <v>3.4</v>
      </c>
      <c r="V12" s="5"/>
      <c r="W12" s="5">
        <v>1.2</v>
      </c>
      <c r="X12" s="5">
        <v>1.5</v>
      </c>
      <c r="Y12" s="5">
        <v>0.2</v>
      </c>
      <c r="Z12" s="5">
        <v>1.2</v>
      </c>
      <c r="AA12" s="5">
        <v>2.4</v>
      </c>
      <c r="AB12" s="5">
        <v>1</v>
      </c>
      <c r="AC12" s="5">
        <v>2.2000000000000002</v>
      </c>
      <c r="AD12" s="5">
        <v>1.5</v>
      </c>
      <c r="AE12" s="5">
        <v>1.2</v>
      </c>
      <c r="AF12" s="5">
        <v>2.2000000000000002</v>
      </c>
      <c r="AG12" s="5">
        <v>3.4</v>
      </c>
      <c r="AI12" s="5">
        <v>1.2</v>
      </c>
      <c r="AJ12" s="5">
        <v>1.5</v>
      </c>
      <c r="AK12" s="5">
        <v>0.2</v>
      </c>
      <c r="AL12" s="5">
        <v>1.2</v>
      </c>
      <c r="AM12" s="5">
        <v>2.4</v>
      </c>
      <c r="AN12" s="5">
        <v>1</v>
      </c>
      <c r="AO12" s="5">
        <v>2.2000000000000002</v>
      </c>
      <c r="AP12" s="5">
        <v>1.5</v>
      </c>
      <c r="AQ12" s="5">
        <v>1.2</v>
      </c>
      <c r="AR12" s="5">
        <v>2.2000000000000002</v>
      </c>
      <c r="AS12" s="5">
        <v>3.4</v>
      </c>
      <c r="AU12" s="5">
        <v>1.2</v>
      </c>
      <c r="AV12" s="5">
        <v>1.5</v>
      </c>
      <c r="AW12" s="5">
        <v>0.2</v>
      </c>
      <c r="AX12" s="5">
        <v>1.2</v>
      </c>
      <c r="AY12" s="5">
        <v>2.4</v>
      </c>
    </row>
    <row r="13" spans="1:61" x14ac:dyDescent="0.2">
      <c r="A13" s="42">
        <v>24009</v>
      </c>
      <c r="B13" s="5" t="str">
        <f>VLOOKUP(A13,Suministros!$A:$B,2,0)</f>
        <v>Cinta aislante</v>
      </c>
      <c r="C13" s="6" t="str">
        <f>""&amp;VLOOKUP(A13,Suministros!$A:$C,3,0)</f>
        <v>m</v>
      </c>
      <c r="D13" s="5"/>
      <c r="E13" s="5"/>
      <c r="F13" s="5"/>
      <c r="G13" s="5"/>
      <c r="H13" s="5"/>
      <c r="I13" s="5"/>
      <c r="J13" s="5"/>
      <c r="K13" s="5"/>
      <c r="L13" s="5"/>
      <c r="M13" s="5"/>
      <c r="N13" s="5"/>
      <c r="O13" s="5"/>
      <c r="P13" s="5"/>
      <c r="Q13" s="5"/>
      <c r="R13" s="5"/>
      <c r="S13" s="5"/>
      <c r="T13" s="5"/>
      <c r="U13" s="5"/>
      <c r="V13" s="5"/>
      <c r="W13" s="5"/>
    </row>
    <row r="14" spans="1:61" x14ac:dyDescent="0.2">
      <c r="A14" s="41" t="s">
        <v>1987</v>
      </c>
      <c r="B14" s="16" t="str">
        <f>VLOOKUP(A14,Suministros!$A:$B,2,0)</f>
        <v>ACCESORIOS DE FERRETERIA PARA ESTRUCTURAS</v>
      </c>
      <c r="C14" s="6" t="str">
        <f>""&amp;VLOOKUP(A14,Suministros!$A:$C,3,0)</f>
        <v/>
      </c>
      <c r="D14" s="5"/>
      <c r="E14" s="5"/>
      <c r="F14" s="5"/>
      <c r="G14" s="5"/>
      <c r="H14" s="5"/>
      <c r="I14" s="5"/>
      <c r="J14" s="5"/>
      <c r="K14" s="5"/>
      <c r="L14" s="5"/>
      <c r="M14" s="5"/>
      <c r="N14" s="5"/>
      <c r="O14" s="5"/>
      <c r="P14" s="5"/>
      <c r="Q14" s="5"/>
      <c r="R14" s="5"/>
      <c r="S14" s="5"/>
      <c r="T14" s="5"/>
      <c r="U14" s="5"/>
      <c r="V14" s="5"/>
      <c r="W14" s="5"/>
    </row>
    <row r="15" spans="1:61" x14ac:dyDescent="0.2">
      <c r="A15" s="42">
        <v>27002</v>
      </c>
      <c r="B15" s="5" t="str">
        <f>VLOOKUP(A15,Suministros!$A:$B,2,0)</f>
        <v>Perno con Gancho de 16 mm Ø, provisto de Arandela, Tuerca y Contratuerca, longitud de 254 mm</v>
      </c>
      <c r="C15" s="6" t="str">
        <f>""&amp;VLOOKUP(A15,Suministros!$A:$C,3,0)</f>
        <v>und</v>
      </c>
      <c r="D15" s="5">
        <v>1</v>
      </c>
      <c r="E15" s="5"/>
      <c r="F15" s="5"/>
      <c r="G15" s="5"/>
      <c r="H15" s="5">
        <v>1</v>
      </c>
      <c r="I15" s="5"/>
      <c r="J15" s="5">
        <v>1</v>
      </c>
      <c r="K15" s="5"/>
      <c r="L15" s="5"/>
      <c r="M15" s="5"/>
      <c r="N15" s="5">
        <v>1</v>
      </c>
      <c r="O15" s="5"/>
      <c r="P15" s="5"/>
      <c r="Q15" s="5"/>
      <c r="R15" s="5"/>
      <c r="S15" s="5"/>
      <c r="T15" s="5"/>
      <c r="U15" s="5"/>
      <c r="V15" s="5"/>
      <c r="W15" s="5"/>
      <c r="AB15" s="5">
        <v>1</v>
      </c>
      <c r="AF15" s="5">
        <v>1</v>
      </c>
      <c r="AH15" s="5">
        <v>1</v>
      </c>
      <c r="AL15" s="5">
        <v>1</v>
      </c>
    </row>
    <row r="16" spans="1:61" x14ac:dyDescent="0.2">
      <c r="A16" s="42">
        <v>27003</v>
      </c>
      <c r="B16" s="5" t="str">
        <f>VLOOKUP(A16,Suministros!$A:$B,2,0)</f>
        <v>Perno con Gancho de 16 mm Ø, provisto de Arandela, Tuerca y Contratuerca, longitud de 305 mm</v>
      </c>
      <c r="C16" s="6" t="str">
        <f>""&amp;VLOOKUP(A16,Suministros!$A:$C,3,0)</f>
        <v>und</v>
      </c>
      <c r="D16" s="5"/>
      <c r="E16" s="5"/>
      <c r="F16" s="5"/>
      <c r="G16" s="5"/>
      <c r="H16" s="5"/>
      <c r="I16" s="5"/>
      <c r="J16" s="5"/>
      <c r="K16" s="5"/>
      <c r="L16" s="5"/>
      <c r="M16" s="5"/>
      <c r="N16" s="5"/>
      <c r="O16" s="5"/>
      <c r="P16" s="5">
        <v>1</v>
      </c>
      <c r="Q16" s="5"/>
      <c r="R16" s="5"/>
      <c r="S16" s="5"/>
      <c r="T16" s="5">
        <v>1</v>
      </c>
      <c r="U16" s="5"/>
      <c r="V16" s="5">
        <v>1</v>
      </c>
      <c r="W16" s="5"/>
      <c r="Z16" s="5">
        <v>1</v>
      </c>
      <c r="AN16" s="5">
        <v>1</v>
      </c>
      <c r="AR16" s="5">
        <v>1</v>
      </c>
      <c r="AT16" s="5">
        <v>1</v>
      </c>
      <c r="AX16" s="5">
        <v>1</v>
      </c>
    </row>
    <row r="17" spans="1:57" x14ac:dyDescent="0.2">
      <c r="A17" s="42">
        <v>27004</v>
      </c>
      <c r="B17" s="5" t="str">
        <f>VLOOKUP(A17,Suministros!$A:$B,2,0)</f>
        <v>Fleje de acero inoxidable de 19 mm provisto de hebilla</v>
      </c>
      <c r="C17" s="6" t="str">
        <f>""&amp;VLOOKUP(A17,Suministros!$A:$C,3,0)</f>
        <v>m</v>
      </c>
      <c r="D17" s="5">
        <v>1</v>
      </c>
      <c r="E17" s="5">
        <v>1</v>
      </c>
      <c r="F17" s="5">
        <v>1</v>
      </c>
      <c r="G17" s="5">
        <v>1</v>
      </c>
      <c r="H17" s="5">
        <v>1</v>
      </c>
      <c r="I17" s="5">
        <v>1</v>
      </c>
      <c r="J17" s="5"/>
      <c r="K17" s="5"/>
      <c r="L17" s="5"/>
      <c r="M17" s="5"/>
      <c r="N17" s="5"/>
      <c r="O17" s="5"/>
      <c r="P17" s="5">
        <v>1</v>
      </c>
      <c r="Q17" s="5">
        <v>1</v>
      </c>
      <c r="R17" s="5">
        <v>1</v>
      </c>
      <c r="S17" s="5">
        <v>1</v>
      </c>
      <c r="T17" s="5">
        <v>1</v>
      </c>
      <c r="U17" s="5">
        <v>1</v>
      </c>
      <c r="V17" s="5"/>
      <c r="W17" s="5"/>
      <c r="AB17" s="5">
        <v>1</v>
      </c>
      <c r="AC17" s="5">
        <v>1</v>
      </c>
      <c r="AD17" s="5">
        <v>1</v>
      </c>
      <c r="AE17" s="5">
        <v>1</v>
      </c>
      <c r="AF17" s="5">
        <v>1</v>
      </c>
      <c r="AG17" s="5">
        <v>1</v>
      </c>
      <c r="AN17" s="5">
        <v>1</v>
      </c>
      <c r="AO17" s="5">
        <v>1</v>
      </c>
      <c r="AP17" s="5">
        <v>1</v>
      </c>
      <c r="AQ17" s="5">
        <v>1</v>
      </c>
      <c r="AR17" s="5">
        <v>1</v>
      </c>
      <c r="AS17" s="5">
        <v>1</v>
      </c>
    </row>
    <row r="18" spans="1:57" x14ac:dyDescent="0.2">
      <c r="A18" s="42">
        <v>27012</v>
      </c>
      <c r="B18" s="5" t="str">
        <f>VLOOKUP(A18,Suministros!$A:$B,2,0)</f>
        <v>Distanciador de FºGº de 51 mm Ø x 1000 mm Long., provisto de accesorios para armado de alineamiento</v>
      </c>
      <c r="C18" s="6" t="str">
        <f>""&amp;VLOOKUP(A18,Suministros!$A:$C,3,0)</f>
        <v>und</v>
      </c>
      <c r="D18" s="5"/>
      <c r="E18" s="5"/>
      <c r="F18" s="5"/>
      <c r="G18" s="5"/>
      <c r="H18" s="5"/>
      <c r="I18" s="5"/>
      <c r="J18" s="5"/>
      <c r="K18" s="5"/>
      <c r="L18" s="5"/>
      <c r="M18" s="5"/>
      <c r="N18" s="5"/>
      <c r="O18" s="5"/>
      <c r="P18" s="5"/>
      <c r="Q18" s="5"/>
      <c r="R18" s="5"/>
      <c r="S18" s="5"/>
      <c r="T18" s="5"/>
      <c r="U18" s="5"/>
      <c r="V18" s="5"/>
      <c r="W18" s="5"/>
      <c r="AB18" s="5">
        <v>1</v>
      </c>
      <c r="AH18" s="5">
        <v>1</v>
      </c>
      <c r="AN18" s="5">
        <v>1</v>
      </c>
      <c r="AT18" s="5">
        <v>1</v>
      </c>
    </row>
    <row r="19" spans="1:57" x14ac:dyDescent="0.2">
      <c r="A19" s="42">
        <v>27013</v>
      </c>
      <c r="B19" s="5" t="str">
        <f>VLOOKUP(A19,Suministros!$A:$B,2,0)</f>
        <v>Distanciador de FºGº de 51 mm Ø x 1000 mm Long., provisto de accesorios para armado de anclaje</v>
      </c>
      <c r="C19" s="6" t="str">
        <f>""&amp;VLOOKUP(A19,Suministros!$A:$C,3,0)</f>
        <v>und</v>
      </c>
      <c r="D19" s="5"/>
      <c r="E19" s="5"/>
      <c r="F19" s="5"/>
      <c r="G19" s="5"/>
      <c r="H19" s="5"/>
      <c r="I19" s="5"/>
      <c r="J19" s="5"/>
      <c r="K19" s="5"/>
      <c r="L19" s="5"/>
      <c r="M19" s="5"/>
      <c r="N19" s="5"/>
      <c r="O19" s="5"/>
      <c r="P19" s="5"/>
      <c r="Q19" s="5"/>
      <c r="R19" s="5"/>
      <c r="S19" s="5"/>
      <c r="T19" s="5"/>
      <c r="U19" s="5"/>
      <c r="V19" s="5"/>
      <c r="W19" s="5"/>
      <c r="AC19" s="5">
        <v>1</v>
      </c>
      <c r="AD19" s="5">
        <v>1</v>
      </c>
      <c r="AE19" s="5">
        <v>1</v>
      </c>
      <c r="AF19" s="5">
        <v>1</v>
      </c>
      <c r="AG19" s="5">
        <v>1</v>
      </c>
      <c r="AI19" s="5">
        <v>1</v>
      </c>
      <c r="AJ19" s="5">
        <v>1</v>
      </c>
      <c r="AK19" s="5">
        <v>1</v>
      </c>
      <c r="AL19" s="5">
        <v>1</v>
      </c>
      <c r="AM19" s="5">
        <v>1</v>
      </c>
      <c r="AO19" s="5">
        <v>1</v>
      </c>
      <c r="AP19" s="5">
        <v>1</v>
      </c>
      <c r="AQ19" s="5">
        <v>1</v>
      </c>
      <c r="AR19" s="5">
        <v>1</v>
      </c>
      <c r="AS19" s="5">
        <v>1</v>
      </c>
      <c r="AU19" s="5">
        <v>1</v>
      </c>
      <c r="AV19" s="5">
        <v>1</v>
      </c>
      <c r="AW19" s="5">
        <v>1</v>
      </c>
      <c r="AX19" s="5">
        <v>1</v>
      </c>
      <c r="AY19" s="5">
        <v>1</v>
      </c>
    </row>
    <row r="20" spans="1:57" x14ac:dyDescent="0.2">
      <c r="A20" s="42">
        <v>27005</v>
      </c>
      <c r="B20" s="5" t="str">
        <f>VLOOKUP(A20,Suministros!$A:$B,2,0)</f>
        <v>Caja de Derivacion para Acometidas, Sistema 440-22O V (5 Borneras en cada barra de cobre)</v>
      </c>
      <c r="C20" s="6" t="str">
        <f>""&amp;VLOOKUP(A20,Suministros!$A:$C,3,0)</f>
        <v>und</v>
      </c>
      <c r="D20" s="5"/>
      <c r="E20" s="5"/>
      <c r="F20" s="5"/>
      <c r="G20" s="5"/>
      <c r="H20" s="5"/>
      <c r="I20" s="5"/>
      <c r="J20" s="5"/>
      <c r="K20" s="5"/>
      <c r="L20" s="5"/>
      <c r="M20" s="5"/>
      <c r="N20" s="5"/>
      <c r="O20" s="5"/>
      <c r="P20" s="5"/>
      <c r="Q20" s="5"/>
      <c r="R20" s="5"/>
      <c r="S20" s="5"/>
      <c r="T20" s="5"/>
      <c r="U20" s="5"/>
      <c r="V20" s="5"/>
      <c r="W20" s="5"/>
      <c r="BB20" s="5">
        <v>1</v>
      </c>
    </row>
    <row r="21" spans="1:57" x14ac:dyDescent="0.2">
      <c r="A21" s="42">
        <v>27006</v>
      </c>
      <c r="B21" s="5" t="str">
        <f>VLOOKUP(A21,Suministros!$A:$B,2,0)</f>
        <v>Caja de Derivacion para Acometidas, Sistema 440-22O V (10 Borneras en cada barra de cobre)</v>
      </c>
      <c r="C21" s="6" t="str">
        <f>""&amp;VLOOKUP(A21,Suministros!$A:$C,3,0)</f>
        <v>und</v>
      </c>
      <c r="D21" s="5"/>
      <c r="E21" s="5"/>
      <c r="F21" s="5"/>
      <c r="G21" s="5"/>
      <c r="H21" s="5"/>
      <c r="I21" s="5"/>
      <c r="J21" s="5"/>
      <c r="K21" s="5"/>
      <c r="L21" s="5"/>
      <c r="M21" s="5"/>
      <c r="N21" s="5"/>
      <c r="O21" s="5"/>
      <c r="P21" s="5"/>
      <c r="Q21" s="5"/>
      <c r="R21" s="5"/>
      <c r="S21" s="5"/>
      <c r="T21" s="5"/>
      <c r="U21" s="5"/>
      <c r="V21" s="5"/>
      <c r="W21" s="5"/>
      <c r="BC21" s="5">
        <v>1</v>
      </c>
    </row>
    <row r="22" spans="1:57" x14ac:dyDescent="0.2">
      <c r="A22" s="42">
        <v>27007</v>
      </c>
      <c r="B22" s="5" t="str">
        <f>VLOOKUP(A22,Suministros!$A:$B,2,0)</f>
        <v>Caja de Derivacion para Acometidas, Sistema 380-22O V (10 Borneras en cada barra de cobre)</v>
      </c>
      <c r="C22" s="6" t="str">
        <f>""&amp;VLOOKUP(A22,Suministros!$A:$C,3,0)</f>
        <v>und</v>
      </c>
      <c r="D22" s="5"/>
      <c r="E22" s="5"/>
      <c r="F22" s="5"/>
      <c r="G22" s="5"/>
      <c r="H22" s="5"/>
      <c r="I22" s="5"/>
      <c r="J22" s="5"/>
      <c r="K22" s="5"/>
      <c r="L22" s="5"/>
      <c r="M22" s="5"/>
      <c r="N22" s="5"/>
      <c r="O22" s="5"/>
      <c r="P22" s="5"/>
      <c r="Q22" s="5"/>
      <c r="R22" s="5"/>
      <c r="S22" s="5"/>
      <c r="T22" s="5"/>
      <c r="U22" s="5"/>
      <c r="V22" s="5"/>
      <c r="W22" s="5"/>
      <c r="BA22" s="5">
        <v>1</v>
      </c>
    </row>
    <row r="23" spans="1:57" x14ac:dyDescent="0.2">
      <c r="A23" s="42">
        <v>27008</v>
      </c>
      <c r="B23" s="5" t="str">
        <f>VLOOKUP(A23,Suministros!$A:$B,2,0)</f>
        <v>Caja de Derivacion para Acometidas, Sistema 380-22O V (5 Borneras en cada barra de cobre)</v>
      </c>
      <c r="C23" s="6" t="str">
        <f>""&amp;VLOOKUP(A23,Suministros!$A:$C,3,0)</f>
        <v>und</v>
      </c>
      <c r="D23" s="5"/>
      <c r="E23" s="5"/>
      <c r="F23" s="5"/>
      <c r="G23" s="5"/>
      <c r="H23" s="5"/>
      <c r="I23" s="5"/>
      <c r="J23" s="5"/>
      <c r="K23" s="5"/>
      <c r="L23" s="5"/>
      <c r="M23" s="5"/>
      <c r="N23" s="5"/>
      <c r="O23" s="5"/>
      <c r="P23" s="5"/>
      <c r="Q23" s="5"/>
      <c r="R23" s="5"/>
      <c r="S23" s="5"/>
      <c r="T23" s="5"/>
      <c r="U23" s="5"/>
      <c r="V23" s="5"/>
      <c r="W23" s="5"/>
      <c r="AZ23" s="5">
        <v>1</v>
      </c>
    </row>
    <row r="24" spans="1:57" x14ac:dyDescent="0.2">
      <c r="A24" s="42">
        <v>27009</v>
      </c>
      <c r="B24" s="5" t="str">
        <f>VLOOKUP(A24,Suministros!$A:$B,2,0)</f>
        <v>Caja de Derivacion para Acometidas, Sistema 22O V (5 Borneras en cada barra de cobre)</v>
      </c>
      <c r="C24" s="6" t="str">
        <f>""&amp;VLOOKUP(A24,Suministros!$A:$C,3,0)</f>
        <v>und</v>
      </c>
      <c r="D24" s="5"/>
      <c r="E24" s="5"/>
      <c r="F24" s="5"/>
      <c r="G24" s="5"/>
      <c r="H24" s="5"/>
      <c r="I24" s="5"/>
      <c r="J24" s="5"/>
      <c r="K24" s="5"/>
      <c r="L24" s="5"/>
      <c r="M24" s="5"/>
      <c r="N24" s="5"/>
      <c r="O24" s="5"/>
      <c r="P24" s="5"/>
      <c r="Q24" s="5"/>
      <c r="R24" s="5"/>
      <c r="S24" s="5"/>
      <c r="T24" s="5"/>
      <c r="U24" s="5"/>
      <c r="V24" s="5"/>
      <c r="W24" s="5"/>
      <c r="BD24" s="5">
        <v>1</v>
      </c>
    </row>
    <row r="25" spans="1:57" x14ac:dyDescent="0.2">
      <c r="A25" s="42">
        <v>27010</v>
      </c>
      <c r="B25" s="5" t="str">
        <f>VLOOKUP(A25,Suministros!$A:$B,2,0)</f>
        <v>Caja de Derivacion para Acometidas, Sistema 22O V (10 Borneras en cada barra de cobre)</v>
      </c>
      <c r="C25" s="6" t="str">
        <f>""&amp;VLOOKUP(A25,Suministros!$A:$C,3,0)</f>
        <v>und</v>
      </c>
      <c r="D25" s="5"/>
      <c r="E25" s="5"/>
      <c r="F25" s="5"/>
      <c r="G25" s="5"/>
      <c r="H25" s="5"/>
      <c r="I25" s="5"/>
      <c r="J25" s="5"/>
      <c r="K25" s="5"/>
      <c r="L25" s="5"/>
      <c r="M25" s="5"/>
      <c r="N25" s="5"/>
      <c r="O25" s="5"/>
      <c r="P25" s="5"/>
      <c r="Q25" s="5"/>
      <c r="R25" s="5"/>
      <c r="S25" s="5"/>
      <c r="T25" s="5"/>
      <c r="U25" s="5"/>
      <c r="V25" s="5"/>
      <c r="W25" s="5"/>
      <c r="BE25" s="5">
        <v>1</v>
      </c>
    </row>
    <row r="26" spans="1:57" x14ac:dyDescent="0.2">
      <c r="A26" s="42">
        <v>27001</v>
      </c>
      <c r="B26" s="5" t="str">
        <f>VLOOKUP(A26,Suministros!$A:$B,2,0)</f>
        <v>Perno con Gancho de 16 mm Ø, provisto de Arandela, Tuerca y Contratuerca, longitud de 203 mm</v>
      </c>
      <c r="C26" s="6" t="str">
        <f>""&amp;VLOOKUP(A26,Suministros!$A:$C,3,0)</f>
        <v>und</v>
      </c>
      <c r="D26" s="5"/>
      <c r="E26" s="5"/>
      <c r="F26" s="5"/>
      <c r="G26" s="5"/>
      <c r="H26" s="5"/>
      <c r="I26" s="5"/>
      <c r="J26" s="5"/>
      <c r="K26" s="5"/>
      <c r="L26" s="5"/>
      <c r="M26" s="5"/>
      <c r="N26" s="5"/>
      <c r="O26" s="5"/>
      <c r="P26" s="5"/>
      <c r="Q26" s="5"/>
      <c r="R26" s="5"/>
      <c r="S26" s="5"/>
      <c r="T26" s="5"/>
      <c r="U26" s="5"/>
      <c r="V26" s="5"/>
      <c r="W26" s="5"/>
    </row>
    <row r="27" spans="1:57" x14ac:dyDescent="0.2">
      <c r="A27" s="42">
        <v>27011</v>
      </c>
      <c r="B27" s="5" t="str">
        <f>VLOOKUP(A27,Suministros!$A:$B,2,0)</f>
        <v>Portalinea Unipolar de AºGº, provisto de PIN de 10 mm Ø</v>
      </c>
      <c r="C27" s="6" t="str">
        <f>""&amp;VLOOKUP(A27,Suministros!$A:$C,3,0)</f>
        <v>und-0+</v>
      </c>
      <c r="D27" s="5">
        <v>2</v>
      </c>
      <c r="E27" s="5">
        <v>2</v>
      </c>
      <c r="F27" s="5">
        <v>2</v>
      </c>
      <c r="G27" s="5">
        <v>2</v>
      </c>
      <c r="H27" s="5">
        <v>2</v>
      </c>
      <c r="I27" s="5">
        <v>2</v>
      </c>
      <c r="J27" s="5"/>
      <c r="K27" s="5"/>
      <c r="L27" s="5"/>
      <c r="M27" s="5"/>
      <c r="N27" s="5"/>
      <c r="O27" s="5"/>
      <c r="P27" s="5">
        <v>2</v>
      </c>
      <c r="Q27" s="5">
        <v>2</v>
      </c>
      <c r="R27" s="5">
        <v>2</v>
      </c>
      <c r="S27" s="5">
        <v>2</v>
      </c>
      <c r="T27" s="5">
        <v>2</v>
      </c>
      <c r="U27" s="5">
        <v>2</v>
      </c>
      <c r="V27" s="5"/>
      <c r="W27" s="5"/>
      <c r="AB27" s="5">
        <v>2</v>
      </c>
      <c r="AC27" s="5">
        <v>2</v>
      </c>
      <c r="AD27" s="5">
        <v>2</v>
      </c>
      <c r="AE27" s="5">
        <v>2</v>
      </c>
      <c r="AF27" s="5">
        <v>2</v>
      </c>
      <c r="AG27" s="5">
        <v>2</v>
      </c>
      <c r="AN27" s="5">
        <v>2</v>
      </c>
      <c r="AO27" s="5">
        <v>2</v>
      </c>
      <c r="AP27" s="5">
        <v>2</v>
      </c>
      <c r="AQ27" s="5">
        <v>2</v>
      </c>
      <c r="AR27" s="5">
        <v>2</v>
      </c>
      <c r="AS27" s="5">
        <v>2</v>
      </c>
    </row>
    <row r="28" spans="1:57" x14ac:dyDescent="0.2">
      <c r="A28" s="41" t="s">
        <v>391</v>
      </c>
      <c r="B28" s="16" t="str">
        <f>VLOOKUP(A28,Suministros!$A:$B,2,0)</f>
        <v>MATERIAL DE FERRETERIA PARA POSTES Y CRUCETAS</v>
      </c>
      <c r="C28" s="6" t="str">
        <f>""&amp;VLOOKUP(A28,Suministros!$A:$C,3,0)</f>
        <v/>
      </c>
      <c r="D28" s="5"/>
      <c r="E28" s="5"/>
      <c r="F28" s="5"/>
      <c r="G28" s="5"/>
      <c r="H28" s="5"/>
      <c r="I28" s="5"/>
      <c r="J28" s="5"/>
      <c r="K28" s="5"/>
      <c r="L28" s="5"/>
      <c r="M28" s="5"/>
      <c r="N28" s="5"/>
      <c r="O28" s="5"/>
      <c r="P28" s="5"/>
      <c r="Q28" s="5"/>
      <c r="R28" s="5"/>
      <c r="S28" s="5"/>
      <c r="T28" s="5"/>
      <c r="U28" s="5"/>
      <c r="V28" s="5"/>
      <c r="W28" s="5"/>
    </row>
    <row r="29" spans="1:57" x14ac:dyDescent="0.2">
      <c r="A29" s="42">
        <v>13005</v>
      </c>
      <c r="B29" s="5" t="str">
        <f>VLOOKUP(A29,Suministros!$A:$B,2,0)</f>
        <v>Perno de A°G° de 13 mm Ø x 254 mm, provisto de Tuerca y  Contratuerca</v>
      </c>
      <c r="C29" s="6" t="str">
        <f>""&amp;VLOOKUP(A29,Suministros!$A:$C,3,0)</f>
        <v>und</v>
      </c>
      <c r="D29" s="5">
        <v>1</v>
      </c>
      <c r="E29" s="5">
        <v>1</v>
      </c>
      <c r="F29" s="5">
        <v>1</v>
      </c>
      <c r="G29" s="5">
        <v>1</v>
      </c>
      <c r="H29" s="5">
        <v>1</v>
      </c>
      <c r="I29" s="5">
        <v>1</v>
      </c>
      <c r="J29" s="5">
        <v>1</v>
      </c>
      <c r="K29" s="5">
        <v>1</v>
      </c>
      <c r="L29" s="5">
        <v>1</v>
      </c>
      <c r="M29" s="5">
        <v>1</v>
      </c>
      <c r="N29" s="5">
        <v>1</v>
      </c>
      <c r="O29" s="5">
        <v>1</v>
      </c>
      <c r="P29" s="5"/>
      <c r="Q29" s="5"/>
      <c r="R29" s="5"/>
      <c r="S29" s="5"/>
      <c r="T29" s="5"/>
      <c r="U29" s="5"/>
      <c r="V29" s="5"/>
      <c r="W29" s="5"/>
      <c r="AB29" s="5">
        <v>1</v>
      </c>
      <c r="AC29" s="5">
        <v>1</v>
      </c>
      <c r="AD29" s="5">
        <v>1</v>
      </c>
      <c r="AE29" s="5">
        <v>1</v>
      </c>
      <c r="AF29" s="5">
        <v>1</v>
      </c>
      <c r="AG29" s="5">
        <v>1</v>
      </c>
      <c r="AH29" s="5">
        <v>1</v>
      </c>
      <c r="AI29" s="5">
        <v>1</v>
      </c>
      <c r="AJ29" s="5">
        <v>1</v>
      </c>
      <c r="AK29" s="5">
        <v>1</v>
      </c>
      <c r="AL29" s="5">
        <v>1</v>
      </c>
      <c r="AM29" s="5">
        <v>1</v>
      </c>
    </row>
    <row r="30" spans="1:57" x14ac:dyDescent="0.2">
      <c r="A30" s="42">
        <v>13006</v>
      </c>
      <c r="B30" s="5" t="s">
        <v>403</v>
      </c>
      <c r="C30" s="6" t="s">
        <v>35</v>
      </c>
      <c r="D30" s="5"/>
      <c r="E30" s="5"/>
      <c r="F30" s="5"/>
      <c r="G30" s="5"/>
      <c r="H30" s="5"/>
      <c r="I30" s="5"/>
      <c r="J30" s="5"/>
      <c r="K30" s="5"/>
      <c r="L30" s="5"/>
      <c r="M30" s="5"/>
      <c r="N30" s="5"/>
      <c r="O30" s="5"/>
      <c r="P30" s="5">
        <v>1</v>
      </c>
      <c r="Q30" s="5">
        <v>1</v>
      </c>
      <c r="R30" s="5">
        <v>1</v>
      </c>
      <c r="S30" s="5">
        <v>1</v>
      </c>
      <c r="T30" s="5">
        <v>1</v>
      </c>
      <c r="U30" s="5">
        <v>1</v>
      </c>
      <c r="V30" s="5">
        <v>1</v>
      </c>
      <c r="W30" s="5">
        <v>1</v>
      </c>
      <c r="X30" s="5">
        <v>1</v>
      </c>
      <c r="Y30" s="5">
        <v>1</v>
      </c>
      <c r="Z30" s="5">
        <v>1</v>
      </c>
      <c r="AA30" s="5">
        <v>1</v>
      </c>
      <c r="AN30" s="5">
        <v>1</v>
      </c>
      <c r="AO30" s="5">
        <v>1</v>
      </c>
      <c r="AP30" s="5">
        <v>1</v>
      </c>
      <c r="AQ30" s="5">
        <v>1</v>
      </c>
      <c r="AR30" s="5">
        <v>1</v>
      </c>
      <c r="AS30" s="5">
        <v>1</v>
      </c>
      <c r="AT30" s="5">
        <v>1</v>
      </c>
      <c r="AU30" s="5">
        <v>1</v>
      </c>
      <c r="AV30" s="5">
        <v>1</v>
      </c>
      <c r="AW30" s="5">
        <v>1</v>
      </c>
      <c r="AX30" s="5">
        <v>1</v>
      </c>
      <c r="AY30" s="5">
        <v>1</v>
      </c>
    </row>
    <row r="31" spans="1:57" x14ac:dyDescent="0.2">
      <c r="A31" s="42">
        <v>13019</v>
      </c>
      <c r="B31" s="5" t="str">
        <f>VLOOKUP(A31,Suministros!$A:$B,2,0)</f>
        <v>Perno Ojo de A°G° de 16 mm Ø  x 254 mm, provisto de Tuerca  y Contratuerca</v>
      </c>
      <c r="C31" s="6" t="s">
        <v>35</v>
      </c>
      <c r="D31" s="5"/>
      <c r="E31" s="5">
        <v>1</v>
      </c>
      <c r="F31" s="5">
        <v>1</v>
      </c>
      <c r="G31" s="5">
        <v>1</v>
      </c>
      <c r="H31" s="5">
        <v>1</v>
      </c>
      <c r="I31" s="5">
        <v>2</v>
      </c>
      <c r="J31" s="5"/>
      <c r="K31" s="5">
        <v>1</v>
      </c>
      <c r="L31" s="5">
        <v>1</v>
      </c>
      <c r="M31" s="5">
        <v>1</v>
      </c>
      <c r="N31" s="5">
        <v>1</v>
      </c>
      <c r="O31" s="5">
        <v>2</v>
      </c>
      <c r="P31" s="5"/>
      <c r="Q31" s="5"/>
      <c r="R31" s="5"/>
      <c r="S31" s="5"/>
      <c r="T31" s="5"/>
      <c r="U31" s="5"/>
      <c r="V31" s="5"/>
      <c r="W31" s="5"/>
      <c r="AC31" s="5">
        <v>1</v>
      </c>
      <c r="AD31" s="5">
        <v>1</v>
      </c>
      <c r="AE31" s="5">
        <v>1</v>
      </c>
      <c r="AF31" s="5">
        <v>1</v>
      </c>
      <c r="AG31" s="5">
        <v>2</v>
      </c>
      <c r="AI31" s="5">
        <v>1</v>
      </c>
      <c r="AJ31" s="5">
        <v>1</v>
      </c>
      <c r="AK31" s="5">
        <v>1</v>
      </c>
      <c r="AL31" s="5">
        <v>1</v>
      </c>
      <c r="AM31" s="5">
        <v>2</v>
      </c>
    </row>
    <row r="32" spans="1:57" x14ac:dyDescent="0.2">
      <c r="A32" s="42">
        <v>13020</v>
      </c>
      <c r="B32" s="5" t="str">
        <f>VLOOKUP(A32,Suministros!$A:$B,2,0)</f>
        <v>Perno Ojo de A°G° de 16 mm Ø  x 305 mm, provisto de Tuerca  y Contratuerca</v>
      </c>
      <c r="C32" s="6" t="str">
        <f>""&amp;VLOOKUP(A32,Suministros!$A:$C,3,0)</f>
        <v>und</v>
      </c>
      <c r="D32" s="5"/>
      <c r="E32" s="5"/>
      <c r="F32" s="5"/>
      <c r="G32" s="5"/>
      <c r="H32" s="5"/>
      <c r="I32" s="5"/>
      <c r="J32" s="5"/>
      <c r="K32" s="5"/>
      <c r="L32" s="5"/>
      <c r="M32" s="5"/>
      <c r="N32" s="5"/>
      <c r="O32" s="5"/>
      <c r="P32" s="5"/>
      <c r="Q32" s="5">
        <v>1</v>
      </c>
      <c r="R32" s="5">
        <v>1</v>
      </c>
      <c r="S32" s="5">
        <v>1</v>
      </c>
      <c r="T32" s="5">
        <v>1</v>
      </c>
      <c r="U32" s="5">
        <v>2</v>
      </c>
      <c r="V32" s="5"/>
      <c r="W32" s="5">
        <v>1</v>
      </c>
      <c r="X32" s="5">
        <v>1</v>
      </c>
      <c r="Y32" s="5">
        <v>1</v>
      </c>
      <c r="Z32" s="5">
        <v>1</v>
      </c>
      <c r="AA32" s="5">
        <v>2</v>
      </c>
      <c r="AO32" s="5">
        <v>1</v>
      </c>
      <c r="AP32" s="5">
        <v>1</v>
      </c>
      <c r="AQ32" s="5">
        <v>1</v>
      </c>
      <c r="AR32" s="5">
        <v>1</v>
      </c>
      <c r="AS32" s="5">
        <v>2</v>
      </c>
      <c r="AU32" s="5">
        <v>1</v>
      </c>
      <c r="AV32" s="5">
        <v>1</v>
      </c>
      <c r="AW32" s="5">
        <v>1</v>
      </c>
      <c r="AX32" s="5">
        <v>1</v>
      </c>
      <c r="AY32" s="5">
        <v>2</v>
      </c>
    </row>
    <row r="33" spans="1:57" x14ac:dyDescent="0.2">
      <c r="A33" s="42">
        <v>13036</v>
      </c>
      <c r="B33" s="5" t="str">
        <f>VLOOKUP(A33,Suministros!$A:$B,2,0)</f>
        <v>Arandela Cuadrada Curva de A° G°, 57 x 57 x 5 mm, Agujero de 18 mm Ø</v>
      </c>
      <c r="C33" s="6" t="str">
        <f>""&amp;VLOOKUP(A33,Suministros!$A:$C,3,0)</f>
        <v>und</v>
      </c>
      <c r="D33" s="5">
        <v>1</v>
      </c>
      <c r="E33" s="5">
        <v>2</v>
      </c>
      <c r="F33" s="5">
        <v>2</v>
      </c>
      <c r="G33" s="5">
        <v>2</v>
      </c>
      <c r="H33" s="5">
        <v>3</v>
      </c>
      <c r="I33" s="5">
        <v>4</v>
      </c>
      <c r="J33" s="5">
        <v>1</v>
      </c>
      <c r="K33" s="5">
        <v>2</v>
      </c>
      <c r="L33" s="5">
        <v>2</v>
      </c>
      <c r="M33" s="5">
        <v>2</v>
      </c>
      <c r="N33" s="5">
        <v>3</v>
      </c>
      <c r="O33" s="5">
        <v>4</v>
      </c>
      <c r="P33" s="5">
        <v>1</v>
      </c>
      <c r="Q33" s="5">
        <v>2</v>
      </c>
      <c r="R33" s="5">
        <v>2</v>
      </c>
      <c r="S33" s="5">
        <v>2</v>
      </c>
      <c r="T33" s="5">
        <v>3</v>
      </c>
      <c r="U33" s="5">
        <v>4</v>
      </c>
      <c r="V33" s="5">
        <v>1</v>
      </c>
      <c r="W33" s="5">
        <v>2</v>
      </c>
      <c r="X33" s="5">
        <v>2</v>
      </c>
      <c r="Y33" s="5">
        <v>2</v>
      </c>
      <c r="Z33" s="5">
        <v>3</v>
      </c>
      <c r="AA33" s="5">
        <v>4</v>
      </c>
      <c r="AB33" s="5">
        <v>1</v>
      </c>
      <c r="AC33" s="5">
        <v>2</v>
      </c>
      <c r="AD33" s="5">
        <v>2</v>
      </c>
      <c r="AE33" s="5">
        <v>2</v>
      </c>
      <c r="AF33" s="5">
        <v>3</v>
      </c>
      <c r="AG33" s="5">
        <v>4</v>
      </c>
      <c r="AH33" s="5">
        <v>1</v>
      </c>
      <c r="AI33" s="5">
        <v>2</v>
      </c>
      <c r="AJ33" s="5">
        <v>2</v>
      </c>
      <c r="AK33" s="5">
        <v>2</v>
      </c>
      <c r="AL33" s="5">
        <v>3</v>
      </c>
      <c r="AM33" s="5">
        <v>4</v>
      </c>
      <c r="AN33" s="5">
        <v>1</v>
      </c>
      <c r="AO33" s="5">
        <v>2</v>
      </c>
      <c r="AP33" s="5">
        <v>2</v>
      </c>
      <c r="AQ33" s="5">
        <v>2</v>
      </c>
      <c r="AR33" s="5">
        <v>3</v>
      </c>
      <c r="AS33" s="5">
        <v>4</v>
      </c>
      <c r="AT33" s="5">
        <v>1</v>
      </c>
      <c r="AU33" s="5">
        <v>2</v>
      </c>
      <c r="AV33" s="5">
        <v>2</v>
      </c>
      <c r="AW33" s="5">
        <v>2</v>
      </c>
      <c r="AX33" s="5">
        <v>3</v>
      </c>
      <c r="AY33" s="5">
        <v>4</v>
      </c>
    </row>
    <row r="34" spans="1:57" x14ac:dyDescent="0.2">
      <c r="A34" s="42">
        <v>13007</v>
      </c>
      <c r="B34" s="5" t="str">
        <f>VLOOKUP(A34,Suministros!$A:$B,2,0)</f>
        <v>Perno de A°G° de 16 mm Ø x 203 mm, provisto de Tuerca y  Contratuerca</v>
      </c>
      <c r="C34" s="6" t="str">
        <f>""&amp;VLOOKUP(A34,Suministros!$A:$C,3,0)</f>
        <v>und</v>
      </c>
      <c r="D34" s="5"/>
      <c r="E34" s="5"/>
      <c r="F34" s="5"/>
      <c r="G34" s="5"/>
      <c r="H34" s="5"/>
      <c r="I34" s="5"/>
      <c r="J34" s="5"/>
      <c r="K34" s="5"/>
      <c r="L34" s="5"/>
      <c r="M34" s="5"/>
      <c r="N34" s="5"/>
      <c r="O34" s="5"/>
      <c r="P34" s="5"/>
      <c r="Q34" s="5"/>
      <c r="R34" s="5"/>
      <c r="S34" s="5"/>
      <c r="T34" s="5"/>
      <c r="U34" s="5"/>
      <c r="V34" s="5"/>
      <c r="W34" s="5"/>
      <c r="AB34" s="5">
        <v>2</v>
      </c>
      <c r="AC34" s="5">
        <v>2</v>
      </c>
      <c r="AD34" s="5">
        <v>2</v>
      </c>
      <c r="AE34" s="5">
        <v>2</v>
      </c>
      <c r="AF34" s="5">
        <v>2</v>
      </c>
      <c r="AG34" s="5">
        <v>2</v>
      </c>
      <c r="AH34" s="5">
        <v>2</v>
      </c>
      <c r="AI34" s="5">
        <v>2</v>
      </c>
      <c r="AJ34" s="5">
        <v>2</v>
      </c>
      <c r="AK34" s="5">
        <v>2</v>
      </c>
      <c r="AL34" s="5">
        <v>2</v>
      </c>
      <c r="AM34" s="5">
        <v>2</v>
      </c>
      <c r="AN34" s="5">
        <v>2</v>
      </c>
      <c r="AO34" s="5">
        <v>2</v>
      </c>
      <c r="AP34" s="5">
        <v>2</v>
      </c>
      <c r="AQ34" s="5">
        <v>2</v>
      </c>
      <c r="AR34" s="5">
        <v>2</v>
      </c>
      <c r="AS34" s="5">
        <v>2</v>
      </c>
      <c r="AT34" s="5">
        <v>2</v>
      </c>
      <c r="AU34" s="5">
        <v>2</v>
      </c>
      <c r="AV34" s="5">
        <v>2</v>
      </c>
      <c r="AW34" s="5">
        <v>2</v>
      </c>
      <c r="AX34" s="5">
        <v>2</v>
      </c>
      <c r="AY34" s="5">
        <v>2</v>
      </c>
    </row>
    <row r="35" spans="1:57" x14ac:dyDescent="0.2">
      <c r="A35" s="42">
        <v>13025</v>
      </c>
      <c r="B35" s="5" t="str">
        <f>VLOOKUP(A35,Suministros!$A:$B,2,0)</f>
        <v>Tuerca-Ojo para Perno de 16 mm Ø</v>
      </c>
      <c r="C35" s="6" t="str">
        <f>""&amp;VLOOKUP(A35,Suministros!$A:$C,3,0)</f>
        <v>und</v>
      </c>
      <c r="D35" s="5"/>
      <c r="E35" s="5">
        <v>1</v>
      </c>
      <c r="F35" s="5"/>
      <c r="G35" s="5">
        <v>1</v>
      </c>
      <c r="H35" s="5"/>
      <c r="I35" s="5">
        <v>1</v>
      </c>
      <c r="J35" s="5"/>
      <c r="K35" s="5">
        <v>1</v>
      </c>
      <c r="L35" s="5"/>
      <c r="M35" s="5">
        <v>1</v>
      </c>
      <c r="N35" s="5"/>
      <c r="O35" s="5">
        <v>1</v>
      </c>
      <c r="P35" s="5"/>
      <c r="Q35" s="5">
        <v>1</v>
      </c>
      <c r="R35" s="5"/>
      <c r="S35" s="5">
        <v>1</v>
      </c>
      <c r="T35" s="5"/>
      <c r="U35" s="5">
        <v>1</v>
      </c>
      <c r="V35" s="5"/>
      <c r="W35" s="5">
        <v>1</v>
      </c>
      <c r="Y35" s="5">
        <v>1</v>
      </c>
      <c r="AA35" s="5">
        <v>1</v>
      </c>
      <c r="AC35" s="5">
        <v>1</v>
      </c>
      <c r="AE35" s="5">
        <v>1</v>
      </c>
      <c r="AG35" s="5">
        <v>1</v>
      </c>
      <c r="AI35" s="5">
        <v>1</v>
      </c>
      <c r="AK35" s="5">
        <v>1</v>
      </c>
      <c r="AM35" s="5">
        <v>1</v>
      </c>
      <c r="AO35" s="5">
        <v>1</v>
      </c>
      <c r="AQ35" s="5">
        <v>1</v>
      </c>
      <c r="AS35" s="5">
        <v>1</v>
      </c>
      <c r="AU35" s="5">
        <v>1</v>
      </c>
      <c r="AW35" s="5">
        <v>1</v>
      </c>
      <c r="AY35" s="5">
        <v>1</v>
      </c>
    </row>
    <row r="36" spans="1:57" x14ac:dyDescent="0.2">
      <c r="A36" s="41" t="s">
        <v>955</v>
      </c>
      <c r="B36" s="16" t="str">
        <f>VLOOKUP(A36,Suministros!$A:$B,2,0)</f>
        <v>CABLES Y CONDUCTORES DE COBRE</v>
      </c>
      <c r="C36" s="6" t="str">
        <f>""&amp;VLOOKUP(A36,Suministros!$A:$C,3,0)</f>
        <v/>
      </c>
      <c r="D36" s="5"/>
      <c r="E36" s="5"/>
      <c r="F36" s="5"/>
      <c r="G36" s="5"/>
      <c r="H36" s="5"/>
      <c r="I36" s="5"/>
      <c r="J36" s="5"/>
      <c r="K36" s="5"/>
      <c r="L36" s="5"/>
      <c r="M36" s="5"/>
      <c r="N36" s="5"/>
      <c r="O36" s="5"/>
      <c r="P36" s="5"/>
      <c r="Q36" s="5"/>
      <c r="R36" s="5"/>
      <c r="S36" s="5"/>
      <c r="T36" s="5"/>
      <c r="U36" s="5"/>
      <c r="V36" s="5"/>
      <c r="W36" s="5"/>
    </row>
    <row r="37" spans="1:57" x14ac:dyDescent="0.2">
      <c r="A37" s="42">
        <v>25001</v>
      </c>
      <c r="B37" s="5" t="str">
        <f>VLOOKUP(A37,Suministros!$A:$B,2,0)</f>
        <v>Conductor de Cobre Recocido, tipo N2XY, Bipolar, 2 x 10 mm2, cubierta negra</v>
      </c>
      <c r="C37" s="6" t="str">
        <f>""&amp;VLOOKUP(A37,Suministros!$A:$C,3,0)</f>
        <v>m</v>
      </c>
      <c r="D37" s="5"/>
      <c r="E37" s="5"/>
      <c r="F37" s="5"/>
      <c r="G37" s="5"/>
      <c r="H37" s="5"/>
      <c r="I37" s="5"/>
      <c r="J37" s="5"/>
      <c r="K37" s="5"/>
      <c r="L37" s="5"/>
      <c r="M37" s="5"/>
      <c r="N37" s="5"/>
      <c r="O37" s="5"/>
      <c r="P37" s="5"/>
      <c r="Q37" s="5"/>
      <c r="R37" s="5"/>
      <c r="S37" s="5"/>
      <c r="T37" s="5"/>
      <c r="U37" s="5"/>
      <c r="V37" s="5"/>
      <c r="W37" s="5"/>
      <c r="BD37" s="5">
        <v>1.2</v>
      </c>
      <c r="BE37" s="5">
        <v>1.2</v>
      </c>
    </row>
    <row r="38" spans="1:57" x14ac:dyDescent="0.2">
      <c r="A38" s="42">
        <v>25002</v>
      </c>
      <c r="B38" s="5" t="str">
        <f>VLOOKUP(A38,Suministros!$A:$B,2,0)</f>
        <v>Conductor de Cobre Recocido, tipo N2XY, Tripolar, 3 x 10 mm2, cubierta negra</v>
      </c>
      <c r="C38" s="6" t="str">
        <f>""&amp;VLOOKUP(A38,Suministros!$A:$C,3,0)</f>
        <v>m</v>
      </c>
      <c r="D38" s="5"/>
      <c r="E38" s="5"/>
      <c r="F38" s="5"/>
      <c r="G38" s="5"/>
      <c r="H38" s="5"/>
      <c r="I38" s="5"/>
      <c r="J38" s="5"/>
      <c r="K38" s="5"/>
      <c r="L38" s="5"/>
      <c r="M38" s="5"/>
      <c r="N38" s="5"/>
      <c r="O38" s="5"/>
      <c r="P38" s="5"/>
      <c r="Q38" s="5"/>
      <c r="R38" s="5"/>
      <c r="S38" s="5"/>
      <c r="T38" s="5"/>
      <c r="U38" s="5"/>
      <c r="V38" s="5"/>
      <c r="W38" s="5"/>
      <c r="BB38" s="5">
        <v>1.2</v>
      </c>
      <c r="BC38" s="5">
        <v>1.2</v>
      </c>
    </row>
    <row r="39" spans="1:57" x14ac:dyDescent="0.2">
      <c r="A39" s="42">
        <v>25003</v>
      </c>
      <c r="B39" s="5" t="str">
        <f>VLOOKUP(A39,Suministros!$A:$B,2,0)</f>
        <v>Conductor de Cobre Recocido, tipo N2XY, Tetrapolar, 4 x 10 mm2, cubierta negra</v>
      </c>
      <c r="C39" s="6" t="str">
        <f>""&amp;VLOOKUP(A39,Suministros!$A:$C,3,0)</f>
        <v>m</v>
      </c>
      <c r="D39" s="5"/>
      <c r="E39" s="5"/>
      <c r="F39" s="5"/>
      <c r="G39" s="5"/>
      <c r="H39" s="5"/>
      <c r="I39" s="5"/>
      <c r="J39" s="5"/>
      <c r="K39" s="5"/>
      <c r="L39" s="5"/>
      <c r="M39" s="5"/>
      <c r="N39" s="5"/>
      <c r="O39" s="5"/>
      <c r="P39" s="5"/>
      <c r="Q39" s="5"/>
      <c r="R39" s="5"/>
      <c r="S39" s="5"/>
      <c r="T39" s="5"/>
      <c r="U39" s="5"/>
      <c r="V39" s="5"/>
      <c r="W39" s="5"/>
      <c r="AZ39" s="5">
        <v>1.2</v>
      </c>
      <c r="BA39" s="5">
        <v>1.2</v>
      </c>
    </row>
    <row r="40" spans="1:57" x14ac:dyDescent="0.2">
      <c r="A40" s="41" t="s">
        <v>555</v>
      </c>
      <c r="B40" s="16" t="str">
        <f>VLOOKUP(A40,Suministros!$A:$B,2,0)</f>
        <v>RETENIDAS Y ANCLAJES</v>
      </c>
      <c r="C40" s="6" t="str">
        <f>""&amp;VLOOKUP(A40,Suministros!$A:$C,3,0)</f>
        <v/>
      </c>
      <c r="D40" s="5"/>
      <c r="E40" s="5"/>
      <c r="F40" s="5"/>
      <c r="G40" s="5"/>
      <c r="H40" s="5"/>
      <c r="I40" s="5"/>
      <c r="J40" s="5"/>
      <c r="K40" s="5"/>
      <c r="L40" s="5"/>
      <c r="M40" s="5"/>
      <c r="N40" s="5"/>
      <c r="O40" s="5"/>
      <c r="P40" s="5"/>
      <c r="Q40" s="5"/>
      <c r="R40" s="5"/>
      <c r="S40" s="5"/>
      <c r="T40" s="5"/>
      <c r="U40" s="5"/>
      <c r="V40" s="5"/>
      <c r="W40" s="5"/>
    </row>
    <row r="41" spans="1:57" x14ac:dyDescent="0.2">
      <c r="A41" s="42">
        <v>14007</v>
      </c>
      <c r="B41" s="5" t="str">
        <f>VLOOKUP(A41,Suministros!$A:$B,2,0)</f>
        <v>Alambre de Acero N° 12 para Entorchado</v>
      </c>
      <c r="C41" s="6" t="str">
        <f>""&amp;VLOOKUP(A41,Suministros!$A:$C,3,0)</f>
        <v>m</v>
      </c>
      <c r="D41" s="5"/>
      <c r="E41" s="5"/>
      <c r="F41" s="5"/>
      <c r="G41" s="5"/>
      <c r="H41" s="5"/>
      <c r="I41" s="5"/>
      <c r="J41" s="5"/>
      <c r="K41" s="5"/>
      <c r="L41" s="5"/>
      <c r="M41" s="5"/>
      <c r="N41" s="5"/>
      <c r="O41" s="5"/>
      <c r="P41" s="5"/>
      <c r="Q41" s="5"/>
      <c r="R41" s="5"/>
      <c r="S41" s="5"/>
      <c r="T41" s="5"/>
      <c r="U41" s="5"/>
      <c r="V41" s="5"/>
      <c r="W41" s="5"/>
    </row>
    <row r="42" spans="1:57" x14ac:dyDescent="0.2">
      <c r="A42" s="42">
        <v>14009</v>
      </c>
      <c r="B42" s="5" t="str">
        <f>VLOOKUP(A42,Suministros!$A:$B,2,0)</f>
        <v>Arandela de Anclaje de A°G°, 102 x 102 x 6,35 mm, Agujero de 18 mmø</v>
      </c>
      <c r="C42" s="6" t="str">
        <f>""&amp;VLOOKUP(A42,Suministros!$A:$C,3,0)</f>
        <v>und</v>
      </c>
      <c r="D42" s="5"/>
      <c r="E42" s="5"/>
      <c r="F42" s="5"/>
      <c r="G42" s="5"/>
      <c r="H42" s="5"/>
      <c r="I42" s="5"/>
      <c r="J42" s="5"/>
      <c r="K42" s="5"/>
      <c r="L42" s="5"/>
      <c r="M42" s="5"/>
      <c r="N42" s="5"/>
      <c r="O42" s="5"/>
      <c r="P42" s="5"/>
      <c r="Q42" s="5"/>
      <c r="R42" s="5"/>
      <c r="S42" s="5"/>
      <c r="T42" s="5"/>
      <c r="U42" s="5"/>
      <c r="V42" s="5"/>
      <c r="W42" s="5"/>
    </row>
    <row r="43" spans="1:57" x14ac:dyDescent="0.2">
      <c r="A43" s="42">
        <v>14015</v>
      </c>
      <c r="B43" s="5" t="str">
        <f>VLOOKUP(A43,Suministros!$A:$B,2,0)</f>
        <v>Bloque de Concreto de 0,40 x 0,40 x 0,15 m</v>
      </c>
      <c r="C43" s="6" t="str">
        <f>""&amp;VLOOKUP(A43,Suministros!$A:$C,3,0)</f>
        <v>und</v>
      </c>
      <c r="D43" s="5"/>
      <c r="E43" s="5"/>
      <c r="F43" s="5"/>
      <c r="G43" s="5"/>
      <c r="H43" s="5"/>
      <c r="I43" s="5"/>
      <c r="J43" s="5"/>
      <c r="K43" s="5"/>
      <c r="L43" s="5"/>
      <c r="M43" s="5"/>
      <c r="N43" s="5"/>
      <c r="O43" s="5"/>
      <c r="P43" s="5"/>
      <c r="Q43" s="5"/>
      <c r="R43" s="5"/>
      <c r="S43" s="5"/>
      <c r="T43" s="5"/>
      <c r="U43" s="5"/>
      <c r="V43" s="5"/>
      <c r="W43" s="5"/>
    </row>
    <row r="44" spans="1:57" x14ac:dyDescent="0.2">
      <c r="A44" s="42">
        <v>14001</v>
      </c>
      <c r="B44" s="5" t="str">
        <f>VLOOKUP(A44,Suministros!$A:$B,2,0)</f>
        <v>Cable de Acero Grado Siemens Martin, de 10 mm Ø, 7 hilos</v>
      </c>
      <c r="C44" s="6" t="str">
        <f>""&amp;VLOOKUP(A44,Suministros!$A:$C,3,0)</f>
        <v>m</v>
      </c>
      <c r="D44" s="5"/>
      <c r="E44" s="5"/>
      <c r="F44" s="5"/>
      <c r="G44" s="5"/>
      <c r="H44" s="5"/>
      <c r="I44" s="5"/>
      <c r="J44" s="5"/>
      <c r="K44" s="5"/>
      <c r="L44" s="5"/>
      <c r="M44" s="5"/>
      <c r="N44" s="5"/>
      <c r="O44" s="5"/>
      <c r="P44" s="5"/>
      <c r="Q44" s="5"/>
      <c r="R44" s="5"/>
      <c r="S44" s="5"/>
      <c r="T44" s="5"/>
      <c r="U44" s="5"/>
      <c r="V44" s="5"/>
      <c r="W44" s="5"/>
    </row>
    <row r="45" spans="1:57" x14ac:dyDescent="0.2">
      <c r="A45" s="42">
        <v>14006</v>
      </c>
      <c r="B45" s="5" t="str">
        <f>VLOOKUP(A45,Suministros!$A:$B,2,0)</f>
        <v>Mordaza Preformada de A°G° para Cable de 10 mm Ø</v>
      </c>
      <c r="C45" s="6" t="str">
        <f>""&amp;VLOOKUP(A45,Suministros!$A:$C,3,0)</f>
        <v>und</v>
      </c>
      <c r="D45" s="5"/>
      <c r="E45" s="5"/>
      <c r="F45" s="5"/>
      <c r="G45" s="5"/>
      <c r="H45" s="5"/>
      <c r="I45" s="5"/>
      <c r="J45" s="5"/>
      <c r="K45" s="5"/>
      <c r="L45" s="5"/>
      <c r="M45" s="5"/>
      <c r="N45" s="5"/>
      <c r="O45" s="5"/>
      <c r="P45" s="5"/>
      <c r="Q45" s="5"/>
      <c r="R45" s="5"/>
      <c r="S45" s="5"/>
      <c r="T45" s="5"/>
      <c r="U45" s="5"/>
      <c r="V45" s="5"/>
      <c r="W45" s="5"/>
    </row>
    <row r="46" spans="1:57" x14ac:dyDescent="0.2">
      <c r="A46" s="42">
        <v>13036</v>
      </c>
      <c r="B46" s="5" t="str">
        <f>VLOOKUP(A46,Suministros!$A:$B,2,0)</f>
        <v>Arandela Cuadrada Curva de A° G°, 57 x 57 x 5 mm, Agujero de 18 mm Ø</v>
      </c>
      <c r="C46" s="6" t="str">
        <f>""&amp;VLOOKUP(A46,Suministros!$A:$C,3,0)</f>
        <v>und</v>
      </c>
      <c r="D46" s="5"/>
      <c r="E46" s="5"/>
      <c r="F46" s="5"/>
      <c r="G46" s="5"/>
      <c r="H46" s="5"/>
      <c r="I46" s="5"/>
      <c r="J46" s="5"/>
      <c r="K46" s="5"/>
      <c r="L46" s="5"/>
      <c r="M46" s="5"/>
      <c r="N46" s="5"/>
      <c r="O46" s="5"/>
      <c r="P46" s="5"/>
      <c r="Q46" s="5"/>
      <c r="R46" s="5"/>
      <c r="S46" s="5"/>
      <c r="T46" s="5"/>
      <c r="U46" s="5"/>
      <c r="V46" s="5"/>
      <c r="W46" s="5"/>
    </row>
    <row r="47" spans="1:57" x14ac:dyDescent="0.2">
      <c r="A47" s="42">
        <v>14502</v>
      </c>
      <c r="B47" s="5" t="str">
        <f>VLOOKUP(A47,Suministros!$A:$B,2,0)</f>
        <v>Soporte de Contrapunta de 51 mm ø x 1000 mm de longitud, con Abrazadera partida en un extremo y Grapa de Ajuste para Cable en el otro</v>
      </c>
      <c r="C47" s="6" t="str">
        <f>""&amp;VLOOKUP(A47,Suministros!$A:$C,3,0)</f>
        <v>und</v>
      </c>
      <c r="D47" s="5"/>
      <c r="E47" s="5"/>
      <c r="F47" s="5"/>
      <c r="G47" s="5"/>
      <c r="H47" s="5"/>
      <c r="I47" s="5"/>
      <c r="J47" s="5"/>
      <c r="K47" s="5"/>
      <c r="L47" s="5"/>
      <c r="M47" s="5"/>
      <c r="N47" s="5"/>
      <c r="O47" s="5"/>
      <c r="P47" s="5"/>
      <c r="Q47" s="5"/>
      <c r="R47" s="5"/>
      <c r="S47" s="5"/>
      <c r="T47" s="5"/>
      <c r="U47" s="5"/>
      <c r="V47" s="5"/>
      <c r="W47" s="5"/>
    </row>
    <row r="48" spans="1:57" x14ac:dyDescent="0.2">
      <c r="A48" s="42">
        <v>14501</v>
      </c>
      <c r="B48" s="5" t="str">
        <f>VLOOKUP(A48,Suministros!$A:$B,2,0)</f>
        <v>Grapa Paralela de AºGº de 152 mm de longitud, provista de tres pernos</v>
      </c>
      <c r="C48" s="6" t="str">
        <f>""&amp;VLOOKUP(A48,Suministros!$A:$C,3,0)</f>
        <v>und</v>
      </c>
      <c r="D48" s="5"/>
      <c r="E48" s="5"/>
      <c r="F48" s="5"/>
      <c r="G48" s="5"/>
      <c r="H48" s="5"/>
      <c r="I48" s="5"/>
      <c r="J48" s="5"/>
      <c r="K48" s="5"/>
      <c r="L48" s="5"/>
      <c r="M48" s="5"/>
      <c r="N48" s="5"/>
      <c r="O48" s="5"/>
      <c r="P48" s="5"/>
      <c r="Q48" s="5"/>
      <c r="R48" s="5"/>
      <c r="S48" s="5"/>
      <c r="T48" s="5"/>
      <c r="U48" s="5"/>
      <c r="V48" s="5"/>
      <c r="W48" s="5"/>
    </row>
    <row r="49" spans="1:23" x14ac:dyDescent="0.2">
      <c r="A49" s="42">
        <v>14002</v>
      </c>
      <c r="B49" s="5" t="str">
        <f>VLOOKUP(A49,Suministros!$A:$B,2,0)</f>
        <v>Perno Angular con Ojal Guardacabo de A°G°, 16 mm Ø x 203 mm, provisto de Tuerca y Contratuerca</v>
      </c>
      <c r="C49" s="6" t="str">
        <f>""&amp;VLOOKUP(A49,Suministros!$A:$C,3,0)</f>
        <v>und</v>
      </c>
      <c r="D49" s="5"/>
      <c r="E49" s="5"/>
      <c r="F49" s="5"/>
      <c r="G49" s="5"/>
      <c r="H49" s="5"/>
      <c r="I49" s="5"/>
      <c r="J49" s="5"/>
      <c r="K49" s="5"/>
      <c r="L49" s="5"/>
      <c r="M49" s="5"/>
      <c r="N49" s="5"/>
      <c r="O49" s="5"/>
      <c r="P49" s="5"/>
      <c r="Q49" s="5"/>
      <c r="R49" s="5"/>
      <c r="S49" s="5"/>
      <c r="T49" s="5"/>
      <c r="U49" s="5"/>
      <c r="V49" s="5"/>
      <c r="W49" s="5"/>
    </row>
    <row r="50" spans="1:23" x14ac:dyDescent="0.2">
      <c r="A50" s="42">
        <v>14004</v>
      </c>
      <c r="B50" s="5" t="str">
        <f>VLOOKUP(A50,Suministros!$A:$B,2,0)</f>
        <v>Perno Angular con Ojal Guardacabo de A°G°, 16 mm Ø x 305 mm, provisto de Tuerca y Contratuerca</v>
      </c>
      <c r="C50" s="6" t="str">
        <f>""&amp;VLOOKUP(A50,Suministros!$A:$C,3,0)</f>
        <v>und</v>
      </c>
      <c r="D50" s="5"/>
      <c r="E50" s="5"/>
      <c r="F50" s="5"/>
      <c r="G50" s="5"/>
      <c r="H50" s="5"/>
      <c r="I50" s="5"/>
      <c r="J50" s="5"/>
      <c r="K50" s="5"/>
      <c r="L50" s="5"/>
      <c r="M50" s="5"/>
      <c r="N50" s="5"/>
      <c r="O50" s="5"/>
      <c r="P50" s="5"/>
      <c r="Q50" s="5"/>
      <c r="R50" s="5"/>
      <c r="S50" s="5"/>
      <c r="T50" s="5"/>
      <c r="U50" s="5"/>
      <c r="V50" s="5"/>
      <c r="W50" s="5"/>
    </row>
    <row r="51" spans="1:23" x14ac:dyDescent="0.2">
      <c r="A51" s="42">
        <v>14005</v>
      </c>
      <c r="B51" s="5" t="str">
        <f>VLOOKUP(A51,Suministros!$A:$B,2,0)</f>
        <v>Varilla de Anclaje de A°G° de 16 mm Ø x 2,40 m, provisto de Ojal Guardacabo en un extremo; Tuerca y Contratuerca en el otro</v>
      </c>
      <c r="C51" s="6" t="str">
        <f>""&amp;VLOOKUP(A51,Suministros!$A:$C,3,0)</f>
        <v>und</v>
      </c>
      <c r="D51" s="5"/>
      <c r="E51" s="5"/>
      <c r="F51" s="5"/>
      <c r="G51" s="5"/>
      <c r="H51" s="5"/>
      <c r="I51" s="5"/>
      <c r="J51" s="5"/>
      <c r="K51" s="5"/>
      <c r="L51" s="5"/>
      <c r="M51" s="5"/>
      <c r="N51" s="5"/>
      <c r="O51" s="5"/>
      <c r="P51" s="5"/>
      <c r="Q51" s="5"/>
      <c r="R51" s="5"/>
      <c r="S51" s="5"/>
      <c r="T51" s="5"/>
      <c r="U51" s="5"/>
      <c r="V51" s="5"/>
      <c r="W51" s="5"/>
    </row>
    <row r="52" spans="1:23" x14ac:dyDescent="0.2">
      <c r="A52" s="42">
        <v>14017</v>
      </c>
      <c r="B52" s="5" t="str">
        <f>VLOOKUP(A52,Suministros!$A:$B,2,0)</f>
        <v>Aislador de tracción de porcelana ANSI 54-2</v>
      </c>
      <c r="C52" s="6" t="str">
        <f>""&amp;VLOOKUP(A52,Suministros!$A:$C,3,0)</f>
        <v>und</v>
      </c>
      <c r="D52" s="5"/>
      <c r="E52" s="5"/>
      <c r="F52" s="5"/>
      <c r="G52" s="5"/>
      <c r="H52" s="5"/>
      <c r="I52" s="5"/>
      <c r="J52" s="5"/>
      <c r="K52" s="5"/>
      <c r="L52" s="5"/>
      <c r="M52" s="5"/>
      <c r="N52" s="5"/>
      <c r="O52" s="5"/>
      <c r="P52" s="5"/>
      <c r="Q52" s="5"/>
      <c r="R52" s="5"/>
      <c r="S52" s="5"/>
      <c r="T52" s="5"/>
      <c r="U52" s="5"/>
      <c r="V52" s="5"/>
      <c r="W52" s="5"/>
    </row>
    <row r="53" spans="1:23" x14ac:dyDescent="0.2">
      <c r="A53" s="42">
        <v>15501</v>
      </c>
      <c r="B53" s="5" t="str">
        <f>VLOOKUP(A53,Suministros!$A:$B,2,0)</f>
        <v>Conector bimetálico para Al 25 mm2 y Cobre de 16 mm2, tipo cuña</v>
      </c>
      <c r="C53" s="6" t="str">
        <f>""&amp;VLOOKUP(A53,Suministros!$A:$C,3,0)</f>
        <v>und</v>
      </c>
      <c r="D53" s="5"/>
      <c r="E53" s="5"/>
      <c r="F53" s="5"/>
      <c r="G53" s="5"/>
      <c r="H53" s="5"/>
      <c r="I53" s="5"/>
      <c r="J53" s="5"/>
      <c r="K53" s="5"/>
      <c r="L53" s="5"/>
      <c r="M53" s="5"/>
      <c r="N53" s="5"/>
      <c r="O53" s="5"/>
      <c r="P53" s="5"/>
      <c r="Q53" s="5"/>
      <c r="R53" s="5"/>
      <c r="S53" s="5"/>
      <c r="T53" s="5"/>
      <c r="U53" s="5"/>
      <c r="V53" s="5"/>
      <c r="W53" s="5"/>
    </row>
    <row r="54" spans="1:23" x14ac:dyDescent="0.2">
      <c r="A54" s="41" t="s">
        <v>434</v>
      </c>
      <c r="B54" s="16" t="str">
        <f>VLOOKUP(A54,Suministros!$A:$B,2,0)</f>
        <v>MATERIAL PARA PUESTA A TIERRA</v>
      </c>
      <c r="C54" s="6" t="str">
        <f>""&amp;VLOOKUP(A54,Suministros!$A:$C,3,0)</f>
        <v/>
      </c>
      <c r="D54" s="5"/>
      <c r="E54" s="5"/>
      <c r="F54" s="5"/>
      <c r="G54" s="5"/>
      <c r="H54" s="5"/>
      <c r="I54" s="5"/>
      <c r="J54" s="5"/>
      <c r="K54" s="5"/>
      <c r="L54" s="5"/>
      <c r="M54" s="5"/>
      <c r="N54" s="5"/>
      <c r="O54" s="5"/>
      <c r="P54" s="5"/>
      <c r="Q54" s="5"/>
      <c r="R54" s="5"/>
      <c r="S54" s="5"/>
      <c r="T54" s="5"/>
      <c r="U54" s="5"/>
      <c r="V54" s="5"/>
      <c r="W54" s="5"/>
    </row>
    <row r="55" spans="1:23" x14ac:dyDescent="0.2">
      <c r="A55" s="42">
        <v>15501</v>
      </c>
      <c r="B55" s="5" t="str">
        <f>VLOOKUP(A55,Suministros!$A:$B,2,0)</f>
        <v>Conector bimetálico para Al 25 mm2 y Cobre de 16 mm2, tipo cuña</v>
      </c>
      <c r="C55" s="6" t="str">
        <f>""&amp;VLOOKUP(A55,Suministros!$A:$C,3,0)</f>
        <v>und</v>
      </c>
      <c r="D55" s="5"/>
      <c r="E55" s="5"/>
      <c r="F55" s="5"/>
      <c r="G55" s="5"/>
      <c r="H55" s="5"/>
      <c r="I55" s="5"/>
      <c r="J55" s="5"/>
      <c r="K55" s="5"/>
      <c r="L55" s="5"/>
      <c r="M55" s="5"/>
      <c r="N55" s="5"/>
      <c r="O55" s="5"/>
      <c r="P55" s="5"/>
      <c r="Q55" s="5"/>
      <c r="R55" s="5"/>
      <c r="S55" s="5"/>
      <c r="T55" s="5"/>
      <c r="U55" s="5"/>
      <c r="V55" s="5"/>
      <c r="W55" s="5"/>
    </row>
    <row r="56" spans="1:23" x14ac:dyDescent="0.2">
      <c r="A56" s="42">
        <v>15502</v>
      </c>
      <c r="B56" s="5" t="str">
        <f>VLOOKUP(A56,Suministros!$A:$B,2,0)</f>
        <v>Conector bimetálico para Al 25 mm2 y Cobre de 25 mm2, tipo cuña</v>
      </c>
      <c r="C56" s="6" t="str">
        <f>""&amp;VLOOKUP(A56,Suministros!$A:$C,3,0)</f>
        <v>und</v>
      </c>
      <c r="D56" s="5"/>
      <c r="E56" s="5"/>
      <c r="F56" s="5"/>
      <c r="G56" s="5"/>
      <c r="H56" s="5"/>
      <c r="I56" s="5"/>
      <c r="J56" s="5"/>
      <c r="K56" s="5"/>
      <c r="L56" s="5"/>
      <c r="M56" s="5"/>
      <c r="N56" s="5"/>
      <c r="O56" s="5"/>
      <c r="P56" s="5"/>
      <c r="Q56" s="5"/>
      <c r="R56" s="5"/>
      <c r="S56" s="5"/>
      <c r="T56" s="5"/>
      <c r="U56" s="5"/>
      <c r="V56" s="5"/>
      <c r="W56" s="5"/>
    </row>
    <row r="57" spans="1:23" x14ac:dyDescent="0.2">
      <c r="A57" s="41" t="s">
        <v>434</v>
      </c>
      <c r="B57" s="16" t="str">
        <f>VLOOKUP(A57,Suministros!$A:$B,2,0)</f>
        <v>MATERIAL PARA PUESTA A TIERRA</v>
      </c>
      <c r="C57" s="6" t="str">
        <f>""&amp;VLOOKUP(A57,Suministros!$A:$C,3,0)</f>
        <v/>
      </c>
      <c r="D57" s="5"/>
      <c r="E57" s="5"/>
      <c r="F57" s="5"/>
      <c r="G57" s="5"/>
      <c r="H57" s="5"/>
      <c r="I57" s="5"/>
      <c r="J57" s="5"/>
      <c r="K57" s="5"/>
      <c r="L57" s="5"/>
      <c r="M57" s="5"/>
      <c r="N57" s="5"/>
      <c r="O57" s="5"/>
      <c r="P57" s="5"/>
      <c r="Q57" s="5"/>
      <c r="R57" s="5"/>
      <c r="S57" s="5"/>
      <c r="T57" s="5"/>
      <c r="U57" s="5"/>
      <c r="V57" s="5"/>
      <c r="W57" s="5"/>
    </row>
    <row r="58" spans="1:23" x14ac:dyDescent="0.2">
      <c r="A58" s="42">
        <v>15006</v>
      </c>
      <c r="B58" s="5" t="str">
        <f>VLOOKUP(A58,Suministros!$A:$B,2,0)</f>
        <v>Conector Doble Via Bimetálico para Cable de Acero de 10 mm ø y Cobre de 16 mm²</v>
      </c>
      <c r="C58" s="6" t="str">
        <f>""&amp;VLOOKUP(A58,Suministros!$A:$C,3,0)</f>
        <v>und</v>
      </c>
      <c r="D58" s="5"/>
      <c r="E58" s="5"/>
      <c r="F58" s="5"/>
      <c r="G58" s="5"/>
      <c r="H58" s="5"/>
      <c r="I58" s="5"/>
      <c r="J58" s="5"/>
      <c r="K58" s="5"/>
      <c r="L58" s="5"/>
      <c r="M58" s="5"/>
      <c r="N58" s="5"/>
      <c r="O58" s="5"/>
      <c r="P58" s="5"/>
      <c r="Q58" s="5"/>
      <c r="R58" s="5"/>
      <c r="S58" s="5"/>
      <c r="T58" s="5"/>
      <c r="U58" s="5"/>
      <c r="V58" s="5"/>
      <c r="W58" s="5"/>
    </row>
    <row r="59" spans="1:23" x14ac:dyDescent="0.2">
      <c r="A59" s="42">
        <v>11001</v>
      </c>
      <c r="B59" s="5" t="str">
        <f>VLOOKUP(A59,Suministros!$A:$B,2,0)</f>
        <v>Conductor de Cobre Recocido, Cableado, de 16 mm², para Puesta a Tierra</v>
      </c>
      <c r="C59" s="6" t="str">
        <f>""&amp;VLOOKUP(A59,Suministros!$A:$C,3,0)</f>
        <v>m</v>
      </c>
      <c r="D59" s="5"/>
      <c r="E59" s="5"/>
      <c r="F59" s="5"/>
      <c r="G59" s="5"/>
      <c r="H59" s="5"/>
      <c r="I59" s="5"/>
      <c r="J59" s="5"/>
      <c r="K59" s="5"/>
      <c r="L59" s="5"/>
      <c r="M59" s="5"/>
      <c r="N59" s="5"/>
      <c r="O59" s="5"/>
      <c r="P59" s="5"/>
      <c r="Q59" s="5"/>
      <c r="R59" s="5"/>
      <c r="S59" s="5"/>
      <c r="T59" s="5"/>
      <c r="U59" s="5"/>
      <c r="V59" s="5"/>
      <c r="W59" s="5"/>
    </row>
    <row r="60" spans="1:23" x14ac:dyDescent="0.2">
      <c r="A60" s="42">
        <v>15002</v>
      </c>
      <c r="B60" s="5" t="str">
        <f>VLOOKUP(A60,Suministros!$A:$B,2,0)</f>
        <v>Conector de Bronce para Electrodo de 16 mm ø y Conductor de Cobre de 16 mm²</v>
      </c>
      <c r="C60" s="6" t="str">
        <f>""&amp;VLOOKUP(A60,Suministros!$A:$C,3,0)</f>
        <v>und</v>
      </c>
      <c r="D60" s="5"/>
      <c r="E60" s="5"/>
      <c r="F60" s="5"/>
      <c r="G60" s="5"/>
      <c r="H60" s="5"/>
      <c r="I60" s="5"/>
      <c r="J60" s="5"/>
      <c r="K60" s="5"/>
      <c r="L60" s="5"/>
      <c r="M60" s="5"/>
      <c r="N60" s="5"/>
      <c r="O60" s="5"/>
      <c r="P60" s="5"/>
      <c r="Q60" s="5"/>
      <c r="R60" s="5"/>
      <c r="S60" s="5"/>
      <c r="T60" s="5"/>
      <c r="U60" s="5"/>
      <c r="V60" s="5"/>
      <c r="W60" s="5"/>
    </row>
    <row r="61" spans="1:23" x14ac:dyDescent="0.2">
      <c r="A61" s="42">
        <v>15005</v>
      </c>
      <c r="B61" s="5" t="str">
        <f>VLOOKUP(A61,Suministros!$A:$B,2,0)</f>
        <v>Conector de Cobre tipo Perno Partido para Conductor de 16 mm²</v>
      </c>
      <c r="C61" s="6" t="str">
        <f>""&amp;VLOOKUP(A61,Suministros!$A:$C,3,0)</f>
        <v>und</v>
      </c>
      <c r="D61" s="5"/>
      <c r="E61" s="5"/>
      <c r="F61" s="5"/>
      <c r="G61" s="5"/>
      <c r="H61" s="5"/>
      <c r="I61" s="5"/>
      <c r="J61" s="5"/>
      <c r="K61" s="5"/>
      <c r="L61" s="5"/>
      <c r="M61" s="5"/>
      <c r="N61" s="5"/>
      <c r="O61" s="5"/>
      <c r="P61" s="5"/>
      <c r="Q61" s="5"/>
      <c r="R61" s="5"/>
      <c r="S61" s="5"/>
      <c r="T61" s="5"/>
      <c r="U61" s="5"/>
      <c r="V61" s="5"/>
      <c r="W61" s="5"/>
    </row>
    <row r="62" spans="1:23" x14ac:dyDescent="0.2">
      <c r="A62" s="42">
        <v>15001</v>
      </c>
      <c r="B62" s="5" t="str">
        <f>VLOOKUP(A62,Suministros!$A:$B,2,0)</f>
        <v>Electrodo de Acero Recubierto de Cobre de 16 mm Ø x 2,40 m</v>
      </c>
      <c r="C62" s="6" t="str">
        <f>""&amp;VLOOKUP(A62,Suministros!$A:$C,3,0)</f>
        <v>und</v>
      </c>
      <c r="D62" s="5"/>
      <c r="E62" s="5"/>
      <c r="F62" s="5"/>
      <c r="G62" s="5"/>
      <c r="H62" s="5"/>
      <c r="I62" s="5"/>
      <c r="J62" s="5"/>
      <c r="K62" s="5"/>
      <c r="L62" s="5"/>
      <c r="M62" s="5"/>
      <c r="N62" s="5"/>
      <c r="O62" s="5"/>
      <c r="P62" s="5"/>
      <c r="Q62" s="5"/>
      <c r="R62" s="5"/>
      <c r="S62" s="5"/>
      <c r="T62" s="5"/>
      <c r="U62" s="5"/>
      <c r="V62" s="5"/>
      <c r="W62" s="5"/>
    </row>
    <row r="63" spans="1:23" x14ac:dyDescent="0.2">
      <c r="A63" s="42">
        <v>15010</v>
      </c>
      <c r="B63" s="5" t="str">
        <f>VLOOKUP(A63,Suministros!$A:$B,2,0)</f>
        <v>Grapa en "U" para fijar conductor de PAT a Poste de Madera</v>
      </c>
      <c r="C63" s="6" t="str">
        <f>""&amp;VLOOKUP(A63,Suministros!$A:$C,3,0)</f>
        <v>und</v>
      </c>
      <c r="D63" s="5"/>
      <c r="E63" s="5"/>
      <c r="F63" s="5"/>
      <c r="G63" s="5"/>
      <c r="H63" s="5"/>
      <c r="I63" s="5"/>
      <c r="J63" s="5"/>
      <c r="K63" s="5"/>
      <c r="L63" s="5"/>
      <c r="M63" s="5"/>
      <c r="N63" s="5"/>
      <c r="O63" s="5"/>
      <c r="P63" s="5"/>
      <c r="Q63" s="5"/>
      <c r="R63" s="5"/>
      <c r="S63" s="5"/>
      <c r="T63" s="5"/>
      <c r="U63" s="5"/>
      <c r="V63" s="5"/>
      <c r="W63" s="5"/>
    </row>
    <row r="64" spans="1:23" x14ac:dyDescent="0.2">
      <c r="A64" s="41" t="s">
        <v>352</v>
      </c>
      <c r="B64" s="16" t="str">
        <f>VLOOKUP(A64,Suministros!$A:$B,2,0)</f>
        <v>CRUCETAS DE MADERA DE PROCEDENCIA NACIONAL</v>
      </c>
      <c r="C64" s="6" t="str">
        <f>""&amp;VLOOKUP(A64,Suministros!$A:$C,3,0)</f>
        <v/>
      </c>
      <c r="D64" s="5"/>
      <c r="E64" s="5"/>
      <c r="F64" s="5"/>
      <c r="G64" s="5"/>
      <c r="H64" s="5"/>
      <c r="I64" s="5"/>
      <c r="J64" s="5"/>
      <c r="K64" s="5"/>
      <c r="L64" s="5"/>
      <c r="M64" s="5"/>
      <c r="N64" s="5"/>
      <c r="O64" s="5"/>
      <c r="P64" s="5"/>
      <c r="Q64" s="5"/>
      <c r="R64" s="5"/>
      <c r="S64" s="5"/>
      <c r="T64" s="5"/>
      <c r="U64" s="5"/>
      <c r="V64" s="5"/>
      <c r="W64" s="5"/>
    </row>
    <row r="65" spans="1:61" x14ac:dyDescent="0.2">
      <c r="A65" s="42">
        <v>1011</v>
      </c>
      <c r="B65" s="5" t="str">
        <f>VLOOKUP(A65,Suministros!$A:$B,2,0)</f>
        <v>Listón de madera tratada 50 x 19 mm sección, 2,7 m longitud (incluye clavos de fijación)</v>
      </c>
      <c r="C65" s="6" t="str">
        <f>""&amp;VLOOKUP(A65,Suministros!$A:$C,3,0)</f>
        <v>und</v>
      </c>
      <c r="D65" s="5"/>
      <c r="E65" s="5"/>
      <c r="F65" s="5"/>
      <c r="G65" s="5"/>
      <c r="H65" s="5"/>
      <c r="I65" s="5"/>
      <c r="J65" s="5"/>
      <c r="K65" s="5"/>
      <c r="L65" s="5"/>
      <c r="M65" s="5"/>
      <c r="N65" s="5"/>
      <c r="O65" s="5"/>
      <c r="P65" s="5"/>
      <c r="Q65" s="5"/>
      <c r="R65" s="5"/>
      <c r="S65" s="5"/>
      <c r="T65" s="5"/>
      <c r="U65" s="5"/>
      <c r="V65" s="5"/>
      <c r="W65" s="5"/>
    </row>
    <row r="66" spans="1:61" x14ac:dyDescent="0.2">
      <c r="A66" s="41" t="s">
        <v>955</v>
      </c>
      <c r="B66" s="16" t="str">
        <f>VLOOKUP(A66,Suministros!$A:$B,2,0)</f>
        <v>CABLES Y CONDUCTORES DE COBRE</v>
      </c>
      <c r="C66" s="6" t="str">
        <f>""&amp;VLOOKUP(A66,Suministros!$A:$C,3,0)</f>
        <v/>
      </c>
      <c r="D66" s="5"/>
      <c r="E66" s="5"/>
      <c r="F66" s="5"/>
      <c r="G66" s="5"/>
      <c r="H66" s="5"/>
      <c r="I66" s="5"/>
      <c r="J66" s="5"/>
      <c r="K66" s="5"/>
      <c r="L66" s="5"/>
      <c r="M66" s="5"/>
      <c r="N66" s="5"/>
      <c r="O66" s="5"/>
      <c r="P66" s="5"/>
      <c r="Q66" s="5"/>
      <c r="R66" s="5"/>
      <c r="S66" s="5"/>
      <c r="T66" s="5"/>
      <c r="U66" s="5"/>
      <c r="V66" s="5"/>
      <c r="W66" s="5"/>
    </row>
    <row r="67" spans="1:61" x14ac:dyDescent="0.2">
      <c r="A67" s="42">
        <v>25004</v>
      </c>
      <c r="B67" s="5" t="str">
        <f>VLOOKUP(A67,Suministros!$A:$B,2,0)</f>
        <v>Conductor de Cobre Recocido, tipo N2XY, Bipolar, 2 x 2,5 mm2</v>
      </c>
      <c r="C67" s="6" t="str">
        <f>""&amp;VLOOKUP(A67,Suministros!$A:$C,3,0)</f>
        <v>m</v>
      </c>
      <c r="D67" s="5"/>
      <c r="E67" s="5"/>
      <c r="F67" s="5"/>
      <c r="G67" s="5"/>
      <c r="H67" s="5"/>
      <c r="I67" s="5"/>
      <c r="J67" s="5"/>
      <c r="K67" s="5"/>
      <c r="L67" s="5"/>
      <c r="M67" s="5"/>
      <c r="N67" s="5"/>
      <c r="O67" s="5"/>
      <c r="P67" s="5"/>
      <c r="Q67" s="5"/>
      <c r="R67" s="5"/>
      <c r="S67" s="5"/>
      <c r="T67" s="5"/>
      <c r="U67" s="5"/>
      <c r="V67" s="5"/>
      <c r="W67" s="5"/>
      <c r="BF67" s="5">
        <v>2.5</v>
      </c>
      <c r="BG67" s="5">
        <v>2.5</v>
      </c>
      <c r="BH67" s="5">
        <v>2.5</v>
      </c>
    </row>
    <row r="68" spans="1:61" x14ac:dyDescent="0.2">
      <c r="A68" s="41" t="s">
        <v>986</v>
      </c>
      <c r="B68" s="16" t="str">
        <f>VLOOKUP(A68,Suministros!$A:$B,2,0)</f>
        <v>LUMINARIAS, LAMPARAS Y ACCESORIOS</v>
      </c>
      <c r="C68" s="6" t="str">
        <f>""&amp;VLOOKUP(A68,Suministros!$A:$C,3,0)</f>
        <v/>
      </c>
      <c r="D68" s="5"/>
      <c r="E68" s="5"/>
      <c r="F68" s="5"/>
      <c r="G68" s="5"/>
      <c r="H68" s="5"/>
      <c r="I68" s="5"/>
      <c r="J68" s="5"/>
      <c r="K68" s="5"/>
      <c r="L68" s="5"/>
      <c r="M68" s="5"/>
      <c r="N68" s="5"/>
      <c r="O68" s="5"/>
      <c r="P68" s="5"/>
      <c r="Q68" s="5"/>
      <c r="R68" s="5"/>
      <c r="S68" s="5"/>
      <c r="T68" s="5"/>
      <c r="U68" s="5"/>
      <c r="V68" s="5"/>
      <c r="W68" s="5"/>
    </row>
    <row r="69" spans="1:61" x14ac:dyDescent="0.2">
      <c r="A69" s="42">
        <v>26001</v>
      </c>
      <c r="B69" s="5" t="str">
        <f>VLOOKUP(A69,Suministros!$A:$B,2,0)</f>
        <v>Pastoral tubo A°G° 38 mm Ø interior, 500 mm avance horizontal, 720 mm altura y 20° inclinación, provisto de 2 abrazaderas dobles para poste de concreto</v>
      </c>
      <c r="C69" s="6" t="str">
        <f>""&amp;VLOOKUP(A69,Suministros!$A:$C,3,0)</f>
        <v>und</v>
      </c>
      <c r="D69" s="5"/>
      <c r="E69" s="5"/>
      <c r="F69" s="5"/>
      <c r="G69" s="5"/>
      <c r="H69" s="5"/>
      <c r="I69" s="5"/>
      <c r="J69" s="5"/>
      <c r="K69" s="5"/>
      <c r="L69" s="5"/>
      <c r="M69" s="5"/>
      <c r="N69" s="5"/>
      <c r="O69" s="5"/>
      <c r="P69" s="5"/>
      <c r="Q69" s="5"/>
      <c r="R69" s="5"/>
      <c r="S69" s="5"/>
      <c r="T69" s="5"/>
      <c r="U69" s="5"/>
      <c r="V69" s="5"/>
      <c r="W69" s="5"/>
    </row>
    <row r="70" spans="1:61" x14ac:dyDescent="0.2">
      <c r="A70" s="42">
        <v>26002</v>
      </c>
      <c r="B70" s="5" t="str">
        <f>VLOOKUP(A70,Suministros!$A:$B,2,0)</f>
        <v>Pastoral tubo A°G° 38 mm Ø interior, 500 mm avance horizontal, 720 mm altura y 20° inclinación, provisto de 2 abrazaderas simples y 4 tirafondos para poste de madera</v>
      </c>
      <c r="C70" s="6" t="str">
        <f>""&amp;VLOOKUP(A70,Suministros!$A:$C,3,0)</f>
        <v>und</v>
      </c>
      <c r="D70" s="5"/>
      <c r="E70" s="5"/>
      <c r="F70" s="5"/>
      <c r="G70" s="5"/>
      <c r="H70" s="5"/>
      <c r="I70" s="5"/>
      <c r="J70" s="5"/>
      <c r="K70" s="5"/>
      <c r="L70" s="5"/>
      <c r="M70" s="5"/>
      <c r="N70" s="5"/>
      <c r="O70" s="5"/>
      <c r="P70" s="5"/>
      <c r="Q70" s="5"/>
      <c r="R70" s="5"/>
      <c r="S70" s="5"/>
      <c r="T70" s="5"/>
      <c r="U70" s="5"/>
      <c r="V70" s="5"/>
      <c r="W70" s="5"/>
    </row>
    <row r="71" spans="1:61" x14ac:dyDescent="0.2">
      <c r="A71" s="42">
        <v>26003</v>
      </c>
      <c r="B71" s="5" t="str">
        <f>VLOOKUP(A71,Suministros!$A:$B,2,0)</f>
        <v>Luminaria completa con Tecnologia LED de 50 W</v>
      </c>
      <c r="C71" s="6" t="str">
        <f>""&amp;VLOOKUP(A71,Suministros!$A:$C,3,0)</f>
        <v>und</v>
      </c>
      <c r="D71" s="5"/>
      <c r="E71" s="5"/>
      <c r="F71" s="5"/>
      <c r="G71" s="5"/>
      <c r="H71" s="5"/>
      <c r="I71" s="5"/>
      <c r="J71" s="5"/>
      <c r="K71" s="5"/>
      <c r="L71" s="5"/>
      <c r="M71" s="5"/>
      <c r="N71" s="5"/>
      <c r="O71" s="5"/>
      <c r="P71" s="5"/>
      <c r="Q71" s="5"/>
      <c r="R71" s="5"/>
      <c r="S71" s="5"/>
      <c r="T71" s="5"/>
      <c r="U71" s="5"/>
      <c r="V71" s="5"/>
      <c r="W71" s="5"/>
      <c r="BH71" s="5">
        <v>1</v>
      </c>
    </row>
    <row r="72" spans="1:61" x14ac:dyDescent="0.2">
      <c r="A72" s="42">
        <v>26004</v>
      </c>
      <c r="B72" s="5" t="str">
        <f>VLOOKUP(A72,Suministros!$A:$B,2,0)</f>
        <v>Luminaria completa con equipo para Lámpara de Vapor de Sodio de 50 W</v>
      </c>
      <c r="C72" s="6" t="str">
        <f>""&amp;VLOOKUP(A72,Suministros!$A:$C,3,0)</f>
        <v>und</v>
      </c>
      <c r="D72" s="5"/>
      <c r="E72" s="5"/>
      <c r="F72" s="5"/>
      <c r="G72" s="5"/>
      <c r="H72" s="5"/>
      <c r="I72" s="5"/>
      <c r="J72" s="5"/>
      <c r="K72" s="5"/>
      <c r="L72" s="5"/>
      <c r="M72" s="5"/>
      <c r="N72" s="5"/>
      <c r="O72" s="5"/>
      <c r="P72" s="5"/>
      <c r="Q72" s="5"/>
      <c r="R72" s="5"/>
      <c r="S72" s="5"/>
      <c r="T72" s="5"/>
      <c r="U72" s="5"/>
      <c r="V72" s="5"/>
      <c r="W72" s="5"/>
      <c r="BF72" s="5">
        <v>1</v>
      </c>
    </row>
    <row r="73" spans="1:61" x14ac:dyDescent="0.2">
      <c r="A73" s="42">
        <v>26005</v>
      </c>
      <c r="B73" s="5" t="str">
        <f>VLOOKUP(A73,Suministros!$A:$B,2,0)</f>
        <v>Luminaria completa con equipo para Lámpara de Vapor de Sodio de 70 W</v>
      </c>
      <c r="C73" s="6" t="str">
        <f>""&amp;VLOOKUP(A73,Suministros!$A:$C,3,0)</f>
        <v>und</v>
      </c>
      <c r="D73" s="5"/>
      <c r="E73" s="5"/>
      <c r="F73" s="5"/>
      <c r="G73" s="5"/>
      <c r="H73" s="5"/>
      <c r="I73" s="5"/>
      <c r="J73" s="5"/>
      <c r="K73" s="5"/>
      <c r="L73" s="5"/>
      <c r="M73" s="5"/>
      <c r="N73" s="5"/>
      <c r="O73" s="5"/>
      <c r="P73" s="5"/>
      <c r="Q73" s="5"/>
      <c r="R73" s="5"/>
      <c r="S73" s="5"/>
      <c r="T73" s="5"/>
      <c r="U73" s="5"/>
      <c r="V73" s="5"/>
      <c r="W73" s="5"/>
      <c r="BG73" s="5">
        <v>1</v>
      </c>
    </row>
    <row r="74" spans="1:61" x14ac:dyDescent="0.2">
      <c r="A74" s="42">
        <v>26006</v>
      </c>
      <c r="B74" s="5" t="str">
        <f>VLOOKUP(A74,Suministros!$A:$B,2,0)</f>
        <v>Luminaria completa con equipo para Lámpara de Vapor de Sodio de 150 W</v>
      </c>
      <c r="C74" s="6" t="str">
        <f>""&amp;VLOOKUP(A74,Suministros!$A:$C,3,0)</f>
        <v>und</v>
      </c>
      <c r="D74" s="5"/>
      <c r="E74" s="5"/>
      <c r="F74" s="5"/>
      <c r="G74" s="5"/>
      <c r="H74" s="5"/>
      <c r="I74" s="5"/>
      <c r="J74" s="5"/>
      <c r="K74" s="5"/>
      <c r="L74" s="5"/>
      <c r="M74" s="5"/>
      <c r="N74" s="5"/>
      <c r="O74" s="5"/>
      <c r="P74" s="5"/>
      <c r="Q74" s="5"/>
      <c r="R74" s="5"/>
      <c r="S74" s="5"/>
      <c r="T74" s="5"/>
      <c r="U74" s="5"/>
      <c r="V74" s="5"/>
      <c r="W74" s="5"/>
    </row>
    <row r="75" spans="1:61" x14ac:dyDescent="0.2">
      <c r="A75" s="42">
        <v>26007</v>
      </c>
      <c r="B75" s="5" t="str">
        <f>VLOOKUP(A75,Suministros!$A:$B,2,0)</f>
        <v>Lámpara de Vapor de Sodio de Alta Presión de 50 W</v>
      </c>
      <c r="C75" s="6" t="str">
        <f>""&amp;VLOOKUP(A75,Suministros!$A:$C,3,0)</f>
        <v>und</v>
      </c>
      <c r="D75" s="5"/>
      <c r="E75" s="5"/>
      <c r="F75" s="5"/>
      <c r="G75" s="5"/>
      <c r="H75" s="5"/>
      <c r="I75" s="5"/>
      <c r="J75" s="5"/>
      <c r="K75" s="5"/>
      <c r="L75" s="5"/>
      <c r="M75" s="5"/>
      <c r="N75" s="5"/>
      <c r="O75" s="5"/>
      <c r="P75" s="5"/>
      <c r="Q75" s="5"/>
      <c r="R75" s="5"/>
      <c r="S75" s="5"/>
      <c r="T75" s="5"/>
      <c r="U75" s="5"/>
      <c r="V75" s="5"/>
      <c r="W75" s="5"/>
      <c r="BF75" s="5">
        <v>1</v>
      </c>
    </row>
    <row r="76" spans="1:61" x14ac:dyDescent="0.2">
      <c r="A76" s="42">
        <v>26008</v>
      </c>
      <c r="B76" s="5" t="str">
        <f>VLOOKUP(A76,Suministros!$A:$B,2,0)</f>
        <v>Lámpara de Vapor de Sodio de Alta Presión de 70 W</v>
      </c>
      <c r="C76" s="6" t="str">
        <f>""&amp;VLOOKUP(A76,Suministros!$A:$C,3,0)</f>
        <v>und</v>
      </c>
      <c r="D76" s="5"/>
      <c r="E76" s="5"/>
      <c r="F76" s="5"/>
      <c r="G76" s="5"/>
      <c r="H76" s="5"/>
      <c r="I76" s="5"/>
      <c r="J76" s="5"/>
      <c r="K76" s="5"/>
      <c r="L76" s="5"/>
      <c r="M76" s="5"/>
      <c r="N76" s="5"/>
      <c r="O76" s="5"/>
      <c r="P76" s="5"/>
      <c r="Q76" s="5"/>
      <c r="R76" s="5"/>
      <c r="S76" s="5"/>
      <c r="T76" s="5"/>
      <c r="U76" s="5"/>
      <c r="V76" s="5"/>
      <c r="W76" s="5"/>
      <c r="BG76" s="5">
        <v>1</v>
      </c>
    </row>
    <row r="77" spans="1:61" x14ac:dyDescent="0.2">
      <c r="A77" s="42">
        <v>26009</v>
      </c>
      <c r="B77" s="5" t="str">
        <f>VLOOKUP(A77,Suministros!$A:$B,2,0)</f>
        <v>Lámpara de Vapor de Sodio de Alta Presión de 150 W</v>
      </c>
      <c r="C77" s="6" t="str">
        <f>""&amp;VLOOKUP(A77,Suministros!$A:$C,3,0)</f>
        <v>und</v>
      </c>
      <c r="D77" s="5"/>
      <c r="E77" s="5"/>
      <c r="F77" s="5"/>
      <c r="G77" s="5"/>
      <c r="H77" s="5"/>
      <c r="I77" s="5"/>
      <c r="J77" s="5"/>
      <c r="K77" s="5"/>
      <c r="L77" s="5"/>
      <c r="M77" s="5"/>
      <c r="N77" s="5"/>
      <c r="O77" s="5"/>
      <c r="P77" s="5"/>
      <c r="Q77" s="5"/>
      <c r="R77" s="5"/>
      <c r="S77" s="5"/>
      <c r="T77" s="5"/>
      <c r="U77" s="5"/>
      <c r="V77" s="5"/>
      <c r="W77" s="5"/>
    </row>
    <row r="78" spans="1:61" x14ac:dyDescent="0.2">
      <c r="A78" s="42">
        <v>26010</v>
      </c>
      <c r="B78" s="5" t="str">
        <f>VLOOKUP(A78,Suministros!$A:$B,2,0)</f>
        <v>Portafusible Unipolar 220 V, de 5 A, provisto con fusible de 1 A</v>
      </c>
      <c r="C78" s="6" t="str">
        <f>""&amp;VLOOKUP(A78,Suministros!$A:$C,3,0)</f>
        <v>und</v>
      </c>
      <c r="D78" s="5"/>
      <c r="E78" s="5"/>
      <c r="F78" s="5"/>
      <c r="G78" s="5"/>
      <c r="H78" s="5"/>
      <c r="I78" s="5"/>
      <c r="J78" s="5"/>
      <c r="K78" s="5"/>
      <c r="L78" s="5"/>
      <c r="M78" s="5"/>
      <c r="N78" s="5"/>
      <c r="O78" s="5"/>
      <c r="P78" s="5"/>
      <c r="Q78" s="5"/>
      <c r="R78" s="5"/>
      <c r="S78" s="5"/>
      <c r="T78" s="5"/>
      <c r="U78" s="5"/>
      <c r="V78" s="5"/>
      <c r="W78" s="5"/>
      <c r="BF78" s="5">
        <v>1</v>
      </c>
      <c r="BG78" s="5">
        <v>1</v>
      </c>
      <c r="BH78" s="5">
        <v>1</v>
      </c>
    </row>
    <row r="79" spans="1:61" x14ac:dyDescent="0.2">
      <c r="A79" s="42">
        <v>26011</v>
      </c>
      <c r="B79" s="5" t="str">
        <f>VLOOKUP(A79,Suministros!$A:$B,2,0)</f>
        <v>Célula fotoeléctrica, 220 V, para luminaria 50 W y accesorios de fijación a poste</v>
      </c>
      <c r="C79" s="6" t="str">
        <f>""&amp;VLOOKUP(A79,Suministros!$A:$C,3,0)</f>
        <v>und</v>
      </c>
      <c r="D79" s="5"/>
      <c r="E79" s="5"/>
      <c r="F79" s="5"/>
      <c r="G79" s="5"/>
      <c r="H79" s="5"/>
      <c r="I79" s="5"/>
      <c r="J79" s="5"/>
      <c r="K79" s="5"/>
      <c r="L79" s="5"/>
      <c r="M79" s="5"/>
      <c r="N79" s="5"/>
      <c r="O79" s="5"/>
      <c r="P79" s="5"/>
      <c r="Q79" s="5"/>
      <c r="R79" s="5"/>
      <c r="S79" s="5"/>
      <c r="T79" s="5"/>
      <c r="U79" s="5"/>
      <c r="V79" s="5"/>
      <c r="W79" s="5"/>
      <c r="BI79" s="5">
        <v>1</v>
      </c>
    </row>
    <row r="80" spans="1:61" x14ac:dyDescent="0.2">
      <c r="A80" s="42">
        <v>24003</v>
      </c>
      <c r="B80" s="5" t="str">
        <f>VLOOKUP(A80,Suministros!$A:$B,2,0)</f>
        <v>Conector Bimetálico para Al 25 mm2 / Cu 4-10 mm2, para Neutro Desnudo, tipo Cuña</v>
      </c>
      <c r="C80" s="6" t="str">
        <f>""&amp;VLOOKUP(A80,Suministros!$A:$C,3,0)</f>
        <v>und</v>
      </c>
      <c r="D80" s="5"/>
      <c r="E80" s="5"/>
      <c r="F80" s="5"/>
      <c r="G80" s="5"/>
      <c r="H80" s="5"/>
      <c r="I80" s="5"/>
      <c r="J80" s="5"/>
      <c r="K80" s="5"/>
      <c r="L80" s="5"/>
      <c r="M80" s="5"/>
      <c r="N80" s="5"/>
      <c r="O80" s="5"/>
      <c r="P80" s="5"/>
      <c r="Q80" s="5"/>
      <c r="R80" s="5"/>
      <c r="S80" s="5"/>
      <c r="T80" s="5"/>
      <c r="U80" s="5"/>
      <c r="V80" s="5"/>
      <c r="W80" s="5"/>
    </row>
    <row r="81" spans="1:23" x14ac:dyDescent="0.2">
      <c r="A81" s="42">
        <v>24004</v>
      </c>
      <c r="B81" s="5" t="str">
        <f>VLOOKUP(A81,Suministros!$A:$B,2,0)</f>
        <v>Conector Bimetalico Aislado, para Al 16-35 mm2 / Cu 4-10 mm2, para Fase Aislada, tipo Perforación</v>
      </c>
      <c r="C81" s="6" t="str">
        <f>""&amp;VLOOKUP(A81,Suministros!$A:$C,3,0)</f>
        <v>und</v>
      </c>
      <c r="D81" s="5"/>
      <c r="E81" s="5"/>
      <c r="F81" s="5"/>
      <c r="G81" s="5"/>
      <c r="H81" s="5"/>
      <c r="I81" s="5"/>
      <c r="J81" s="5"/>
      <c r="K81" s="5"/>
      <c r="L81" s="5"/>
      <c r="M81" s="5"/>
      <c r="N81" s="5"/>
      <c r="O81" s="5"/>
      <c r="P81" s="5"/>
      <c r="Q81" s="5"/>
      <c r="R81" s="5"/>
      <c r="S81" s="5"/>
      <c r="T81" s="5"/>
      <c r="U81" s="5"/>
      <c r="V81" s="5"/>
      <c r="W81" s="5"/>
    </row>
    <row r="82" spans="1:23" x14ac:dyDescent="0.2">
      <c r="A82" s="41" t="s">
        <v>391</v>
      </c>
      <c r="B82" s="16" t="str">
        <f>VLOOKUP(A82,Suministros!$A:$B,2,0)</f>
        <v>MATERIAL DE FERRETERIA PARA POSTES Y CRUCETAS</v>
      </c>
      <c r="C82" s="6" t="str">
        <f>""&amp;VLOOKUP(A82,Suministros!$A:$C,3,0)</f>
        <v/>
      </c>
      <c r="D82" s="5"/>
      <c r="E82" s="5"/>
      <c r="F82" s="5"/>
      <c r="G82" s="5"/>
      <c r="H82" s="5"/>
      <c r="I82" s="5"/>
      <c r="J82" s="5"/>
      <c r="K82" s="5"/>
      <c r="L82" s="5"/>
      <c r="M82" s="5"/>
      <c r="N82" s="5"/>
      <c r="O82" s="5"/>
      <c r="P82" s="5"/>
      <c r="Q82" s="5"/>
      <c r="R82" s="5"/>
      <c r="S82" s="5"/>
      <c r="T82" s="5"/>
      <c r="U82" s="5"/>
      <c r="V82" s="5"/>
      <c r="W82" s="5"/>
    </row>
    <row r="83" spans="1:23" x14ac:dyDescent="0.2">
      <c r="A83" s="42">
        <v>13001</v>
      </c>
      <c r="B83" s="5" t="str">
        <f>VLOOKUP(A83,Suministros!$A:$B,2,0)</f>
        <v>Perno Cabeza Coche de AºGº de 13 mm Ø x 152 mm longitud, 76 mm maquinado, con Arandela, Tuerca y Contratuerca</v>
      </c>
      <c r="C83" s="6" t="str">
        <f>""&amp;VLOOKUP(A83,Suministros!$A:$C,3,0)</f>
        <v>und</v>
      </c>
      <c r="D83" s="5"/>
      <c r="E83" s="5"/>
      <c r="F83" s="5"/>
      <c r="G83" s="5"/>
      <c r="H83" s="5"/>
      <c r="I83" s="5"/>
      <c r="J83" s="5"/>
      <c r="K83" s="5"/>
      <c r="L83" s="5"/>
      <c r="M83" s="5"/>
      <c r="N83" s="5"/>
      <c r="O83" s="5"/>
      <c r="P83" s="5"/>
      <c r="Q83" s="5"/>
      <c r="R83" s="5"/>
      <c r="S83" s="5"/>
      <c r="T83" s="5"/>
      <c r="U83" s="5"/>
      <c r="V83" s="5"/>
      <c r="W83" s="5"/>
    </row>
    <row r="84" spans="1:23" x14ac:dyDescent="0.2">
      <c r="A84" s="42">
        <v>13013</v>
      </c>
      <c r="B84" s="5" t="str">
        <f>VLOOKUP(A84,Suministros!$A:$B,2,0)</f>
        <v>Perno de A°G° de 16 mm Ø x 508 mm, provisto de Tuerca y  Contratuerca</v>
      </c>
      <c r="C84" s="6" t="str">
        <f>""&amp;VLOOKUP(A84,Suministros!$A:$C,3,0)</f>
        <v>und</v>
      </c>
      <c r="D84" s="5"/>
      <c r="E84" s="5"/>
      <c r="F84" s="5"/>
      <c r="G84" s="5"/>
      <c r="H84" s="5"/>
      <c r="I84" s="5"/>
      <c r="J84" s="5"/>
      <c r="K84" s="5"/>
      <c r="L84" s="5"/>
      <c r="M84" s="5"/>
      <c r="N84" s="5"/>
      <c r="O84" s="5"/>
      <c r="P84" s="5"/>
      <c r="Q84" s="5"/>
      <c r="R84" s="5"/>
      <c r="S84" s="5"/>
      <c r="T84" s="5"/>
      <c r="U84" s="5"/>
      <c r="V84" s="5"/>
      <c r="W84" s="5"/>
    </row>
    <row r="85" spans="1:23" x14ac:dyDescent="0.2">
      <c r="A85" s="42">
        <v>13014</v>
      </c>
      <c r="B85" s="5" t="str">
        <f>VLOOKUP(A85,Suministros!$A:$B,2,0)</f>
        <v>Perno Doble Armado de A°G° de 16 mm Ø  x 457 mm, provisto de  4 Tuercas y 4 Contratuercas</v>
      </c>
      <c r="C85" s="6" t="str">
        <f>""&amp;VLOOKUP(A85,Suministros!$A:$C,3,0)</f>
        <v>und</v>
      </c>
      <c r="D85" s="5"/>
      <c r="E85" s="5"/>
      <c r="F85" s="5"/>
      <c r="G85" s="5"/>
      <c r="H85" s="5"/>
      <c r="I85" s="5"/>
      <c r="J85" s="5"/>
      <c r="K85" s="5"/>
      <c r="L85" s="5"/>
      <c r="M85" s="5"/>
      <c r="N85" s="5"/>
      <c r="O85" s="5"/>
      <c r="P85" s="5"/>
      <c r="Q85" s="5"/>
      <c r="R85" s="5"/>
      <c r="S85" s="5"/>
      <c r="T85" s="5"/>
      <c r="U85" s="5"/>
      <c r="V85" s="5"/>
      <c r="W85" s="5"/>
    </row>
    <row r="86" spans="1:23" x14ac:dyDescent="0.2">
      <c r="A86" s="42">
        <v>13015</v>
      </c>
      <c r="B86" s="5" t="str">
        <f>VLOOKUP(A86,Suministros!$A:$B,2,0)</f>
        <v>Perno Doble Armado de A°G° de 16 mm Ø  x 508 mm, provisto de  4 Tuercas y 4 Contratuercas</v>
      </c>
      <c r="C86" s="6" t="str">
        <f>""&amp;VLOOKUP(A86,Suministros!$A:$C,3,0)</f>
        <v>und</v>
      </c>
      <c r="D86" s="5"/>
      <c r="E86" s="5"/>
      <c r="F86" s="5"/>
      <c r="G86" s="5"/>
      <c r="H86" s="5"/>
      <c r="I86" s="5"/>
      <c r="J86" s="5"/>
      <c r="K86" s="5"/>
      <c r="L86" s="5"/>
      <c r="M86" s="5"/>
      <c r="N86" s="5"/>
      <c r="O86" s="5"/>
      <c r="P86" s="5"/>
      <c r="Q86" s="5"/>
      <c r="R86" s="5"/>
      <c r="S86" s="5"/>
      <c r="T86" s="5"/>
      <c r="U86" s="5"/>
      <c r="V86" s="5"/>
      <c r="W86" s="5"/>
    </row>
    <row r="87" spans="1:23" x14ac:dyDescent="0.2">
      <c r="A87" s="42">
        <v>13026</v>
      </c>
      <c r="B87" s="5" t="str">
        <f>VLOOKUP(A87,Suministros!$A:$B,2,0)</f>
        <v>Tirafondo de A°G° de 13 mm ø  x 102 mm de longitud</v>
      </c>
      <c r="C87" s="6" t="str">
        <f>""&amp;VLOOKUP(A87,Suministros!$A:$C,3,0)</f>
        <v>und</v>
      </c>
      <c r="D87" s="5"/>
      <c r="E87" s="5"/>
      <c r="F87" s="5"/>
      <c r="G87" s="5"/>
      <c r="H87" s="5"/>
      <c r="I87" s="5"/>
      <c r="J87" s="5"/>
      <c r="K87" s="5"/>
      <c r="L87" s="5"/>
      <c r="M87" s="5"/>
      <c r="N87" s="5"/>
      <c r="O87" s="5"/>
      <c r="P87" s="5"/>
      <c r="Q87" s="5"/>
      <c r="R87" s="5"/>
      <c r="S87" s="5"/>
      <c r="T87" s="5"/>
      <c r="U87" s="5"/>
      <c r="V87" s="5"/>
      <c r="W87" s="5"/>
    </row>
    <row r="88" spans="1:23" x14ac:dyDescent="0.2">
      <c r="A88" s="42">
        <v>13035</v>
      </c>
      <c r="B88" s="5" t="str">
        <f>VLOOKUP(A88,Suministros!$A:$B,2,0)</f>
        <v>Arandela Cuadrada Plana de A° G°, 57 x 57 x 5 mm, Agujero de 18 mm Ø</v>
      </c>
      <c r="C88" s="6" t="str">
        <f>""&amp;VLOOKUP(A88,Suministros!$A:$C,3,0)</f>
        <v>und</v>
      </c>
      <c r="D88" s="5"/>
      <c r="E88" s="5"/>
      <c r="F88" s="5"/>
      <c r="G88" s="5"/>
      <c r="H88" s="5"/>
      <c r="I88" s="5"/>
      <c r="J88" s="5"/>
      <c r="K88" s="5"/>
      <c r="L88" s="5"/>
      <c r="M88" s="5"/>
      <c r="N88" s="5"/>
      <c r="O88" s="5"/>
      <c r="P88" s="5"/>
      <c r="Q88" s="5"/>
      <c r="R88" s="5"/>
      <c r="S88" s="5"/>
      <c r="T88" s="5"/>
      <c r="U88" s="5"/>
      <c r="V88" s="5"/>
      <c r="W88" s="5"/>
    </row>
    <row r="89" spans="1:23" x14ac:dyDescent="0.2">
      <c r="A89" s="42">
        <v>13029</v>
      </c>
      <c r="B89" s="5" t="str">
        <f>VLOOKUP(A89,Suministros!$A:$B,2,0)</f>
        <v>Brazo-Soporte (Riostra) de Perfil Angular de A°G° de 38 x 38 x 5 mm y 710 mm longitud</v>
      </c>
      <c r="C89" s="6" t="str">
        <f>""&amp;VLOOKUP(A89,Suministros!$A:$C,3,0)</f>
        <v>und</v>
      </c>
      <c r="D89" s="5"/>
      <c r="E89" s="5"/>
      <c r="F89" s="5"/>
      <c r="G89" s="5"/>
      <c r="H89" s="5"/>
      <c r="I89" s="5"/>
      <c r="J89" s="5"/>
      <c r="K89" s="5"/>
      <c r="L89" s="5"/>
      <c r="M89" s="5"/>
      <c r="N89" s="5"/>
      <c r="O89" s="5"/>
      <c r="P89" s="5"/>
      <c r="Q89" s="5"/>
      <c r="R89" s="5"/>
      <c r="S89" s="5"/>
      <c r="T89" s="5"/>
      <c r="U89" s="5"/>
      <c r="V89" s="5"/>
      <c r="W89" s="5"/>
    </row>
    <row r="90" spans="1:23" x14ac:dyDescent="0.2">
      <c r="A90" s="41" t="s">
        <v>352</v>
      </c>
      <c r="B90" s="16" t="str">
        <f>VLOOKUP(A90,Suministros!$A:$B,2,0)</f>
        <v>CRUCETAS DE MADERA DE PROCEDENCIA NACIONAL</v>
      </c>
      <c r="C90" s="6" t="str">
        <f>""&amp;VLOOKUP(A90,Suministros!$A:$C,3,0)</f>
        <v/>
      </c>
      <c r="D90" s="5"/>
      <c r="E90" s="5"/>
      <c r="F90" s="5"/>
      <c r="G90" s="5"/>
      <c r="H90" s="5"/>
      <c r="I90" s="5"/>
      <c r="J90" s="5"/>
      <c r="K90" s="5"/>
      <c r="L90" s="5"/>
      <c r="M90" s="5"/>
      <c r="N90" s="5"/>
      <c r="O90" s="5"/>
      <c r="P90" s="5"/>
      <c r="Q90" s="5"/>
      <c r="R90" s="5"/>
      <c r="S90" s="5"/>
      <c r="T90" s="5"/>
      <c r="U90" s="5"/>
      <c r="V90" s="5"/>
      <c r="W90" s="5"/>
    </row>
    <row r="91" spans="1:23" x14ac:dyDescent="0.2">
      <c r="A91" s="42">
        <v>1001</v>
      </c>
      <c r="B91" s="5" t="str">
        <f>VLOOKUP(A91,Suministros!$A:$B,2,0)</f>
        <v>Cruceta de madera tratada de 90 mm x 115 mm x 1,20 m</v>
      </c>
      <c r="C91" s="6" t="str">
        <f>""&amp;VLOOKUP(A91,Suministros!$A:$C,3,0)</f>
        <v>und</v>
      </c>
      <c r="D91" s="5"/>
      <c r="E91" s="5"/>
      <c r="F91" s="5"/>
      <c r="G91" s="5"/>
      <c r="H91" s="5"/>
      <c r="I91" s="5"/>
      <c r="J91" s="5"/>
      <c r="K91" s="5"/>
      <c r="L91" s="5"/>
      <c r="M91" s="5"/>
      <c r="N91" s="5"/>
      <c r="O91" s="5"/>
      <c r="P91" s="5"/>
      <c r="Q91" s="5"/>
      <c r="R91" s="5"/>
      <c r="S91" s="5"/>
      <c r="T91" s="5"/>
      <c r="U91" s="5"/>
      <c r="V91" s="5"/>
      <c r="W91" s="5"/>
    </row>
    <row r="92" spans="1:23" x14ac:dyDescent="0.2">
      <c r="S92" s="5"/>
      <c r="T92" s="5"/>
      <c r="U92" s="5"/>
      <c r="V92" s="5"/>
      <c r="W92" s="5"/>
    </row>
    <row r="93" spans="1:23" x14ac:dyDescent="0.2">
      <c r="S93" s="5"/>
      <c r="T93" s="5"/>
      <c r="U93" s="5"/>
      <c r="V93" s="5"/>
      <c r="W93" s="5"/>
    </row>
    <row r="94" spans="1:23" x14ac:dyDescent="0.2">
      <c r="V94" s="5"/>
      <c r="W94" s="5"/>
    </row>
    <row r="95" spans="1:23" x14ac:dyDescent="0.2">
      <c r="V95" s="5"/>
      <c r="W95" s="5"/>
    </row>
    <row r="96" spans="1:23" x14ac:dyDescent="0.2">
      <c r="V96" s="5"/>
      <c r="W96" s="5"/>
    </row>
    <row r="97" spans="22:23" x14ac:dyDescent="0.2">
      <c r="V97" s="5"/>
      <c r="W97" s="5"/>
    </row>
    <row r="98" spans="22:23" x14ac:dyDescent="0.2">
      <c r="V98" s="5"/>
      <c r="W98" s="5"/>
    </row>
    <row r="99" spans="22:23" x14ac:dyDescent="0.2">
      <c r="V99" s="5"/>
      <c r="W99" s="5"/>
    </row>
    <row r="100" spans="22:23" x14ac:dyDescent="0.2">
      <c r="V100" s="5"/>
      <c r="W100" s="5"/>
    </row>
    <row r="101" spans="22:23" x14ac:dyDescent="0.2">
      <c r="V101" s="5"/>
      <c r="W101" s="5"/>
    </row>
    <row r="102" spans="22:23" x14ac:dyDescent="0.2">
      <c r="V102" s="5"/>
      <c r="W102" s="5"/>
    </row>
    <row r="103" spans="22:23" x14ac:dyDescent="0.2">
      <c r="V103" s="5"/>
      <c r="W103" s="5"/>
    </row>
    <row r="104" spans="22:23" x14ac:dyDescent="0.2">
      <c r="V104" s="5"/>
      <c r="W104" s="5"/>
    </row>
  </sheetData>
  <mergeCells count="1">
    <mergeCell ref="AB2:AY2"/>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A9B9-9621-42AB-998F-BF4616E04A5E}">
  <sheetPr>
    <tabColor theme="9" tint="0.79998168889431442"/>
  </sheetPr>
  <dimension ref="A1:Q33"/>
  <sheetViews>
    <sheetView zoomScaleNormal="100" workbookViewId="0">
      <pane xSplit="2" ySplit="3" topLeftCell="C4" activePane="bottomRight" state="frozen"/>
      <selection activeCell="C33" sqref="C33"/>
      <selection pane="topRight" activeCell="C33" sqref="C33"/>
      <selection pane="bottomLeft" activeCell="C33" sqref="C33"/>
      <selection pane="bottomRight" activeCell="C4" sqref="C4"/>
    </sheetView>
  </sheetViews>
  <sheetFormatPr baseColWidth="10" defaultRowHeight="12.75" x14ac:dyDescent="0.2"/>
  <cols>
    <col min="1" max="1" width="8.7109375" style="5" customWidth="1"/>
    <col min="2" max="2" width="68.28515625" style="5" customWidth="1"/>
    <col min="3" max="3" width="9.85546875" style="5" customWidth="1"/>
    <col min="4" max="4" width="12.42578125" style="5" customWidth="1"/>
    <col min="5" max="5" width="13.140625" style="5" customWidth="1"/>
    <col min="6" max="6" width="12.42578125" style="5" customWidth="1"/>
    <col min="7" max="7" width="13.28515625" style="5" customWidth="1"/>
    <col min="8" max="8" width="12.42578125" style="5" customWidth="1"/>
    <col min="9" max="9" width="12.85546875" style="5" customWidth="1"/>
    <col min="10" max="10" width="12.42578125" style="5" customWidth="1"/>
    <col min="11" max="12" width="11.28515625" style="5" customWidth="1"/>
    <col min="13" max="13" width="12.42578125" style="5" customWidth="1"/>
    <col min="14" max="17" width="11.28515625" style="5" customWidth="1"/>
    <col min="18" max="19" width="12" style="5" bestFit="1" customWidth="1"/>
    <col min="20" max="21" width="12.85546875" style="5" bestFit="1" customWidth="1"/>
    <col min="22" max="23" width="19.140625" style="5" bestFit="1" customWidth="1"/>
    <col min="24" max="26" width="20.140625" style="5" bestFit="1" customWidth="1"/>
    <col min="27" max="28" width="16.85546875" style="5" bestFit="1" customWidth="1"/>
    <col min="29" max="30" width="14.7109375" style="5" bestFit="1" customWidth="1"/>
    <col min="31" max="33" width="15.7109375" style="5" bestFit="1" customWidth="1"/>
    <col min="34" max="38" width="22.7109375" style="5" bestFit="1" customWidth="1"/>
    <col min="39" max="43" width="15.5703125" style="5" bestFit="1" customWidth="1"/>
    <col min="44" max="184" width="11.42578125" style="5"/>
    <col min="185" max="185" width="8.7109375" style="5" customWidth="1"/>
    <col min="186" max="186" width="110.140625" style="5" bestFit="1" customWidth="1"/>
    <col min="187" max="187" width="9.85546875" style="5" customWidth="1"/>
    <col min="188" max="188" width="12.42578125" style="5" customWidth="1"/>
    <col min="189" max="189" width="13.140625" style="5" customWidth="1"/>
    <col min="190" max="190" width="12.42578125" style="5" customWidth="1"/>
    <col min="191" max="191" width="13.28515625" style="5" customWidth="1"/>
    <col min="192" max="192" width="12.42578125" style="5" customWidth="1"/>
    <col min="193" max="193" width="12.85546875" style="5" customWidth="1"/>
    <col min="194" max="194" width="12.42578125" style="5" customWidth="1"/>
    <col min="195" max="200" width="11.28515625" style="5" customWidth="1"/>
    <col min="201" max="201" width="13.5703125" style="5" bestFit="1" customWidth="1"/>
    <col min="202" max="240" width="11.28515625" style="5" customWidth="1"/>
    <col min="241" max="241" width="13" style="5" bestFit="1" customWidth="1"/>
    <col min="242" max="244" width="11.28515625" style="5" customWidth="1"/>
    <col min="245" max="245" width="25.5703125" style="5" bestFit="1" customWidth="1"/>
    <col min="246" max="246" width="9.85546875" style="5" customWidth="1"/>
    <col min="247" max="247" width="20" style="5" bestFit="1" customWidth="1"/>
    <col min="248" max="248" width="6.7109375" style="5" bestFit="1" customWidth="1"/>
    <col min="249" max="249" width="25.5703125" style="5" bestFit="1" customWidth="1"/>
    <col min="250" max="250" width="6.7109375" style="5" bestFit="1" customWidth="1"/>
    <col min="251" max="251" width="20" style="5" bestFit="1" customWidth="1"/>
    <col min="252" max="252" width="6.7109375" style="5" bestFit="1" customWidth="1"/>
    <col min="253" max="253" width="25.5703125" style="5" bestFit="1" customWidth="1"/>
    <col min="254" max="254" width="6.7109375" style="5" bestFit="1" customWidth="1"/>
    <col min="255" max="255" width="20" style="5" bestFit="1" customWidth="1"/>
    <col min="256" max="256" width="6.7109375" style="5" bestFit="1" customWidth="1"/>
    <col min="257" max="258" width="9.28515625" style="5" bestFit="1" customWidth="1"/>
    <col min="259" max="259" width="11" style="5" bestFit="1" customWidth="1"/>
    <col min="260" max="260" width="11.42578125" style="5"/>
    <col min="261" max="261" width="11" style="5" bestFit="1" customWidth="1"/>
    <col min="262" max="267" width="7.85546875" style="5" bestFit="1" customWidth="1"/>
    <col min="268" max="275" width="12" style="5" bestFit="1" customWidth="1"/>
    <col min="276" max="277" width="12.85546875" style="5" bestFit="1" customWidth="1"/>
    <col min="278" max="279" width="19.140625" style="5" bestFit="1" customWidth="1"/>
    <col min="280" max="282" width="20.140625" style="5" bestFit="1" customWidth="1"/>
    <col min="283" max="284" width="16.85546875" style="5" bestFit="1" customWidth="1"/>
    <col min="285" max="286" width="14.7109375" style="5" bestFit="1" customWidth="1"/>
    <col min="287" max="289" width="15.7109375" style="5" bestFit="1" customWidth="1"/>
    <col min="290" max="294" width="22.7109375" style="5" bestFit="1" customWidth="1"/>
    <col min="295" max="299" width="15.5703125" style="5" bestFit="1" customWidth="1"/>
    <col min="300" max="440" width="11.42578125" style="5"/>
    <col min="441" max="441" width="8.7109375" style="5" customWidth="1"/>
    <col min="442" max="442" width="110.140625" style="5" bestFit="1" customWidth="1"/>
    <col min="443" max="443" width="9.85546875" style="5" customWidth="1"/>
    <col min="444" max="444" width="12.42578125" style="5" customWidth="1"/>
    <col min="445" max="445" width="13.140625" style="5" customWidth="1"/>
    <col min="446" max="446" width="12.42578125" style="5" customWidth="1"/>
    <col min="447" max="447" width="13.28515625" style="5" customWidth="1"/>
    <col min="448" max="448" width="12.42578125" style="5" customWidth="1"/>
    <col min="449" max="449" width="12.85546875" style="5" customWidth="1"/>
    <col min="450" max="450" width="12.42578125" style="5" customWidth="1"/>
    <col min="451" max="456" width="11.28515625" style="5" customWidth="1"/>
    <col min="457" max="457" width="13.5703125" style="5" bestFit="1" customWidth="1"/>
    <col min="458" max="496" width="11.28515625" style="5" customWidth="1"/>
    <col min="497" max="497" width="13" style="5" bestFit="1" customWidth="1"/>
    <col min="498" max="500" width="11.28515625" style="5" customWidth="1"/>
    <col min="501" max="501" width="25.5703125" style="5" bestFit="1" customWidth="1"/>
    <col min="502" max="502" width="9.85546875" style="5" customWidth="1"/>
    <col min="503" max="503" width="20" style="5" bestFit="1" customWidth="1"/>
    <col min="504" max="504" width="6.7109375" style="5" bestFit="1" customWidth="1"/>
    <col min="505" max="505" width="25.5703125" style="5" bestFit="1" customWidth="1"/>
    <col min="506" max="506" width="6.7109375" style="5" bestFit="1" customWidth="1"/>
    <col min="507" max="507" width="20" style="5" bestFit="1" customWidth="1"/>
    <col min="508" max="508" width="6.7109375" style="5" bestFit="1" customWidth="1"/>
    <col min="509" max="509" width="25.5703125" style="5" bestFit="1" customWidth="1"/>
    <col min="510" max="510" width="6.7109375" style="5" bestFit="1" customWidth="1"/>
    <col min="511" max="511" width="20" style="5" bestFit="1" customWidth="1"/>
    <col min="512" max="512" width="6.7109375" style="5" bestFit="1" customWidth="1"/>
    <col min="513" max="514" width="9.28515625" style="5" bestFit="1" customWidth="1"/>
    <col min="515" max="515" width="11" style="5" bestFit="1" customWidth="1"/>
    <col min="516" max="516" width="11.42578125" style="5"/>
    <col min="517" max="517" width="11" style="5" bestFit="1" customWidth="1"/>
    <col min="518" max="523" width="7.85546875" style="5" bestFit="1" customWidth="1"/>
    <col min="524" max="531" width="12" style="5" bestFit="1" customWidth="1"/>
    <col min="532" max="533" width="12.85546875" style="5" bestFit="1" customWidth="1"/>
    <col min="534" max="535" width="19.140625" style="5" bestFit="1" customWidth="1"/>
    <col min="536" max="538" width="20.140625" style="5" bestFit="1" customWidth="1"/>
    <col min="539" max="540" width="16.85546875" style="5" bestFit="1" customWidth="1"/>
    <col min="541" max="542" width="14.7109375" style="5" bestFit="1" customWidth="1"/>
    <col min="543" max="545" width="15.7109375" style="5" bestFit="1" customWidth="1"/>
    <col min="546" max="550" width="22.7109375" style="5" bestFit="1" customWidth="1"/>
    <col min="551" max="555" width="15.5703125" style="5" bestFit="1" customWidth="1"/>
    <col min="556" max="696" width="11.42578125" style="5"/>
    <col min="697" max="697" width="8.7109375" style="5" customWidth="1"/>
    <col min="698" max="698" width="110.140625" style="5" bestFit="1" customWidth="1"/>
    <col min="699" max="699" width="9.85546875" style="5" customWidth="1"/>
    <col min="700" max="700" width="12.42578125" style="5" customWidth="1"/>
    <col min="701" max="701" width="13.140625" style="5" customWidth="1"/>
    <col min="702" max="702" width="12.42578125" style="5" customWidth="1"/>
    <col min="703" max="703" width="13.28515625" style="5" customWidth="1"/>
    <col min="704" max="704" width="12.42578125" style="5" customWidth="1"/>
    <col min="705" max="705" width="12.85546875" style="5" customWidth="1"/>
    <col min="706" max="706" width="12.42578125" style="5" customWidth="1"/>
    <col min="707" max="712" width="11.28515625" style="5" customWidth="1"/>
    <col min="713" max="713" width="13.5703125" style="5" bestFit="1" customWidth="1"/>
    <col min="714" max="752" width="11.28515625" style="5" customWidth="1"/>
    <col min="753" max="753" width="13" style="5" bestFit="1" customWidth="1"/>
    <col min="754" max="756" width="11.28515625" style="5" customWidth="1"/>
    <col min="757" max="757" width="25.5703125" style="5" bestFit="1" customWidth="1"/>
    <col min="758" max="758" width="9.85546875" style="5" customWidth="1"/>
    <col min="759" max="759" width="20" style="5" bestFit="1" customWidth="1"/>
    <col min="760" max="760" width="6.7109375" style="5" bestFit="1" customWidth="1"/>
    <col min="761" max="761" width="25.5703125" style="5" bestFit="1" customWidth="1"/>
    <col min="762" max="762" width="6.7109375" style="5" bestFit="1" customWidth="1"/>
    <col min="763" max="763" width="20" style="5" bestFit="1" customWidth="1"/>
    <col min="764" max="764" width="6.7109375" style="5" bestFit="1" customWidth="1"/>
    <col min="765" max="765" width="25.5703125" style="5" bestFit="1" customWidth="1"/>
    <col min="766" max="766" width="6.7109375" style="5" bestFit="1" customWidth="1"/>
    <col min="767" max="767" width="20" style="5" bestFit="1" customWidth="1"/>
    <col min="768" max="768" width="6.7109375" style="5" bestFit="1" customWidth="1"/>
    <col min="769" max="770" width="9.28515625" style="5" bestFit="1" customWidth="1"/>
    <col min="771" max="771" width="11" style="5" bestFit="1" customWidth="1"/>
    <col min="772" max="772" width="11.42578125" style="5"/>
    <col min="773" max="773" width="11" style="5" bestFit="1" customWidth="1"/>
    <col min="774" max="779" width="7.85546875" style="5" bestFit="1" customWidth="1"/>
    <col min="780" max="787" width="12" style="5" bestFit="1" customWidth="1"/>
    <col min="788" max="789" width="12.85546875" style="5" bestFit="1" customWidth="1"/>
    <col min="790" max="791" width="19.140625" style="5" bestFit="1" customWidth="1"/>
    <col min="792" max="794" width="20.140625" style="5" bestFit="1" customWidth="1"/>
    <col min="795" max="796" width="16.85546875" style="5" bestFit="1" customWidth="1"/>
    <col min="797" max="798" width="14.7109375" style="5" bestFit="1" customWidth="1"/>
    <col min="799" max="801" width="15.7109375" style="5" bestFit="1" customWidth="1"/>
    <col min="802" max="806" width="22.7109375" style="5" bestFit="1" customWidth="1"/>
    <col min="807" max="811" width="15.5703125" style="5" bestFit="1" customWidth="1"/>
    <col min="812" max="952" width="11.42578125" style="5"/>
    <col min="953" max="953" width="8.7109375" style="5" customWidth="1"/>
    <col min="954" max="954" width="110.140625" style="5" bestFit="1" customWidth="1"/>
    <col min="955" max="955" width="9.85546875" style="5" customWidth="1"/>
    <col min="956" max="956" width="12.42578125" style="5" customWidth="1"/>
    <col min="957" max="957" width="13.140625" style="5" customWidth="1"/>
    <col min="958" max="958" width="12.42578125" style="5" customWidth="1"/>
    <col min="959" max="959" width="13.28515625" style="5" customWidth="1"/>
    <col min="960" max="960" width="12.42578125" style="5" customWidth="1"/>
    <col min="961" max="961" width="12.85546875" style="5" customWidth="1"/>
    <col min="962" max="962" width="12.42578125" style="5" customWidth="1"/>
    <col min="963" max="968" width="11.28515625" style="5" customWidth="1"/>
    <col min="969" max="969" width="13.5703125" style="5" bestFit="1" customWidth="1"/>
    <col min="970" max="1008" width="11.28515625" style="5" customWidth="1"/>
    <col min="1009" max="1009" width="13" style="5" bestFit="1" customWidth="1"/>
    <col min="1010" max="1012" width="11.28515625" style="5" customWidth="1"/>
    <col min="1013" max="1013" width="25.5703125" style="5" bestFit="1" customWidth="1"/>
    <col min="1014" max="1014" width="9.85546875" style="5" customWidth="1"/>
    <col min="1015" max="1015" width="20" style="5" bestFit="1" customWidth="1"/>
    <col min="1016" max="1016" width="6.7109375" style="5" bestFit="1" customWidth="1"/>
    <col min="1017" max="1017" width="25.5703125" style="5" bestFit="1" customWidth="1"/>
    <col min="1018" max="1018" width="6.7109375" style="5" bestFit="1" customWidth="1"/>
    <col min="1019" max="1019" width="20" style="5" bestFit="1" customWidth="1"/>
    <col min="1020" max="1020" width="6.7109375" style="5" bestFit="1" customWidth="1"/>
    <col min="1021" max="1021" width="25.5703125" style="5" bestFit="1" customWidth="1"/>
    <col min="1022" max="1022" width="6.7109375" style="5" bestFit="1" customWidth="1"/>
    <col min="1023" max="1023" width="20" style="5" bestFit="1" customWidth="1"/>
    <col min="1024" max="1024" width="6.7109375" style="5" bestFit="1" customWidth="1"/>
    <col min="1025" max="1026" width="9.28515625" style="5" bestFit="1" customWidth="1"/>
    <col min="1027" max="1027" width="11" style="5" bestFit="1" customWidth="1"/>
    <col min="1028" max="1028" width="11.42578125" style="5"/>
    <col min="1029" max="1029" width="11" style="5" bestFit="1" customWidth="1"/>
    <col min="1030" max="1035" width="7.85546875" style="5" bestFit="1" customWidth="1"/>
    <col min="1036" max="1043" width="12" style="5" bestFit="1" customWidth="1"/>
    <col min="1044" max="1045" width="12.85546875" style="5" bestFit="1" customWidth="1"/>
    <col min="1046" max="1047" width="19.140625" style="5" bestFit="1" customWidth="1"/>
    <col min="1048" max="1050" width="20.140625" style="5" bestFit="1" customWidth="1"/>
    <col min="1051" max="1052" width="16.85546875" style="5" bestFit="1" customWidth="1"/>
    <col min="1053" max="1054" width="14.7109375" style="5" bestFit="1" customWidth="1"/>
    <col min="1055" max="1057" width="15.7109375" style="5" bestFit="1" customWidth="1"/>
    <col min="1058" max="1062" width="22.7109375" style="5" bestFit="1" customWidth="1"/>
    <col min="1063" max="1067" width="15.5703125" style="5" bestFit="1" customWidth="1"/>
    <col min="1068" max="1208" width="11.42578125" style="5"/>
    <col min="1209" max="1209" width="8.7109375" style="5" customWidth="1"/>
    <col min="1210" max="1210" width="110.140625" style="5" bestFit="1" customWidth="1"/>
    <col min="1211" max="1211" width="9.85546875" style="5" customWidth="1"/>
    <col min="1212" max="1212" width="12.42578125" style="5" customWidth="1"/>
    <col min="1213" max="1213" width="13.140625" style="5" customWidth="1"/>
    <col min="1214" max="1214" width="12.42578125" style="5" customWidth="1"/>
    <col min="1215" max="1215" width="13.28515625" style="5" customWidth="1"/>
    <col min="1216" max="1216" width="12.42578125" style="5" customWidth="1"/>
    <col min="1217" max="1217" width="12.85546875" style="5" customWidth="1"/>
    <col min="1218" max="1218" width="12.42578125" style="5" customWidth="1"/>
    <col min="1219" max="1224" width="11.28515625" style="5" customWidth="1"/>
    <col min="1225" max="1225" width="13.5703125" style="5" bestFit="1" customWidth="1"/>
    <col min="1226" max="1264" width="11.28515625" style="5" customWidth="1"/>
    <col min="1265" max="1265" width="13" style="5" bestFit="1" customWidth="1"/>
    <col min="1266" max="1268" width="11.28515625" style="5" customWidth="1"/>
    <col min="1269" max="1269" width="25.5703125" style="5" bestFit="1" customWidth="1"/>
    <col min="1270" max="1270" width="9.85546875" style="5" customWidth="1"/>
    <col min="1271" max="1271" width="20" style="5" bestFit="1" customWidth="1"/>
    <col min="1272" max="1272" width="6.7109375" style="5" bestFit="1" customWidth="1"/>
    <col min="1273" max="1273" width="25.5703125" style="5" bestFit="1" customWidth="1"/>
    <col min="1274" max="1274" width="6.7109375" style="5" bestFit="1" customWidth="1"/>
    <col min="1275" max="1275" width="20" style="5" bestFit="1" customWidth="1"/>
    <col min="1276" max="1276" width="6.7109375" style="5" bestFit="1" customWidth="1"/>
    <col min="1277" max="1277" width="25.5703125" style="5" bestFit="1" customWidth="1"/>
    <col min="1278" max="1278" width="6.7109375" style="5" bestFit="1" customWidth="1"/>
    <col min="1279" max="1279" width="20" style="5" bestFit="1" customWidth="1"/>
    <col min="1280" max="1280" width="6.7109375" style="5" bestFit="1" customWidth="1"/>
    <col min="1281" max="1282" width="9.28515625" style="5" bestFit="1" customWidth="1"/>
    <col min="1283" max="1283" width="11" style="5" bestFit="1" customWidth="1"/>
    <col min="1284" max="1284" width="11.42578125" style="5"/>
    <col min="1285" max="1285" width="11" style="5" bestFit="1" customWidth="1"/>
    <col min="1286" max="1291" width="7.85546875" style="5" bestFit="1" customWidth="1"/>
    <col min="1292" max="1299" width="12" style="5" bestFit="1" customWidth="1"/>
    <col min="1300" max="1301" width="12.85546875" style="5" bestFit="1" customWidth="1"/>
    <col min="1302" max="1303" width="19.140625" style="5" bestFit="1" customWidth="1"/>
    <col min="1304" max="1306" width="20.140625" style="5" bestFit="1" customWidth="1"/>
    <col min="1307" max="1308" width="16.85546875" style="5" bestFit="1" customWidth="1"/>
    <col min="1309" max="1310" width="14.7109375" style="5" bestFit="1" customWidth="1"/>
    <col min="1311" max="1313" width="15.7109375" style="5" bestFit="1" customWidth="1"/>
    <col min="1314" max="1318" width="22.7109375" style="5" bestFit="1" customWidth="1"/>
    <col min="1319" max="1323" width="15.5703125" style="5" bestFit="1" customWidth="1"/>
    <col min="1324" max="1464" width="11.42578125" style="5"/>
    <col min="1465" max="1465" width="8.7109375" style="5" customWidth="1"/>
    <col min="1466" max="1466" width="110.140625" style="5" bestFit="1" customWidth="1"/>
    <col min="1467" max="1467" width="9.85546875" style="5" customWidth="1"/>
    <col min="1468" max="1468" width="12.42578125" style="5" customWidth="1"/>
    <col min="1469" max="1469" width="13.140625" style="5" customWidth="1"/>
    <col min="1470" max="1470" width="12.42578125" style="5" customWidth="1"/>
    <col min="1471" max="1471" width="13.28515625" style="5" customWidth="1"/>
    <col min="1472" max="1472" width="12.42578125" style="5" customWidth="1"/>
    <col min="1473" max="1473" width="12.85546875" style="5" customWidth="1"/>
    <col min="1474" max="1474" width="12.42578125" style="5" customWidth="1"/>
    <col min="1475" max="1480" width="11.28515625" style="5" customWidth="1"/>
    <col min="1481" max="1481" width="13.5703125" style="5" bestFit="1" customWidth="1"/>
    <col min="1482" max="1520" width="11.28515625" style="5" customWidth="1"/>
    <col min="1521" max="1521" width="13" style="5" bestFit="1" customWidth="1"/>
    <col min="1522" max="1524" width="11.28515625" style="5" customWidth="1"/>
    <col min="1525" max="1525" width="25.5703125" style="5" bestFit="1" customWidth="1"/>
    <col min="1526" max="1526" width="9.85546875" style="5" customWidth="1"/>
    <col min="1527" max="1527" width="20" style="5" bestFit="1" customWidth="1"/>
    <col min="1528" max="1528" width="6.7109375" style="5" bestFit="1" customWidth="1"/>
    <col min="1529" max="1529" width="25.5703125" style="5" bestFit="1" customWidth="1"/>
    <col min="1530" max="1530" width="6.7109375" style="5" bestFit="1" customWidth="1"/>
    <col min="1531" max="1531" width="20" style="5" bestFit="1" customWidth="1"/>
    <col min="1532" max="1532" width="6.7109375" style="5" bestFit="1" customWidth="1"/>
    <col min="1533" max="1533" width="25.5703125" style="5" bestFit="1" customWidth="1"/>
    <col min="1534" max="1534" width="6.7109375" style="5" bestFit="1" customWidth="1"/>
    <col min="1535" max="1535" width="20" style="5" bestFit="1" customWidth="1"/>
    <col min="1536" max="1536" width="6.7109375" style="5" bestFit="1" customWidth="1"/>
    <col min="1537" max="1538" width="9.28515625" style="5" bestFit="1" customWidth="1"/>
    <col min="1539" max="1539" width="11" style="5" bestFit="1" customWidth="1"/>
    <col min="1540" max="1540" width="11.42578125" style="5"/>
    <col min="1541" max="1541" width="11" style="5" bestFit="1" customWidth="1"/>
    <col min="1542" max="1547" width="7.85546875" style="5" bestFit="1" customWidth="1"/>
    <col min="1548" max="1555" width="12" style="5" bestFit="1" customWidth="1"/>
    <col min="1556" max="1557" width="12.85546875" style="5" bestFit="1" customWidth="1"/>
    <col min="1558" max="1559" width="19.140625" style="5" bestFit="1" customWidth="1"/>
    <col min="1560" max="1562" width="20.140625" style="5" bestFit="1" customWidth="1"/>
    <col min="1563" max="1564" width="16.85546875" style="5" bestFit="1" customWidth="1"/>
    <col min="1565" max="1566" width="14.7109375" style="5" bestFit="1" customWidth="1"/>
    <col min="1567" max="1569" width="15.7109375" style="5" bestFit="1" customWidth="1"/>
    <col min="1570" max="1574" width="22.7109375" style="5" bestFit="1" customWidth="1"/>
    <col min="1575" max="1579" width="15.5703125" style="5" bestFit="1" customWidth="1"/>
    <col min="1580" max="1720" width="11.42578125" style="5"/>
    <col min="1721" max="1721" width="8.7109375" style="5" customWidth="1"/>
    <col min="1722" max="1722" width="110.140625" style="5" bestFit="1" customWidth="1"/>
    <col min="1723" max="1723" width="9.85546875" style="5" customWidth="1"/>
    <col min="1724" max="1724" width="12.42578125" style="5" customWidth="1"/>
    <col min="1725" max="1725" width="13.140625" style="5" customWidth="1"/>
    <col min="1726" max="1726" width="12.42578125" style="5" customWidth="1"/>
    <col min="1727" max="1727" width="13.28515625" style="5" customWidth="1"/>
    <col min="1728" max="1728" width="12.42578125" style="5" customWidth="1"/>
    <col min="1729" max="1729" width="12.85546875" style="5" customWidth="1"/>
    <col min="1730" max="1730" width="12.42578125" style="5" customWidth="1"/>
    <col min="1731" max="1736" width="11.28515625" style="5" customWidth="1"/>
    <col min="1737" max="1737" width="13.5703125" style="5" bestFit="1" customWidth="1"/>
    <col min="1738" max="1776" width="11.28515625" style="5" customWidth="1"/>
    <col min="1777" max="1777" width="13" style="5" bestFit="1" customWidth="1"/>
    <col min="1778" max="1780" width="11.28515625" style="5" customWidth="1"/>
    <col min="1781" max="1781" width="25.5703125" style="5" bestFit="1" customWidth="1"/>
    <col min="1782" max="1782" width="9.85546875" style="5" customWidth="1"/>
    <col min="1783" max="1783" width="20" style="5" bestFit="1" customWidth="1"/>
    <col min="1784" max="1784" width="6.7109375" style="5" bestFit="1" customWidth="1"/>
    <col min="1785" max="1785" width="25.5703125" style="5" bestFit="1" customWidth="1"/>
    <col min="1786" max="1786" width="6.7109375" style="5" bestFit="1" customWidth="1"/>
    <col min="1787" max="1787" width="20" style="5" bestFit="1" customWidth="1"/>
    <col min="1788" max="1788" width="6.7109375" style="5" bestFit="1" customWidth="1"/>
    <col min="1789" max="1789" width="25.5703125" style="5" bestFit="1" customWidth="1"/>
    <col min="1790" max="1790" width="6.7109375" style="5" bestFit="1" customWidth="1"/>
    <col min="1791" max="1791" width="20" style="5" bestFit="1" customWidth="1"/>
    <col min="1792" max="1792" width="6.7109375" style="5" bestFit="1" customWidth="1"/>
    <col min="1793" max="1794" width="9.28515625" style="5" bestFit="1" customWidth="1"/>
    <col min="1795" max="1795" width="11" style="5" bestFit="1" customWidth="1"/>
    <col min="1796" max="1796" width="11.42578125" style="5"/>
    <col min="1797" max="1797" width="11" style="5" bestFit="1" customWidth="1"/>
    <col min="1798" max="1803" width="7.85546875" style="5" bestFit="1" customWidth="1"/>
    <col min="1804" max="1811" width="12" style="5" bestFit="1" customWidth="1"/>
    <col min="1812" max="1813" width="12.85546875" style="5" bestFit="1" customWidth="1"/>
    <col min="1814" max="1815" width="19.140625" style="5" bestFit="1" customWidth="1"/>
    <col min="1816" max="1818" width="20.140625" style="5" bestFit="1" customWidth="1"/>
    <col min="1819" max="1820" width="16.85546875" style="5" bestFit="1" customWidth="1"/>
    <col min="1821" max="1822" width="14.7109375" style="5" bestFit="1" customWidth="1"/>
    <col min="1823" max="1825" width="15.7109375" style="5" bestFit="1" customWidth="1"/>
    <col min="1826" max="1830" width="22.7109375" style="5" bestFit="1" customWidth="1"/>
    <col min="1831" max="1835" width="15.5703125" style="5" bestFit="1" customWidth="1"/>
    <col min="1836" max="1976" width="11.42578125" style="5"/>
    <col min="1977" max="1977" width="8.7109375" style="5" customWidth="1"/>
    <col min="1978" max="1978" width="110.140625" style="5" bestFit="1" customWidth="1"/>
    <col min="1979" max="1979" width="9.85546875" style="5" customWidth="1"/>
    <col min="1980" max="1980" width="12.42578125" style="5" customWidth="1"/>
    <col min="1981" max="1981" width="13.140625" style="5" customWidth="1"/>
    <col min="1982" max="1982" width="12.42578125" style="5" customWidth="1"/>
    <col min="1983" max="1983" width="13.28515625" style="5" customWidth="1"/>
    <col min="1984" max="1984" width="12.42578125" style="5" customWidth="1"/>
    <col min="1985" max="1985" width="12.85546875" style="5" customWidth="1"/>
    <col min="1986" max="1986" width="12.42578125" style="5" customWidth="1"/>
    <col min="1987" max="1992" width="11.28515625" style="5" customWidth="1"/>
    <col min="1993" max="1993" width="13.5703125" style="5" bestFit="1" customWidth="1"/>
    <col min="1994" max="2032" width="11.28515625" style="5" customWidth="1"/>
    <col min="2033" max="2033" width="13" style="5" bestFit="1" customWidth="1"/>
    <col min="2034" max="2036" width="11.28515625" style="5" customWidth="1"/>
    <col min="2037" max="2037" width="25.5703125" style="5" bestFit="1" customWidth="1"/>
    <col min="2038" max="2038" width="9.85546875" style="5" customWidth="1"/>
    <col min="2039" max="2039" width="20" style="5" bestFit="1" customWidth="1"/>
    <col min="2040" max="2040" width="6.7109375" style="5" bestFit="1" customWidth="1"/>
    <col min="2041" max="2041" width="25.5703125" style="5" bestFit="1" customWidth="1"/>
    <col min="2042" max="2042" width="6.7109375" style="5" bestFit="1" customWidth="1"/>
    <col min="2043" max="2043" width="20" style="5" bestFit="1" customWidth="1"/>
    <col min="2044" max="2044" width="6.7109375" style="5" bestFit="1" customWidth="1"/>
    <col min="2045" max="2045" width="25.5703125" style="5" bestFit="1" customWidth="1"/>
    <col min="2046" max="2046" width="6.7109375" style="5" bestFit="1" customWidth="1"/>
    <col min="2047" max="2047" width="20" style="5" bestFit="1" customWidth="1"/>
    <col min="2048" max="2048" width="6.7109375" style="5" bestFit="1" customWidth="1"/>
    <col min="2049" max="2050" width="9.28515625" style="5" bestFit="1" customWidth="1"/>
    <col min="2051" max="2051" width="11" style="5" bestFit="1" customWidth="1"/>
    <col min="2052" max="2052" width="11.42578125" style="5"/>
    <col min="2053" max="2053" width="11" style="5" bestFit="1" customWidth="1"/>
    <col min="2054" max="2059" width="7.85546875" style="5" bestFit="1" customWidth="1"/>
    <col min="2060" max="2067" width="12" style="5" bestFit="1" customWidth="1"/>
    <col min="2068" max="2069" width="12.85546875" style="5" bestFit="1" customWidth="1"/>
    <col min="2070" max="2071" width="19.140625" style="5" bestFit="1" customWidth="1"/>
    <col min="2072" max="2074" width="20.140625" style="5" bestFit="1" customWidth="1"/>
    <col min="2075" max="2076" width="16.85546875" style="5" bestFit="1" customWidth="1"/>
    <col min="2077" max="2078" width="14.7109375" style="5" bestFit="1" customWidth="1"/>
    <col min="2079" max="2081" width="15.7109375" style="5" bestFit="1" customWidth="1"/>
    <col min="2082" max="2086" width="22.7109375" style="5" bestFit="1" customWidth="1"/>
    <col min="2087" max="2091" width="15.5703125" style="5" bestFit="1" customWidth="1"/>
    <col min="2092" max="2232" width="11.42578125" style="5"/>
    <col min="2233" max="2233" width="8.7109375" style="5" customWidth="1"/>
    <col min="2234" max="2234" width="110.140625" style="5" bestFit="1" customWidth="1"/>
    <col min="2235" max="2235" width="9.85546875" style="5" customWidth="1"/>
    <col min="2236" max="2236" width="12.42578125" style="5" customWidth="1"/>
    <col min="2237" max="2237" width="13.140625" style="5" customWidth="1"/>
    <col min="2238" max="2238" width="12.42578125" style="5" customWidth="1"/>
    <col min="2239" max="2239" width="13.28515625" style="5" customWidth="1"/>
    <col min="2240" max="2240" width="12.42578125" style="5" customWidth="1"/>
    <col min="2241" max="2241" width="12.85546875" style="5" customWidth="1"/>
    <col min="2242" max="2242" width="12.42578125" style="5" customWidth="1"/>
    <col min="2243" max="2248" width="11.28515625" style="5" customWidth="1"/>
    <col min="2249" max="2249" width="13.5703125" style="5" bestFit="1" customWidth="1"/>
    <col min="2250" max="2288" width="11.28515625" style="5" customWidth="1"/>
    <col min="2289" max="2289" width="13" style="5" bestFit="1" customWidth="1"/>
    <col min="2290" max="2292" width="11.28515625" style="5" customWidth="1"/>
    <col min="2293" max="2293" width="25.5703125" style="5" bestFit="1" customWidth="1"/>
    <col min="2294" max="2294" width="9.85546875" style="5" customWidth="1"/>
    <col min="2295" max="2295" width="20" style="5" bestFit="1" customWidth="1"/>
    <col min="2296" max="2296" width="6.7109375" style="5" bestFit="1" customWidth="1"/>
    <col min="2297" max="2297" width="25.5703125" style="5" bestFit="1" customWidth="1"/>
    <col min="2298" max="2298" width="6.7109375" style="5" bestFit="1" customWidth="1"/>
    <col min="2299" max="2299" width="20" style="5" bestFit="1" customWidth="1"/>
    <col min="2300" max="2300" width="6.7109375" style="5" bestFit="1" customWidth="1"/>
    <col min="2301" max="2301" width="25.5703125" style="5" bestFit="1" customWidth="1"/>
    <col min="2302" max="2302" width="6.7109375" style="5" bestFit="1" customWidth="1"/>
    <col min="2303" max="2303" width="20" style="5" bestFit="1" customWidth="1"/>
    <col min="2304" max="2304" width="6.7109375" style="5" bestFit="1" customWidth="1"/>
    <col min="2305" max="2306" width="9.28515625" style="5" bestFit="1" customWidth="1"/>
    <col min="2307" max="2307" width="11" style="5" bestFit="1" customWidth="1"/>
    <col min="2308" max="2308" width="11.42578125" style="5"/>
    <col min="2309" max="2309" width="11" style="5" bestFit="1" customWidth="1"/>
    <col min="2310" max="2315" width="7.85546875" style="5" bestFit="1" customWidth="1"/>
    <col min="2316" max="2323" width="12" style="5" bestFit="1" customWidth="1"/>
    <col min="2324" max="2325" width="12.85546875" style="5" bestFit="1" customWidth="1"/>
    <col min="2326" max="2327" width="19.140625" style="5" bestFit="1" customWidth="1"/>
    <col min="2328" max="2330" width="20.140625" style="5" bestFit="1" customWidth="1"/>
    <col min="2331" max="2332" width="16.85546875" style="5" bestFit="1" customWidth="1"/>
    <col min="2333" max="2334" width="14.7109375" style="5" bestFit="1" customWidth="1"/>
    <col min="2335" max="2337" width="15.7109375" style="5" bestFit="1" customWidth="1"/>
    <col min="2338" max="2342" width="22.7109375" style="5" bestFit="1" customWidth="1"/>
    <col min="2343" max="2347" width="15.5703125" style="5" bestFit="1" customWidth="1"/>
    <col min="2348" max="2488" width="11.42578125" style="5"/>
    <col min="2489" max="2489" width="8.7109375" style="5" customWidth="1"/>
    <col min="2490" max="2490" width="110.140625" style="5" bestFit="1" customWidth="1"/>
    <col min="2491" max="2491" width="9.85546875" style="5" customWidth="1"/>
    <col min="2492" max="2492" width="12.42578125" style="5" customWidth="1"/>
    <col min="2493" max="2493" width="13.140625" style="5" customWidth="1"/>
    <col min="2494" max="2494" width="12.42578125" style="5" customWidth="1"/>
    <col min="2495" max="2495" width="13.28515625" style="5" customWidth="1"/>
    <col min="2496" max="2496" width="12.42578125" style="5" customWidth="1"/>
    <col min="2497" max="2497" width="12.85546875" style="5" customWidth="1"/>
    <col min="2498" max="2498" width="12.42578125" style="5" customWidth="1"/>
    <col min="2499" max="2504" width="11.28515625" style="5" customWidth="1"/>
    <col min="2505" max="2505" width="13.5703125" style="5" bestFit="1" customWidth="1"/>
    <col min="2506" max="2544" width="11.28515625" style="5" customWidth="1"/>
    <col min="2545" max="2545" width="13" style="5" bestFit="1" customWidth="1"/>
    <col min="2546" max="2548" width="11.28515625" style="5" customWidth="1"/>
    <col min="2549" max="2549" width="25.5703125" style="5" bestFit="1" customWidth="1"/>
    <col min="2550" max="2550" width="9.85546875" style="5" customWidth="1"/>
    <col min="2551" max="2551" width="20" style="5" bestFit="1" customWidth="1"/>
    <col min="2552" max="2552" width="6.7109375" style="5" bestFit="1" customWidth="1"/>
    <col min="2553" max="2553" width="25.5703125" style="5" bestFit="1" customWidth="1"/>
    <col min="2554" max="2554" width="6.7109375" style="5" bestFit="1" customWidth="1"/>
    <col min="2555" max="2555" width="20" style="5" bestFit="1" customWidth="1"/>
    <col min="2556" max="2556" width="6.7109375" style="5" bestFit="1" customWidth="1"/>
    <col min="2557" max="2557" width="25.5703125" style="5" bestFit="1" customWidth="1"/>
    <col min="2558" max="2558" width="6.7109375" style="5" bestFit="1" customWidth="1"/>
    <col min="2559" max="2559" width="20" style="5" bestFit="1" customWidth="1"/>
    <col min="2560" max="2560" width="6.7109375" style="5" bestFit="1" customWidth="1"/>
    <col min="2561" max="2562" width="9.28515625" style="5" bestFit="1" customWidth="1"/>
    <col min="2563" max="2563" width="11" style="5" bestFit="1" customWidth="1"/>
    <col min="2564" max="2564" width="11.42578125" style="5"/>
    <col min="2565" max="2565" width="11" style="5" bestFit="1" customWidth="1"/>
    <col min="2566" max="2571" width="7.85546875" style="5" bestFit="1" customWidth="1"/>
    <col min="2572" max="2579" width="12" style="5" bestFit="1" customWidth="1"/>
    <col min="2580" max="2581" width="12.85546875" style="5" bestFit="1" customWidth="1"/>
    <col min="2582" max="2583" width="19.140625" style="5" bestFit="1" customWidth="1"/>
    <col min="2584" max="2586" width="20.140625" style="5" bestFit="1" customWidth="1"/>
    <col min="2587" max="2588" width="16.85546875" style="5" bestFit="1" customWidth="1"/>
    <col min="2589" max="2590" width="14.7109375" style="5" bestFit="1" customWidth="1"/>
    <col min="2591" max="2593" width="15.7109375" style="5" bestFit="1" customWidth="1"/>
    <col min="2594" max="2598" width="22.7109375" style="5" bestFit="1" customWidth="1"/>
    <col min="2599" max="2603" width="15.5703125" style="5" bestFit="1" customWidth="1"/>
    <col min="2604" max="2744" width="11.42578125" style="5"/>
    <col min="2745" max="2745" width="8.7109375" style="5" customWidth="1"/>
    <col min="2746" max="2746" width="110.140625" style="5" bestFit="1" customWidth="1"/>
    <col min="2747" max="2747" width="9.85546875" style="5" customWidth="1"/>
    <col min="2748" max="2748" width="12.42578125" style="5" customWidth="1"/>
    <col min="2749" max="2749" width="13.140625" style="5" customWidth="1"/>
    <col min="2750" max="2750" width="12.42578125" style="5" customWidth="1"/>
    <col min="2751" max="2751" width="13.28515625" style="5" customWidth="1"/>
    <col min="2752" max="2752" width="12.42578125" style="5" customWidth="1"/>
    <col min="2753" max="2753" width="12.85546875" style="5" customWidth="1"/>
    <col min="2754" max="2754" width="12.42578125" style="5" customWidth="1"/>
    <col min="2755" max="2760" width="11.28515625" style="5" customWidth="1"/>
    <col min="2761" max="2761" width="13.5703125" style="5" bestFit="1" customWidth="1"/>
    <col min="2762" max="2800" width="11.28515625" style="5" customWidth="1"/>
    <col min="2801" max="2801" width="13" style="5" bestFit="1" customWidth="1"/>
    <col min="2802" max="2804" width="11.28515625" style="5" customWidth="1"/>
    <col min="2805" max="2805" width="25.5703125" style="5" bestFit="1" customWidth="1"/>
    <col min="2806" max="2806" width="9.85546875" style="5" customWidth="1"/>
    <col min="2807" max="2807" width="20" style="5" bestFit="1" customWidth="1"/>
    <col min="2808" max="2808" width="6.7109375" style="5" bestFit="1" customWidth="1"/>
    <col min="2809" max="2809" width="25.5703125" style="5" bestFit="1" customWidth="1"/>
    <col min="2810" max="2810" width="6.7109375" style="5" bestFit="1" customWidth="1"/>
    <col min="2811" max="2811" width="20" style="5" bestFit="1" customWidth="1"/>
    <col min="2812" max="2812" width="6.7109375" style="5" bestFit="1" customWidth="1"/>
    <col min="2813" max="2813" width="25.5703125" style="5" bestFit="1" customWidth="1"/>
    <col min="2814" max="2814" width="6.7109375" style="5" bestFit="1" customWidth="1"/>
    <col min="2815" max="2815" width="20" style="5" bestFit="1" customWidth="1"/>
    <col min="2816" max="2816" width="6.7109375" style="5" bestFit="1" customWidth="1"/>
    <col min="2817" max="2818" width="9.28515625" style="5" bestFit="1" customWidth="1"/>
    <col min="2819" max="2819" width="11" style="5" bestFit="1" customWidth="1"/>
    <col min="2820" max="2820" width="11.42578125" style="5"/>
    <col min="2821" max="2821" width="11" style="5" bestFit="1" customWidth="1"/>
    <col min="2822" max="2827" width="7.85546875" style="5" bestFit="1" customWidth="1"/>
    <col min="2828" max="2835" width="12" style="5" bestFit="1" customWidth="1"/>
    <col min="2836" max="2837" width="12.85546875" style="5" bestFit="1" customWidth="1"/>
    <col min="2838" max="2839" width="19.140625" style="5" bestFit="1" customWidth="1"/>
    <col min="2840" max="2842" width="20.140625" style="5" bestFit="1" customWidth="1"/>
    <col min="2843" max="2844" width="16.85546875" style="5" bestFit="1" customWidth="1"/>
    <col min="2845" max="2846" width="14.7109375" style="5" bestFit="1" customWidth="1"/>
    <col min="2847" max="2849" width="15.7109375" style="5" bestFit="1" customWidth="1"/>
    <col min="2850" max="2854" width="22.7109375" style="5" bestFit="1" customWidth="1"/>
    <col min="2855" max="2859" width="15.5703125" style="5" bestFit="1" customWidth="1"/>
    <col min="2860" max="3000" width="11.42578125" style="5"/>
    <col min="3001" max="3001" width="8.7109375" style="5" customWidth="1"/>
    <col min="3002" max="3002" width="110.140625" style="5" bestFit="1" customWidth="1"/>
    <col min="3003" max="3003" width="9.85546875" style="5" customWidth="1"/>
    <col min="3004" max="3004" width="12.42578125" style="5" customWidth="1"/>
    <col min="3005" max="3005" width="13.140625" style="5" customWidth="1"/>
    <col min="3006" max="3006" width="12.42578125" style="5" customWidth="1"/>
    <col min="3007" max="3007" width="13.28515625" style="5" customWidth="1"/>
    <col min="3008" max="3008" width="12.42578125" style="5" customWidth="1"/>
    <col min="3009" max="3009" width="12.85546875" style="5" customWidth="1"/>
    <col min="3010" max="3010" width="12.42578125" style="5" customWidth="1"/>
    <col min="3011" max="3016" width="11.28515625" style="5" customWidth="1"/>
    <col min="3017" max="3017" width="13.5703125" style="5" bestFit="1" customWidth="1"/>
    <col min="3018" max="3056" width="11.28515625" style="5" customWidth="1"/>
    <col min="3057" max="3057" width="13" style="5" bestFit="1" customWidth="1"/>
    <col min="3058" max="3060" width="11.28515625" style="5" customWidth="1"/>
    <col min="3061" max="3061" width="25.5703125" style="5" bestFit="1" customWidth="1"/>
    <col min="3062" max="3062" width="9.85546875" style="5" customWidth="1"/>
    <col min="3063" max="3063" width="20" style="5" bestFit="1" customWidth="1"/>
    <col min="3064" max="3064" width="6.7109375" style="5" bestFit="1" customWidth="1"/>
    <col min="3065" max="3065" width="25.5703125" style="5" bestFit="1" customWidth="1"/>
    <col min="3066" max="3066" width="6.7109375" style="5" bestFit="1" customWidth="1"/>
    <col min="3067" max="3067" width="20" style="5" bestFit="1" customWidth="1"/>
    <col min="3068" max="3068" width="6.7109375" style="5" bestFit="1" customWidth="1"/>
    <col min="3069" max="3069" width="25.5703125" style="5" bestFit="1" customWidth="1"/>
    <col min="3070" max="3070" width="6.7109375" style="5" bestFit="1" customWidth="1"/>
    <col min="3071" max="3071" width="20" style="5" bestFit="1" customWidth="1"/>
    <col min="3072" max="3072" width="6.7109375" style="5" bestFit="1" customWidth="1"/>
    <col min="3073" max="3074" width="9.28515625" style="5" bestFit="1" customWidth="1"/>
    <col min="3075" max="3075" width="11" style="5" bestFit="1" customWidth="1"/>
    <col min="3076" max="3076" width="11.42578125" style="5"/>
    <col min="3077" max="3077" width="11" style="5" bestFit="1" customWidth="1"/>
    <col min="3078" max="3083" width="7.85546875" style="5" bestFit="1" customWidth="1"/>
    <col min="3084" max="3091" width="12" style="5" bestFit="1" customWidth="1"/>
    <col min="3092" max="3093" width="12.85546875" style="5" bestFit="1" customWidth="1"/>
    <col min="3094" max="3095" width="19.140625" style="5" bestFit="1" customWidth="1"/>
    <col min="3096" max="3098" width="20.140625" style="5" bestFit="1" customWidth="1"/>
    <col min="3099" max="3100" width="16.85546875" style="5" bestFit="1" customWidth="1"/>
    <col min="3101" max="3102" width="14.7109375" style="5" bestFit="1" customWidth="1"/>
    <col min="3103" max="3105" width="15.7109375" style="5" bestFit="1" customWidth="1"/>
    <col min="3106" max="3110" width="22.7109375" style="5" bestFit="1" customWidth="1"/>
    <col min="3111" max="3115" width="15.5703125" style="5" bestFit="1" customWidth="1"/>
    <col min="3116" max="3256" width="11.42578125" style="5"/>
    <col min="3257" max="3257" width="8.7109375" style="5" customWidth="1"/>
    <col min="3258" max="3258" width="110.140625" style="5" bestFit="1" customWidth="1"/>
    <col min="3259" max="3259" width="9.85546875" style="5" customWidth="1"/>
    <col min="3260" max="3260" width="12.42578125" style="5" customWidth="1"/>
    <col min="3261" max="3261" width="13.140625" style="5" customWidth="1"/>
    <col min="3262" max="3262" width="12.42578125" style="5" customWidth="1"/>
    <col min="3263" max="3263" width="13.28515625" style="5" customWidth="1"/>
    <col min="3264" max="3264" width="12.42578125" style="5" customWidth="1"/>
    <col min="3265" max="3265" width="12.85546875" style="5" customWidth="1"/>
    <col min="3266" max="3266" width="12.42578125" style="5" customWidth="1"/>
    <col min="3267" max="3272" width="11.28515625" style="5" customWidth="1"/>
    <col min="3273" max="3273" width="13.5703125" style="5" bestFit="1" customWidth="1"/>
    <col min="3274" max="3312" width="11.28515625" style="5" customWidth="1"/>
    <col min="3313" max="3313" width="13" style="5" bestFit="1" customWidth="1"/>
    <col min="3314" max="3316" width="11.28515625" style="5" customWidth="1"/>
    <col min="3317" max="3317" width="25.5703125" style="5" bestFit="1" customWidth="1"/>
    <col min="3318" max="3318" width="9.85546875" style="5" customWidth="1"/>
    <col min="3319" max="3319" width="20" style="5" bestFit="1" customWidth="1"/>
    <col min="3320" max="3320" width="6.7109375" style="5" bestFit="1" customWidth="1"/>
    <col min="3321" max="3321" width="25.5703125" style="5" bestFit="1" customWidth="1"/>
    <col min="3322" max="3322" width="6.7109375" style="5" bestFit="1" customWidth="1"/>
    <col min="3323" max="3323" width="20" style="5" bestFit="1" customWidth="1"/>
    <col min="3324" max="3324" width="6.7109375" style="5" bestFit="1" customWidth="1"/>
    <col min="3325" max="3325" width="25.5703125" style="5" bestFit="1" customWidth="1"/>
    <col min="3326" max="3326" width="6.7109375" style="5" bestFit="1" customWidth="1"/>
    <col min="3327" max="3327" width="20" style="5" bestFit="1" customWidth="1"/>
    <col min="3328" max="3328" width="6.7109375" style="5" bestFit="1" customWidth="1"/>
    <col min="3329" max="3330" width="9.28515625" style="5" bestFit="1" customWidth="1"/>
    <col min="3331" max="3331" width="11" style="5" bestFit="1" customWidth="1"/>
    <col min="3332" max="3332" width="11.42578125" style="5"/>
    <col min="3333" max="3333" width="11" style="5" bestFit="1" customWidth="1"/>
    <col min="3334" max="3339" width="7.85546875" style="5" bestFit="1" customWidth="1"/>
    <col min="3340" max="3347" width="12" style="5" bestFit="1" customWidth="1"/>
    <col min="3348" max="3349" width="12.85546875" style="5" bestFit="1" customWidth="1"/>
    <col min="3350" max="3351" width="19.140625" style="5" bestFit="1" customWidth="1"/>
    <col min="3352" max="3354" width="20.140625" style="5" bestFit="1" customWidth="1"/>
    <col min="3355" max="3356" width="16.85546875" style="5" bestFit="1" customWidth="1"/>
    <col min="3357" max="3358" width="14.7109375" style="5" bestFit="1" customWidth="1"/>
    <col min="3359" max="3361" width="15.7109375" style="5" bestFit="1" customWidth="1"/>
    <col min="3362" max="3366" width="22.7109375" style="5" bestFit="1" customWidth="1"/>
    <col min="3367" max="3371" width="15.5703125" style="5" bestFit="1" customWidth="1"/>
    <col min="3372" max="3512" width="11.42578125" style="5"/>
    <col min="3513" max="3513" width="8.7109375" style="5" customWidth="1"/>
    <col min="3514" max="3514" width="110.140625" style="5" bestFit="1" customWidth="1"/>
    <col min="3515" max="3515" width="9.85546875" style="5" customWidth="1"/>
    <col min="3516" max="3516" width="12.42578125" style="5" customWidth="1"/>
    <col min="3517" max="3517" width="13.140625" style="5" customWidth="1"/>
    <col min="3518" max="3518" width="12.42578125" style="5" customWidth="1"/>
    <col min="3519" max="3519" width="13.28515625" style="5" customWidth="1"/>
    <col min="3520" max="3520" width="12.42578125" style="5" customWidth="1"/>
    <col min="3521" max="3521" width="12.85546875" style="5" customWidth="1"/>
    <col min="3522" max="3522" width="12.42578125" style="5" customWidth="1"/>
    <col min="3523" max="3528" width="11.28515625" style="5" customWidth="1"/>
    <col min="3529" max="3529" width="13.5703125" style="5" bestFit="1" customWidth="1"/>
    <col min="3530" max="3568" width="11.28515625" style="5" customWidth="1"/>
    <col min="3569" max="3569" width="13" style="5" bestFit="1" customWidth="1"/>
    <col min="3570" max="3572" width="11.28515625" style="5" customWidth="1"/>
    <col min="3573" max="3573" width="25.5703125" style="5" bestFit="1" customWidth="1"/>
    <col min="3574" max="3574" width="9.85546875" style="5" customWidth="1"/>
    <col min="3575" max="3575" width="20" style="5" bestFit="1" customWidth="1"/>
    <col min="3576" max="3576" width="6.7109375" style="5" bestFit="1" customWidth="1"/>
    <col min="3577" max="3577" width="25.5703125" style="5" bestFit="1" customWidth="1"/>
    <col min="3578" max="3578" width="6.7109375" style="5" bestFit="1" customWidth="1"/>
    <col min="3579" max="3579" width="20" style="5" bestFit="1" customWidth="1"/>
    <col min="3580" max="3580" width="6.7109375" style="5" bestFit="1" customWidth="1"/>
    <col min="3581" max="3581" width="25.5703125" style="5" bestFit="1" customWidth="1"/>
    <col min="3582" max="3582" width="6.7109375" style="5" bestFit="1" customWidth="1"/>
    <col min="3583" max="3583" width="20" style="5" bestFit="1" customWidth="1"/>
    <col min="3584" max="3584" width="6.7109375" style="5" bestFit="1" customWidth="1"/>
    <col min="3585" max="3586" width="9.28515625" style="5" bestFit="1" customWidth="1"/>
    <col min="3587" max="3587" width="11" style="5" bestFit="1" customWidth="1"/>
    <col min="3588" max="3588" width="11.42578125" style="5"/>
    <col min="3589" max="3589" width="11" style="5" bestFit="1" customWidth="1"/>
    <col min="3590" max="3595" width="7.85546875" style="5" bestFit="1" customWidth="1"/>
    <col min="3596" max="3603" width="12" style="5" bestFit="1" customWidth="1"/>
    <col min="3604" max="3605" width="12.85546875" style="5" bestFit="1" customWidth="1"/>
    <col min="3606" max="3607" width="19.140625" style="5" bestFit="1" customWidth="1"/>
    <col min="3608" max="3610" width="20.140625" style="5" bestFit="1" customWidth="1"/>
    <col min="3611" max="3612" width="16.85546875" style="5" bestFit="1" customWidth="1"/>
    <col min="3613" max="3614" width="14.7109375" style="5" bestFit="1" customWidth="1"/>
    <col min="3615" max="3617" width="15.7109375" style="5" bestFit="1" customWidth="1"/>
    <col min="3618" max="3622" width="22.7109375" style="5" bestFit="1" customWidth="1"/>
    <col min="3623" max="3627" width="15.5703125" style="5" bestFit="1" customWidth="1"/>
    <col min="3628" max="3768" width="11.42578125" style="5"/>
    <col min="3769" max="3769" width="8.7109375" style="5" customWidth="1"/>
    <col min="3770" max="3770" width="110.140625" style="5" bestFit="1" customWidth="1"/>
    <col min="3771" max="3771" width="9.85546875" style="5" customWidth="1"/>
    <col min="3772" max="3772" width="12.42578125" style="5" customWidth="1"/>
    <col min="3773" max="3773" width="13.140625" style="5" customWidth="1"/>
    <col min="3774" max="3774" width="12.42578125" style="5" customWidth="1"/>
    <col min="3775" max="3775" width="13.28515625" style="5" customWidth="1"/>
    <col min="3776" max="3776" width="12.42578125" style="5" customWidth="1"/>
    <col min="3777" max="3777" width="12.85546875" style="5" customWidth="1"/>
    <col min="3778" max="3778" width="12.42578125" style="5" customWidth="1"/>
    <col min="3779" max="3784" width="11.28515625" style="5" customWidth="1"/>
    <col min="3785" max="3785" width="13.5703125" style="5" bestFit="1" customWidth="1"/>
    <col min="3786" max="3824" width="11.28515625" style="5" customWidth="1"/>
    <col min="3825" max="3825" width="13" style="5" bestFit="1" customWidth="1"/>
    <col min="3826" max="3828" width="11.28515625" style="5" customWidth="1"/>
    <col min="3829" max="3829" width="25.5703125" style="5" bestFit="1" customWidth="1"/>
    <col min="3830" max="3830" width="9.85546875" style="5" customWidth="1"/>
    <col min="3831" max="3831" width="20" style="5" bestFit="1" customWidth="1"/>
    <col min="3832" max="3832" width="6.7109375" style="5" bestFit="1" customWidth="1"/>
    <col min="3833" max="3833" width="25.5703125" style="5" bestFit="1" customWidth="1"/>
    <col min="3834" max="3834" width="6.7109375" style="5" bestFit="1" customWidth="1"/>
    <col min="3835" max="3835" width="20" style="5" bestFit="1" customWidth="1"/>
    <col min="3836" max="3836" width="6.7109375" style="5" bestFit="1" customWidth="1"/>
    <col min="3837" max="3837" width="25.5703125" style="5" bestFit="1" customWidth="1"/>
    <col min="3838" max="3838" width="6.7109375" style="5" bestFit="1" customWidth="1"/>
    <col min="3839" max="3839" width="20" style="5" bestFit="1" customWidth="1"/>
    <col min="3840" max="3840" width="6.7109375" style="5" bestFit="1" customWidth="1"/>
    <col min="3841" max="3842" width="9.28515625" style="5" bestFit="1" customWidth="1"/>
    <col min="3843" max="3843" width="11" style="5" bestFit="1" customWidth="1"/>
    <col min="3844" max="3844" width="11.42578125" style="5"/>
    <col min="3845" max="3845" width="11" style="5" bestFit="1" customWidth="1"/>
    <col min="3846" max="3851" width="7.85546875" style="5" bestFit="1" customWidth="1"/>
    <col min="3852" max="3859" width="12" style="5" bestFit="1" customWidth="1"/>
    <col min="3860" max="3861" width="12.85546875" style="5" bestFit="1" customWidth="1"/>
    <col min="3862" max="3863" width="19.140625" style="5" bestFit="1" customWidth="1"/>
    <col min="3864" max="3866" width="20.140625" style="5" bestFit="1" customWidth="1"/>
    <col min="3867" max="3868" width="16.85546875" style="5" bestFit="1" customWidth="1"/>
    <col min="3869" max="3870" width="14.7109375" style="5" bestFit="1" customWidth="1"/>
    <col min="3871" max="3873" width="15.7109375" style="5" bestFit="1" customWidth="1"/>
    <col min="3874" max="3878" width="22.7109375" style="5" bestFit="1" customWidth="1"/>
    <col min="3879" max="3883" width="15.5703125" style="5" bestFit="1" customWidth="1"/>
    <col min="3884" max="4024" width="11.42578125" style="5"/>
    <col min="4025" max="4025" width="8.7109375" style="5" customWidth="1"/>
    <col min="4026" max="4026" width="110.140625" style="5" bestFit="1" customWidth="1"/>
    <col min="4027" max="4027" width="9.85546875" style="5" customWidth="1"/>
    <col min="4028" max="4028" width="12.42578125" style="5" customWidth="1"/>
    <col min="4029" max="4029" width="13.140625" style="5" customWidth="1"/>
    <col min="4030" max="4030" width="12.42578125" style="5" customWidth="1"/>
    <col min="4031" max="4031" width="13.28515625" style="5" customWidth="1"/>
    <col min="4032" max="4032" width="12.42578125" style="5" customWidth="1"/>
    <col min="4033" max="4033" width="12.85546875" style="5" customWidth="1"/>
    <col min="4034" max="4034" width="12.42578125" style="5" customWidth="1"/>
    <col min="4035" max="4040" width="11.28515625" style="5" customWidth="1"/>
    <col min="4041" max="4041" width="13.5703125" style="5" bestFit="1" customWidth="1"/>
    <col min="4042" max="4080" width="11.28515625" style="5" customWidth="1"/>
    <col min="4081" max="4081" width="13" style="5" bestFit="1" customWidth="1"/>
    <col min="4082" max="4084" width="11.28515625" style="5" customWidth="1"/>
    <col min="4085" max="4085" width="25.5703125" style="5" bestFit="1" customWidth="1"/>
    <col min="4086" max="4086" width="9.85546875" style="5" customWidth="1"/>
    <col min="4087" max="4087" width="20" style="5" bestFit="1" customWidth="1"/>
    <col min="4088" max="4088" width="6.7109375" style="5" bestFit="1" customWidth="1"/>
    <col min="4089" max="4089" width="25.5703125" style="5" bestFit="1" customWidth="1"/>
    <col min="4090" max="4090" width="6.7109375" style="5" bestFit="1" customWidth="1"/>
    <col min="4091" max="4091" width="20" style="5" bestFit="1" customWidth="1"/>
    <col min="4092" max="4092" width="6.7109375" style="5" bestFit="1" customWidth="1"/>
    <col min="4093" max="4093" width="25.5703125" style="5" bestFit="1" customWidth="1"/>
    <col min="4094" max="4094" width="6.7109375" style="5" bestFit="1" customWidth="1"/>
    <col min="4095" max="4095" width="20" style="5" bestFit="1" customWidth="1"/>
    <col min="4096" max="4096" width="6.7109375" style="5" bestFit="1" customWidth="1"/>
    <col min="4097" max="4098" width="9.28515625" style="5" bestFit="1" customWidth="1"/>
    <col min="4099" max="4099" width="11" style="5" bestFit="1" customWidth="1"/>
    <col min="4100" max="4100" width="11.42578125" style="5"/>
    <col min="4101" max="4101" width="11" style="5" bestFit="1" customWidth="1"/>
    <col min="4102" max="4107" width="7.85546875" style="5" bestFit="1" customWidth="1"/>
    <col min="4108" max="4115" width="12" style="5" bestFit="1" customWidth="1"/>
    <col min="4116" max="4117" width="12.85546875" style="5" bestFit="1" customWidth="1"/>
    <col min="4118" max="4119" width="19.140625" style="5" bestFit="1" customWidth="1"/>
    <col min="4120" max="4122" width="20.140625" style="5" bestFit="1" customWidth="1"/>
    <col min="4123" max="4124" width="16.85546875" style="5" bestFit="1" customWidth="1"/>
    <col min="4125" max="4126" width="14.7109375" style="5" bestFit="1" customWidth="1"/>
    <col min="4127" max="4129" width="15.7109375" style="5" bestFit="1" customWidth="1"/>
    <col min="4130" max="4134" width="22.7109375" style="5" bestFit="1" customWidth="1"/>
    <col min="4135" max="4139" width="15.5703125" style="5" bestFit="1" customWidth="1"/>
    <col min="4140" max="4280" width="11.42578125" style="5"/>
    <col min="4281" max="4281" width="8.7109375" style="5" customWidth="1"/>
    <col min="4282" max="4282" width="110.140625" style="5" bestFit="1" customWidth="1"/>
    <col min="4283" max="4283" width="9.85546875" style="5" customWidth="1"/>
    <col min="4284" max="4284" width="12.42578125" style="5" customWidth="1"/>
    <col min="4285" max="4285" width="13.140625" style="5" customWidth="1"/>
    <col min="4286" max="4286" width="12.42578125" style="5" customWidth="1"/>
    <col min="4287" max="4287" width="13.28515625" style="5" customWidth="1"/>
    <col min="4288" max="4288" width="12.42578125" style="5" customWidth="1"/>
    <col min="4289" max="4289" width="12.85546875" style="5" customWidth="1"/>
    <col min="4290" max="4290" width="12.42578125" style="5" customWidth="1"/>
    <col min="4291" max="4296" width="11.28515625" style="5" customWidth="1"/>
    <col min="4297" max="4297" width="13.5703125" style="5" bestFit="1" customWidth="1"/>
    <col min="4298" max="4336" width="11.28515625" style="5" customWidth="1"/>
    <col min="4337" max="4337" width="13" style="5" bestFit="1" customWidth="1"/>
    <col min="4338" max="4340" width="11.28515625" style="5" customWidth="1"/>
    <col min="4341" max="4341" width="25.5703125" style="5" bestFit="1" customWidth="1"/>
    <col min="4342" max="4342" width="9.85546875" style="5" customWidth="1"/>
    <col min="4343" max="4343" width="20" style="5" bestFit="1" customWidth="1"/>
    <col min="4344" max="4344" width="6.7109375" style="5" bestFit="1" customWidth="1"/>
    <col min="4345" max="4345" width="25.5703125" style="5" bestFit="1" customWidth="1"/>
    <col min="4346" max="4346" width="6.7109375" style="5" bestFit="1" customWidth="1"/>
    <col min="4347" max="4347" width="20" style="5" bestFit="1" customWidth="1"/>
    <col min="4348" max="4348" width="6.7109375" style="5" bestFit="1" customWidth="1"/>
    <col min="4349" max="4349" width="25.5703125" style="5" bestFit="1" customWidth="1"/>
    <col min="4350" max="4350" width="6.7109375" style="5" bestFit="1" customWidth="1"/>
    <col min="4351" max="4351" width="20" style="5" bestFit="1" customWidth="1"/>
    <col min="4352" max="4352" width="6.7109375" style="5" bestFit="1" customWidth="1"/>
    <col min="4353" max="4354" width="9.28515625" style="5" bestFit="1" customWidth="1"/>
    <col min="4355" max="4355" width="11" style="5" bestFit="1" customWidth="1"/>
    <col min="4356" max="4356" width="11.42578125" style="5"/>
    <col min="4357" max="4357" width="11" style="5" bestFit="1" customWidth="1"/>
    <col min="4358" max="4363" width="7.85546875" style="5" bestFit="1" customWidth="1"/>
    <col min="4364" max="4371" width="12" style="5" bestFit="1" customWidth="1"/>
    <col min="4372" max="4373" width="12.85546875" style="5" bestFit="1" customWidth="1"/>
    <col min="4374" max="4375" width="19.140625" style="5" bestFit="1" customWidth="1"/>
    <col min="4376" max="4378" width="20.140625" style="5" bestFit="1" customWidth="1"/>
    <col min="4379" max="4380" width="16.85546875" style="5" bestFit="1" customWidth="1"/>
    <col min="4381" max="4382" width="14.7109375" style="5" bestFit="1" customWidth="1"/>
    <col min="4383" max="4385" width="15.7109375" style="5" bestFit="1" customWidth="1"/>
    <col min="4386" max="4390" width="22.7109375" style="5" bestFit="1" customWidth="1"/>
    <col min="4391" max="4395" width="15.5703125" style="5" bestFit="1" customWidth="1"/>
    <col min="4396" max="4536" width="11.42578125" style="5"/>
    <col min="4537" max="4537" width="8.7109375" style="5" customWidth="1"/>
    <col min="4538" max="4538" width="110.140625" style="5" bestFit="1" customWidth="1"/>
    <col min="4539" max="4539" width="9.85546875" style="5" customWidth="1"/>
    <col min="4540" max="4540" width="12.42578125" style="5" customWidth="1"/>
    <col min="4541" max="4541" width="13.140625" style="5" customWidth="1"/>
    <col min="4542" max="4542" width="12.42578125" style="5" customWidth="1"/>
    <col min="4543" max="4543" width="13.28515625" style="5" customWidth="1"/>
    <col min="4544" max="4544" width="12.42578125" style="5" customWidth="1"/>
    <col min="4545" max="4545" width="12.85546875" style="5" customWidth="1"/>
    <col min="4546" max="4546" width="12.42578125" style="5" customWidth="1"/>
    <col min="4547" max="4552" width="11.28515625" style="5" customWidth="1"/>
    <col min="4553" max="4553" width="13.5703125" style="5" bestFit="1" customWidth="1"/>
    <col min="4554" max="4592" width="11.28515625" style="5" customWidth="1"/>
    <col min="4593" max="4593" width="13" style="5" bestFit="1" customWidth="1"/>
    <col min="4594" max="4596" width="11.28515625" style="5" customWidth="1"/>
    <col min="4597" max="4597" width="25.5703125" style="5" bestFit="1" customWidth="1"/>
    <col min="4598" max="4598" width="9.85546875" style="5" customWidth="1"/>
    <col min="4599" max="4599" width="20" style="5" bestFit="1" customWidth="1"/>
    <col min="4600" max="4600" width="6.7109375" style="5" bestFit="1" customWidth="1"/>
    <col min="4601" max="4601" width="25.5703125" style="5" bestFit="1" customWidth="1"/>
    <col min="4602" max="4602" width="6.7109375" style="5" bestFit="1" customWidth="1"/>
    <col min="4603" max="4603" width="20" style="5" bestFit="1" customWidth="1"/>
    <col min="4604" max="4604" width="6.7109375" style="5" bestFit="1" customWidth="1"/>
    <col min="4605" max="4605" width="25.5703125" style="5" bestFit="1" customWidth="1"/>
    <col min="4606" max="4606" width="6.7109375" style="5" bestFit="1" customWidth="1"/>
    <col min="4607" max="4607" width="20" style="5" bestFit="1" customWidth="1"/>
    <col min="4608" max="4608" width="6.7109375" style="5" bestFit="1" customWidth="1"/>
    <col min="4609" max="4610" width="9.28515625" style="5" bestFit="1" customWidth="1"/>
    <col min="4611" max="4611" width="11" style="5" bestFit="1" customWidth="1"/>
    <col min="4612" max="4612" width="11.42578125" style="5"/>
    <col min="4613" max="4613" width="11" style="5" bestFit="1" customWidth="1"/>
    <col min="4614" max="4619" width="7.85546875" style="5" bestFit="1" customWidth="1"/>
    <col min="4620" max="4627" width="12" style="5" bestFit="1" customWidth="1"/>
    <col min="4628" max="4629" width="12.85546875" style="5" bestFit="1" customWidth="1"/>
    <col min="4630" max="4631" width="19.140625" style="5" bestFit="1" customWidth="1"/>
    <col min="4632" max="4634" width="20.140625" style="5" bestFit="1" customWidth="1"/>
    <col min="4635" max="4636" width="16.85546875" style="5" bestFit="1" customWidth="1"/>
    <col min="4637" max="4638" width="14.7109375" style="5" bestFit="1" customWidth="1"/>
    <col min="4639" max="4641" width="15.7109375" style="5" bestFit="1" customWidth="1"/>
    <col min="4642" max="4646" width="22.7109375" style="5" bestFit="1" customWidth="1"/>
    <col min="4647" max="4651" width="15.5703125" style="5" bestFit="1" customWidth="1"/>
    <col min="4652" max="4792" width="11.42578125" style="5"/>
    <col min="4793" max="4793" width="8.7109375" style="5" customWidth="1"/>
    <col min="4794" max="4794" width="110.140625" style="5" bestFit="1" customWidth="1"/>
    <col min="4795" max="4795" width="9.85546875" style="5" customWidth="1"/>
    <col min="4796" max="4796" width="12.42578125" style="5" customWidth="1"/>
    <col min="4797" max="4797" width="13.140625" style="5" customWidth="1"/>
    <col min="4798" max="4798" width="12.42578125" style="5" customWidth="1"/>
    <col min="4799" max="4799" width="13.28515625" style="5" customWidth="1"/>
    <col min="4800" max="4800" width="12.42578125" style="5" customWidth="1"/>
    <col min="4801" max="4801" width="12.85546875" style="5" customWidth="1"/>
    <col min="4802" max="4802" width="12.42578125" style="5" customWidth="1"/>
    <col min="4803" max="4808" width="11.28515625" style="5" customWidth="1"/>
    <col min="4809" max="4809" width="13.5703125" style="5" bestFit="1" customWidth="1"/>
    <col min="4810" max="4848" width="11.28515625" style="5" customWidth="1"/>
    <col min="4849" max="4849" width="13" style="5" bestFit="1" customWidth="1"/>
    <col min="4850" max="4852" width="11.28515625" style="5" customWidth="1"/>
    <col min="4853" max="4853" width="25.5703125" style="5" bestFit="1" customWidth="1"/>
    <col min="4854" max="4854" width="9.85546875" style="5" customWidth="1"/>
    <col min="4855" max="4855" width="20" style="5" bestFit="1" customWidth="1"/>
    <col min="4856" max="4856" width="6.7109375" style="5" bestFit="1" customWidth="1"/>
    <col min="4857" max="4857" width="25.5703125" style="5" bestFit="1" customWidth="1"/>
    <col min="4858" max="4858" width="6.7109375" style="5" bestFit="1" customWidth="1"/>
    <col min="4859" max="4859" width="20" style="5" bestFit="1" customWidth="1"/>
    <col min="4860" max="4860" width="6.7109375" style="5" bestFit="1" customWidth="1"/>
    <col min="4861" max="4861" width="25.5703125" style="5" bestFit="1" customWidth="1"/>
    <col min="4862" max="4862" width="6.7109375" style="5" bestFit="1" customWidth="1"/>
    <col min="4863" max="4863" width="20" style="5" bestFit="1" customWidth="1"/>
    <col min="4864" max="4864" width="6.7109375" style="5" bestFit="1" customWidth="1"/>
    <col min="4865" max="4866" width="9.28515625" style="5" bestFit="1" customWidth="1"/>
    <col min="4867" max="4867" width="11" style="5" bestFit="1" customWidth="1"/>
    <col min="4868" max="4868" width="11.42578125" style="5"/>
    <col min="4869" max="4869" width="11" style="5" bestFit="1" customWidth="1"/>
    <col min="4870" max="4875" width="7.85546875" style="5" bestFit="1" customWidth="1"/>
    <col min="4876" max="4883" width="12" style="5" bestFit="1" customWidth="1"/>
    <col min="4884" max="4885" width="12.85546875" style="5" bestFit="1" customWidth="1"/>
    <col min="4886" max="4887" width="19.140625" style="5" bestFit="1" customWidth="1"/>
    <col min="4888" max="4890" width="20.140625" style="5" bestFit="1" customWidth="1"/>
    <col min="4891" max="4892" width="16.85546875" style="5" bestFit="1" customWidth="1"/>
    <col min="4893" max="4894" width="14.7109375" style="5" bestFit="1" customWidth="1"/>
    <col min="4895" max="4897" width="15.7109375" style="5" bestFit="1" customWidth="1"/>
    <col min="4898" max="4902" width="22.7109375" style="5" bestFit="1" customWidth="1"/>
    <col min="4903" max="4907" width="15.5703125" style="5" bestFit="1" customWidth="1"/>
    <col min="4908" max="5048" width="11.42578125" style="5"/>
    <col min="5049" max="5049" width="8.7109375" style="5" customWidth="1"/>
    <col min="5050" max="5050" width="110.140625" style="5" bestFit="1" customWidth="1"/>
    <col min="5051" max="5051" width="9.85546875" style="5" customWidth="1"/>
    <col min="5052" max="5052" width="12.42578125" style="5" customWidth="1"/>
    <col min="5053" max="5053" width="13.140625" style="5" customWidth="1"/>
    <col min="5054" max="5054" width="12.42578125" style="5" customWidth="1"/>
    <col min="5055" max="5055" width="13.28515625" style="5" customWidth="1"/>
    <col min="5056" max="5056" width="12.42578125" style="5" customWidth="1"/>
    <col min="5057" max="5057" width="12.85546875" style="5" customWidth="1"/>
    <col min="5058" max="5058" width="12.42578125" style="5" customWidth="1"/>
    <col min="5059" max="5064" width="11.28515625" style="5" customWidth="1"/>
    <col min="5065" max="5065" width="13.5703125" style="5" bestFit="1" customWidth="1"/>
    <col min="5066" max="5104" width="11.28515625" style="5" customWidth="1"/>
    <col min="5105" max="5105" width="13" style="5" bestFit="1" customWidth="1"/>
    <col min="5106" max="5108" width="11.28515625" style="5" customWidth="1"/>
    <col min="5109" max="5109" width="25.5703125" style="5" bestFit="1" customWidth="1"/>
    <col min="5110" max="5110" width="9.85546875" style="5" customWidth="1"/>
    <col min="5111" max="5111" width="20" style="5" bestFit="1" customWidth="1"/>
    <col min="5112" max="5112" width="6.7109375" style="5" bestFit="1" customWidth="1"/>
    <col min="5113" max="5113" width="25.5703125" style="5" bestFit="1" customWidth="1"/>
    <col min="5114" max="5114" width="6.7109375" style="5" bestFit="1" customWidth="1"/>
    <col min="5115" max="5115" width="20" style="5" bestFit="1" customWidth="1"/>
    <col min="5116" max="5116" width="6.7109375" style="5" bestFit="1" customWidth="1"/>
    <col min="5117" max="5117" width="25.5703125" style="5" bestFit="1" customWidth="1"/>
    <col min="5118" max="5118" width="6.7109375" style="5" bestFit="1" customWidth="1"/>
    <col min="5119" max="5119" width="20" style="5" bestFit="1" customWidth="1"/>
    <col min="5120" max="5120" width="6.7109375" style="5" bestFit="1" customWidth="1"/>
    <col min="5121" max="5122" width="9.28515625" style="5" bestFit="1" customWidth="1"/>
    <col min="5123" max="5123" width="11" style="5" bestFit="1" customWidth="1"/>
    <col min="5124" max="5124" width="11.42578125" style="5"/>
    <col min="5125" max="5125" width="11" style="5" bestFit="1" customWidth="1"/>
    <col min="5126" max="5131" width="7.85546875" style="5" bestFit="1" customWidth="1"/>
    <col min="5132" max="5139" width="12" style="5" bestFit="1" customWidth="1"/>
    <col min="5140" max="5141" width="12.85546875" style="5" bestFit="1" customWidth="1"/>
    <col min="5142" max="5143" width="19.140625" style="5" bestFit="1" customWidth="1"/>
    <col min="5144" max="5146" width="20.140625" style="5" bestFit="1" customWidth="1"/>
    <col min="5147" max="5148" width="16.85546875" style="5" bestFit="1" customWidth="1"/>
    <col min="5149" max="5150" width="14.7109375" style="5" bestFit="1" customWidth="1"/>
    <col min="5151" max="5153" width="15.7109375" style="5" bestFit="1" customWidth="1"/>
    <col min="5154" max="5158" width="22.7109375" style="5" bestFit="1" customWidth="1"/>
    <col min="5159" max="5163" width="15.5703125" style="5" bestFit="1" customWidth="1"/>
    <col min="5164" max="5304" width="11.42578125" style="5"/>
    <col min="5305" max="5305" width="8.7109375" style="5" customWidth="1"/>
    <col min="5306" max="5306" width="110.140625" style="5" bestFit="1" customWidth="1"/>
    <col min="5307" max="5307" width="9.85546875" style="5" customWidth="1"/>
    <col min="5308" max="5308" width="12.42578125" style="5" customWidth="1"/>
    <col min="5309" max="5309" width="13.140625" style="5" customWidth="1"/>
    <col min="5310" max="5310" width="12.42578125" style="5" customWidth="1"/>
    <col min="5311" max="5311" width="13.28515625" style="5" customWidth="1"/>
    <col min="5312" max="5312" width="12.42578125" style="5" customWidth="1"/>
    <col min="5313" max="5313" width="12.85546875" style="5" customWidth="1"/>
    <col min="5314" max="5314" width="12.42578125" style="5" customWidth="1"/>
    <col min="5315" max="5320" width="11.28515625" style="5" customWidth="1"/>
    <col min="5321" max="5321" width="13.5703125" style="5" bestFit="1" customWidth="1"/>
    <col min="5322" max="5360" width="11.28515625" style="5" customWidth="1"/>
    <col min="5361" max="5361" width="13" style="5" bestFit="1" customWidth="1"/>
    <col min="5362" max="5364" width="11.28515625" style="5" customWidth="1"/>
    <col min="5365" max="5365" width="25.5703125" style="5" bestFit="1" customWidth="1"/>
    <col min="5366" max="5366" width="9.85546875" style="5" customWidth="1"/>
    <col min="5367" max="5367" width="20" style="5" bestFit="1" customWidth="1"/>
    <col min="5368" max="5368" width="6.7109375" style="5" bestFit="1" customWidth="1"/>
    <col min="5369" max="5369" width="25.5703125" style="5" bestFit="1" customWidth="1"/>
    <col min="5370" max="5370" width="6.7109375" style="5" bestFit="1" customWidth="1"/>
    <col min="5371" max="5371" width="20" style="5" bestFit="1" customWidth="1"/>
    <col min="5372" max="5372" width="6.7109375" style="5" bestFit="1" customWidth="1"/>
    <col min="5373" max="5373" width="25.5703125" style="5" bestFit="1" customWidth="1"/>
    <col min="5374" max="5374" width="6.7109375" style="5" bestFit="1" customWidth="1"/>
    <col min="5375" max="5375" width="20" style="5" bestFit="1" customWidth="1"/>
    <col min="5376" max="5376" width="6.7109375" style="5" bestFit="1" customWidth="1"/>
    <col min="5377" max="5378" width="9.28515625" style="5" bestFit="1" customWidth="1"/>
    <col min="5379" max="5379" width="11" style="5" bestFit="1" customWidth="1"/>
    <col min="5380" max="5380" width="11.42578125" style="5"/>
    <col min="5381" max="5381" width="11" style="5" bestFit="1" customWidth="1"/>
    <col min="5382" max="5387" width="7.85546875" style="5" bestFit="1" customWidth="1"/>
    <col min="5388" max="5395" width="12" style="5" bestFit="1" customWidth="1"/>
    <col min="5396" max="5397" width="12.85546875" style="5" bestFit="1" customWidth="1"/>
    <col min="5398" max="5399" width="19.140625" style="5" bestFit="1" customWidth="1"/>
    <col min="5400" max="5402" width="20.140625" style="5" bestFit="1" customWidth="1"/>
    <col min="5403" max="5404" width="16.85546875" style="5" bestFit="1" customWidth="1"/>
    <col min="5405" max="5406" width="14.7109375" style="5" bestFit="1" customWidth="1"/>
    <col min="5407" max="5409" width="15.7109375" style="5" bestFit="1" customWidth="1"/>
    <col min="5410" max="5414" width="22.7109375" style="5" bestFit="1" customWidth="1"/>
    <col min="5415" max="5419" width="15.5703125" style="5" bestFit="1" customWidth="1"/>
    <col min="5420" max="5560" width="11.42578125" style="5"/>
    <col min="5561" max="5561" width="8.7109375" style="5" customWidth="1"/>
    <col min="5562" max="5562" width="110.140625" style="5" bestFit="1" customWidth="1"/>
    <col min="5563" max="5563" width="9.85546875" style="5" customWidth="1"/>
    <col min="5564" max="5564" width="12.42578125" style="5" customWidth="1"/>
    <col min="5565" max="5565" width="13.140625" style="5" customWidth="1"/>
    <col min="5566" max="5566" width="12.42578125" style="5" customWidth="1"/>
    <col min="5567" max="5567" width="13.28515625" style="5" customWidth="1"/>
    <col min="5568" max="5568" width="12.42578125" style="5" customWidth="1"/>
    <col min="5569" max="5569" width="12.85546875" style="5" customWidth="1"/>
    <col min="5570" max="5570" width="12.42578125" style="5" customWidth="1"/>
    <col min="5571" max="5576" width="11.28515625" style="5" customWidth="1"/>
    <col min="5577" max="5577" width="13.5703125" style="5" bestFit="1" customWidth="1"/>
    <col min="5578" max="5616" width="11.28515625" style="5" customWidth="1"/>
    <col min="5617" max="5617" width="13" style="5" bestFit="1" customWidth="1"/>
    <col min="5618" max="5620" width="11.28515625" style="5" customWidth="1"/>
    <col min="5621" max="5621" width="25.5703125" style="5" bestFit="1" customWidth="1"/>
    <col min="5622" max="5622" width="9.85546875" style="5" customWidth="1"/>
    <col min="5623" max="5623" width="20" style="5" bestFit="1" customWidth="1"/>
    <col min="5624" max="5624" width="6.7109375" style="5" bestFit="1" customWidth="1"/>
    <col min="5625" max="5625" width="25.5703125" style="5" bestFit="1" customWidth="1"/>
    <col min="5626" max="5626" width="6.7109375" style="5" bestFit="1" customWidth="1"/>
    <col min="5627" max="5627" width="20" style="5" bestFit="1" customWidth="1"/>
    <col min="5628" max="5628" width="6.7109375" style="5" bestFit="1" customWidth="1"/>
    <col min="5629" max="5629" width="25.5703125" style="5" bestFit="1" customWidth="1"/>
    <col min="5630" max="5630" width="6.7109375" style="5" bestFit="1" customWidth="1"/>
    <col min="5631" max="5631" width="20" style="5" bestFit="1" customWidth="1"/>
    <col min="5632" max="5632" width="6.7109375" style="5" bestFit="1" customWidth="1"/>
    <col min="5633" max="5634" width="9.28515625" style="5" bestFit="1" customWidth="1"/>
    <col min="5635" max="5635" width="11" style="5" bestFit="1" customWidth="1"/>
    <col min="5636" max="5636" width="11.42578125" style="5"/>
    <col min="5637" max="5637" width="11" style="5" bestFit="1" customWidth="1"/>
    <col min="5638" max="5643" width="7.85546875" style="5" bestFit="1" customWidth="1"/>
    <col min="5644" max="5651" width="12" style="5" bestFit="1" customWidth="1"/>
    <col min="5652" max="5653" width="12.85546875" style="5" bestFit="1" customWidth="1"/>
    <col min="5654" max="5655" width="19.140625" style="5" bestFit="1" customWidth="1"/>
    <col min="5656" max="5658" width="20.140625" style="5" bestFit="1" customWidth="1"/>
    <col min="5659" max="5660" width="16.85546875" style="5" bestFit="1" customWidth="1"/>
    <col min="5661" max="5662" width="14.7109375" style="5" bestFit="1" customWidth="1"/>
    <col min="5663" max="5665" width="15.7109375" style="5" bestFit="1" customWidth="1"/>
    <col min="5666" max="5670" width="22.7109375" style="5" bestFit="1" customWidth="1"/>
    <col min="5671" max="5675" width="15.5703125" style="5" bestFit="1" customWidth="1"/>
    <col min="5676" max="5816" width="11.42578125" style="5"/>
    <col min="5817" max="5817" width="8.7109375" style="5" customWidth="1"/>
    <col min="5818" max="5818" width="110.140625" style="5" bestFit="1" customWidth="1"/>
    <col min="5819" max="5819" width="9.85546875" style="5" customWidth="1"/>
    <col min="5820" max="5820" width="12.42578125" style="5" customWidth="1"/>
    <col min="5821" max="5821" width="13.140625" style="5" customWidth="1"/>
    <col min="5822" max="5822" width="12.42578125" style="5" customWidth="1"/>
    <col min="5823" max="5823" width="13.28515625" style="5" customWidth="1"/>
    <col min="5824" max="5824" width="12.42578125" style="5" customWidth="1"/>
    <col min="5825" max="5825" width="12.85546875" style="5" customWidth="1"/>
    <col min="5826" max="5826" width="12.42578125" style="5" customWidth="1"/>
    <col min="5827" max="5832" width="11.28515625" style="5" customWidth="1"/>
    <col min="5833" max="5833" width="13.5703125" style="5" bestFit="1" customWidth="1"/>
    <col min="5834" max="5872" width="11.28515625" style="5" customWidth="1"/>
    <col min="5873" max="5873" width="13" style="5" bestFit="1" customWidth="1"/>
    <col min="5874" max="5876" width="11.28515625" style="5" customWidth="1"/>
    <col min="5877" max="5877" width="25.5703125" style="5" bestFit="1" customWidth="1"/>
    <col min="5878" max="5878" width="9.85546875" style="5" customWidth="1"/>
    <col min="5879" max="5879" width="20" style="5" bestFit="1" customWidth="1"/>
    <col min="5880" max="5880" width="6.7109375" style="5" bestFit="1" customWidth="1"/>
    <col min="5881" max="5881" width="25.5703125" style="5" bestFit="1" customWidth="1"/>
    <col min="5882" max="5882" width="6.7109375" style="5" bestFit="1" customWidth="1"/>
    <col min="5883" max="5883" width="20" style="5" bestFit="1" customWidth="1"/>
    <col min="5884" max="5884" width="6.7109375" style="5" bestFit="1" customWidth="1"/>
    <col min="5885" max="5885" width="25.5703125" style="5" bestFit="1" customWidth="1"/>
    <col min="5886" max="5886" width="6.7109375" style="5" bestFit="1" customWidth="1"/>
    <col min="5887" max="5887" width="20" style="5" bestFit="1" customWidth="1"/>
    <col min="5888" max="5888" width="6.7109375" style="5" bestFit="1" customWidth="1"/>
    <col min="5889" max="5890" width="9.28515625" style="5" bestFit="1" customWidth="1"/>
    <col min="5891" max="5891" width="11" style="5" bestFit="1" customWidth="1"/>
    <col min="5892" max="5892" width="11.42578125" style="5"/>
    <col min="5893" max="5893" width="11" style="5" bestFit="1" customWidth="1"/>
    <col min="5894" max="5899" width="7.85546875" style="5" bestFit="1" customWidth="1"/>
    <col min="5900" max="5907" width="12" style="5" bestFit="1" customWidth="1"/>
    <col min="5908" max="5909" width="12.85546875" style="5" bestFit="1" customWidth="1"/>
    <col min="5910" max="5911" width="19.140625" style="5" bestFit="1" customWidth="1"/>
    <col min="5912" max="5914" width="20.140625" style="5" bestFit="1" customWidth="1"/>
    <col min="5915" max="5916" width="16.85546875" style="5" bestFit="1" customWidth="1"/>
    <col min="5917" max="5918" width="14.7109375" style="5" bestFit="1" customWidth="1"/>
    <col min="5919" max="5921" width="15.7109375" style="5" bestFit="1" customWidth="1"/>
    <col min="5922" max="5926" width="22.7109375" style="5" bestFit="1" customWidth="1"/>
    <col min="5927" max="5931" width="15.5703125" style="5" bestFit="1" customWidth="1"/>
    <col min="5932" max="6072" width="11.42578125" style="5"/>
    <col min="6073" max="6073" width="8.7109375" style="5" customWidth="1"/>
    <col min="6074" max="6074" width="110.140625" style="5" bestFit="1" customWidth="1"/>
    <col min="6075" max="6075" width="9.85546875" style="5" customWidth="1"/>
    <col min="6076" max="6076" width="12.42578125" style="5" customWidth="1"/>
    <col min="6077" max="6077" width="13.140625" style="5" customWidth="1"/>
    <col min="6078" max="6078" width="12.42578125" style="5" customWidth="1"/>
    <col min="6079" max="6079" width="13.28515625" style="5" customWidth="1"/>
    <col min="6080" max="6080" width="12.42578125" style="5" customWidth="1"/>
    <col min="6081" max="6081" width="12.85546875" style="5" customWidth="1"/>
    <col min="6082" max="6082" width="12.42578125" style="5" customWidth="1"/>
    <col min="6083" max="6088" width="11.28515625" style="5" customWidth="1"/>
    <col min="6089" max="6089" width="13.5703125" style="5" bestFit="1" customWidth="1"/>
    <col min="6090" max="6128" width="11.28515625" style="5" customWidth="1"/>
    <col min="6129" max="6129" width="13" style="5" bestFit="1" customWidth="1"/>
    <col min="6130" max="6132" width="11.28515625" style="5" customWidth="1"/>
    <col min="6133" max="6133" width="25.5703125" style="5" bestFit="1" customWidth="1"/>
    <col min="6134" max="6134" width="9.85546875" style="5" customWidth="1"/>
    <col min="6135" max="6135" width="20" style="5" bestFit="1" customWidth="1"/>
    <col min="6136" max="6136" width="6.7109375" style="5" bestFit="1" customWidth="1"/>
    <col min="6137" max="6137" width="25.5703125" style="5" bestFit="1" customWidth="1"/>
    <col min="6138" max="6138" width="6.7109375" style="5" bestFit="1" customWidth="1"/>
    <col min="6139" max="6139" width="20" style="5" bestFit="1" customWidth="1"/>
    <col min="6140" max="6140" width="6.7109375" style="5" bestFit="1" customWidth="1"/>
    <col min="6141" max="6141" width="25.5703125" style="5" bestFit="1" customWidth="1"/>
    <col min="6142" max="6142" width="6.7109375" style="5" bestFit="1" customWidth="1"/>
    <col min="6143" max="6143" width="20" style="5" bestFit="1" customWidth="1"/>
    <col min="6144" max="6144" width="6.7109375" style="5" bestFit="1" customWidth="1"/>
    <col min="6145" max="6146" width="9.28515625" style="5" bestFit="1" customWidth="1"/>
    <col min="6147" max="6147" width="11" style="5" bestFit="1" customWidth="1"/>
    <col min="6148" max="6148" width="11.42578125" style="5"/>
    <col min="6149" max="6149" width="11" style="5" bestFit="1" customWidth="1"/>
    <col min="6150" max="6155" width="7.85546875" style="5" bestFit="1" customWidth="1"/>
    <col min="6156" max="6163" width="12" style="5" bestFit="1" customWidth="1"/>
    <col min="6164" max="6165" width="12.85546875" style="5" bestFit="1" customWidth="1"/>
    <col min="6166" max="6167" width="19.140625" style="5" bestFit="1" customWidth="1"/>
    <col min="6168" max="6170" width="20.140625" style="5" bestFit="1" customWidth="1"/>
    <col min="6171" max="6172" width="16.85546875" style="5" bestFit="1" customWidth="1"/>
    <col min="6173" max="6174" width="14.7109375" style="5" bestFit="1" customWidth="1"/>
    <col min="6175" max="6177" width="15.7109375" style="5" bestFit="1" customWidth="1"/>
    <col min="6178" max="6182" width="22.7109375" style="5" bestFit="1" customWidth="1"/>
    <col min="6183" max="6187" width="15.5703125" style="5" bestFit="1" customWidth="1"/>
    <col min="6188" max="6328" width="11.42578125" style="5"/>
    <col min="6329" max="6329" width="8.7109375" style="5" customWidth="1"/>
    <col min="6330" max="6330" width="110.140625" style="5" bestFit="1" customWidth="1"/>
    <col min="6331" max="6331" width="9.85546875" style="5" customWidth="1"/>
    <col min="6332" max="6332" width="12.42578125" style="5" customWidth="1"/>
    <col min="6333" max="6333" width="13.140625" style="5" customWidth="1"/>
    <col min="6334" max="6334" width="12.42578125" style="5" customWidth="1"/>
    <col min="6335" max="6335" width="13.28515625" style="5" customWidth="1"/>
    <col min="6336" max="6336" width="12.42578125" style="5" customWidth="1"/>
    <col min="6337" max="6337" width="12.85546875" style="5" customWidth="1"/>
    <col min="6338" max="6338" width="12.42578125" style="5" customWidth="1"/>
    <col min="6339" max="6344" width="11.28515625" style="5" customWidth="1"/>
    <col min="6345" max="6345" width="13.5703125" style="5" bestFit="1" customWidth="1"/>
    <col min="6346" max="6384" width="11.28515625" style="5" customWidth="1"/>
    <col min="6385" max="6385" width="13" style="5" bestFit="1" customWidth="1"/>
    <col min="6386" max="6388" width="11.28515625" style="5" customWidth="1"/>
    <col min="6389" max="6389" width="25.5703125" style="5" bestFit="1" customWidth="1"/>
    <col min="6390" max="6390" width="9.85546875" style="5" customWidth="1"/>
    <col min="6391" max="6391" width="20" style="5" bestFit="1" customWidth="1"/>
    <col min="6392" max="6392" width="6.7109375" style="5" bestFit="1" customWidth="1"/>
    <col min="6393" max="6393" width="25.5703125" style="5" bestFit="1" customWidth="1"/>
    <col min="6394" max="6394" width="6.7109375" style="5" bestFit="1" customWidth="1"/>
    <col min="6395" max="6395" width="20" style="5" bestFit="1" customWidth="1"/>
    <col min="6396" max="6396" width="6.7109375" style="5" bestFit="1" customWidth="1"/>
    <col min="6397" max="6397" width="25.5703125" style="5" bestFit="1" customWidth="1"/>
    <col min="6398" max="6398" width="6.7109375" style="5" bestFit="1" customWidth="1"/>
    <col min="6399" max="6399" width="20" style="5" bestFit="1" customWidth="1"/>
    <col min="6400" max="6400" width="6.7109375" style="5" bestFit="1" customWidth="1"/>
    <col min="6401" max="6402" width="9.28515625" style="5" bestFit="1" customWidth="1"/>
    <col min="6403" max="6403" width="11" style="5" bestFit="1" customWidth="1"/>
    <col min="6404" max="6404" width="11.42578125" style="5"/>
    <col min="6405" max="6405" width="11" style="5" bestFit="1" customWidth="1"/>
    <col min="6406" max="6411" width="7.85546875" style="5" bestFit="1" customWidth="1"/>
    <col min="6412" max="6419" width="12" style="5" bestFit="1" customWidth="1"/>
    <col min="6420" max="6421" width="12.85546875" style="5" bestFit="1" customWidth="1"/>
    <col min="6422" max="6423" width="19.140625" style="5" bestFit="1" customWidth="1"/>
    <col min="6424" max="6426" width="20.140625" style="5" bestFit="1" customWidth="1"/>
    <col min="6427" max="6428" width="16.85546875" style="5" bestFit="1" customWidth="1"/>
    <col min="6429" max="6430" width="14.7109375" style="5" bestFit="1" customWidth="1"/>
    <col min="6431" max="6433" width="15.7109375" style="5" bestFit="1" customWidth="1"/>
    <col min="6434" max="6438" width="22.7109375" style="5" bestFit="1" customWidth="1"/>
    <col min="6439" max="6443" width="15.5703125" style="5" bestFit="1" customWidth="1"/>
    <col min="6444" max="6584" width="11.42578125" style="5"/>
    <col min="6585" max="6585" width="8.7109375" style="5" customWidth="1"/>
    <col min="6586" max="6586" width="110.140625" style="5" bestFit="1" customWidth="1"/>
    <col min="6587" max="6587" width="9.85546875" style="5" customWidth="1"/>
    <col min="6588" max="6588" width="12.42578125" style="5" customWidth="1"/>
    <col min="6589" max="6589" width="13.140625" style="5" customWidth="1"/>
    <col min="6590" max="6590" width="12.42578125" style="5" customWidth="1"/>
    <col min="6591" max="6591" width="13.28515625" style="5" customWidth="1"/>
    <col min="6592" max="6592" width="12.42578125" style="5" customWidth="1"/>
    <col min="6593" max="6593" width="12.85546875" style="5" customWidth="1"/>
    <col min="6594" max="6594" width="12.42578125" style="5" customWidth="1"/>
    <col min="6595" max="6600" width="11.28515625" style="5" customWidth="1"/>
    <col min="6601" max="6601" width="13.5703125" style="5" bestFit="1" customWidth="1"/>
    <col min="6602" max="6640" width="11.28515625" style="5" customWidth="1"/>
    <col min="6641" max="6641" width="13" style="5" bestFit="1" customWidth="1"/>
    <col min="6642" max="6644" width="11.28515625" style="5" customWidth="1"/>
    <col min="6645" max="6645" width="25.5703125" style="5" bestFit="1" customWidth="1"/>
    <col min="6646" max="6646" width="9.85546875" style="5" customWidth="1"/>
    <col min="6647" max="6647" width="20" style="5" bestFit="1" customWidth="1"/>
    <col min="6648" max="6648" width="6.7109375" style="5" bestFit="1" customWidth="1"/>
    <col min="6649" max="6649" width="25.5703125" style="5" bestFit="1" customWidth="1"/>
    <col min="6650" max="6650" width="6.7109375" style="5" bestFit="1" customWidth="1"/>
    <col min="6651" max="6651" width="20" style="5" bestFit="1" customWidth="1"/>
    <col min="6652" max="6652" width="6.7109375" style="5" bestFit="1" customWidth="1"/>
    <col min="6653" max="6653" width="25.5703125" style="5" bestFit="1" customWidth="1"/>
    <col min="6654" max="6654" width="6.7109375" style="5" bestFit="1" customWidth="1"/>
    <col min="6655" max="6655" width="20" style="5" bestFit="1" customWidth="1"/>
    <col min="6656" max="6656" width="6.7109375" style="5" bestFit="1" customWidth="1"/>
    <col min="6657" max="6658" width="9.28515625" style="5" bestFit="1" customWidth="1"/>
    <col min="6659" max="6659" width="11" style="5" bestFit="1" customWidth="1"/>
    <col min="6660" max="6660" width="11.42578125" style="5"/>
    <col min="6661" max="6661" width="11" style="5" bestFit="1" customWidth="1"/>
    <col min="6662" max="6667" width="7.85546875" style="5" bestFit="1" customWidth="1"/>
    <col min="6668" max="6675" width="12" style="5" bestFit="1" customWidth="1"/>
    <col min="6676" max="6677" width="12.85546875" style="5" bestFit="1" customWidth="1"/>
    <col min="6678" max="6679" width="19.140625" style="5" bestFit="1" customWidth="1"/>
    <col min="6680" max="6682" width="20.140625" style="5" bestFit="1" customWidth="1"/>
    <col min="6683" max="6684" width="16.85546875" style="5" bestFit="1" customWidth="1"/>
    <col min="6685" max="6686" width="14.7109375" style="5" bestFit="1" customWidth="1"/>
    <col min="6687" max="6689" width="15.7109375" style="5" bestFit="1" customWidth="1"/>
    <col min="6690" max="6694" width="22.7109375" style="5" bestFit="1" customWidth="1"/>
    <col min="6695" max="6699" width="15.5703125" style="5" bestFit="1" customWidth="1"/>
    <col min="6700" max="6840" width="11.42578125" style="5"/>
    <col min="6841" max="6841" width="8.7109375" style="5" customWidth="1"/>
    <col min="6842" max="6842" width="110.140625" style="5" bestFit="1" customWidth="1"/>
    <col min="6843" max="6843" width="9.85546875" style="5" customWidth="1"/>
    <col min="6844" max="6844" width="12.42578125" style="5" customWidth="1"/>
    <col min="6845" max="6845" width="13.140625" style="5" customWidth="1"/>
    <col min="6846" max="6846" width="12.42578125" style="5" customWidth="1"/>
    <col min="6847" max="6847" width="13.28515625" style="5" customWidth="1"/>
    <col min="6848" max="6848" width="12.42578125" style="5" customWidth="1"/>
    <col min="6849" max="6849" width="12.85546875" style="5" customWidth="1"/>
    <col min="6850" max="6850" width="12.42578125" style="5" customWidth="1"/>
    <col min="6851" max="6856" width="11.28515625" style="5" customWidth="1"/>
    <col min="6857" max="6857" width="13.5703125" style="5" bestFit="1" customWidth="1"/>
    <col min="6858" max="6896" width="11.28515625" style="5" customWidth="1"/>
    <col min="6897" max="6897" width="13" style="5" bestFit="1" customWidth="1"/>
    <col min="6898" max="6900" width="11.28515625" style="5" customWidth="1"/>
    <col min="6901" max="6901" width="25.5703125" style="5" bestFit="1" customWidth="1"/>
    <col min="6902" max="6902" width="9.85546875" style="5" customWidth="1"/>
    <col min="6903" max="6903" width="20" style="5" bestFit="1" customWidth="1"/>
    <col min="6904" max="6904" width="6.7109375" style="5" bestFit="1" customWidth="1"/>
    <col min="6905" max="6905" width="25.5703125" style="5" bestFit="1" customWidth="1"/>
    <col min="6906" max="6906" width="6.7109375" style="5" bestFit="1" customWidth="1"/>
    <col min="6907" max="6907" width="20" style="5" bestFit="1" customWidth="1"/>
    <col min="6908" max="6908" width="6.7109375" style="5" bestFit="1" customWidth="1"/>
    <col min="6909" max="6909" width="25.5703125" style="5" bestFit="1" customWidth="1"/>
    <col min="6910" max="6910" width="6.7109375" style="5" bestFit="1" customWidth="1"/>
    <col min="6911" max="6911" width="20" style="5" bestFit="1" customWidth="1"/>
    <col min="6912" max="6912" width="6.7109375" style="5" bestFit="1" customWidth="1"/>
    <col min="6913" max="6914" width="9.28515625" style="5" bestFit="1" customWidth="1"/>
    <col min="6915" max="6915" width="11" style="5" bestFit="1" customWidth="1"/>
    <col min="6916" max="6916" width="11.42578125" style="5"/>
    <col min="6917" max="6917" width="11" style="5" bestFit="1" customWidth="1"/>
    <col min="6918" max="6923" width="7.85546875" style="5" bestFit="1" customWidth="1"/>
    <col min="6924" max="6931" width="12" style="5" bestFit="1" customWidth="1"/>
    <col min="6932" max="6933" width="12.85546875" style="5" bestFit="1" customWidth="1"/>
    <col min="6934" max="6935" width="19.140625" style="5" bestFit="1" customWidth="1"/>
    <col min="6936" max="6938" width="20.140625" style="5" bestFit="1" customWidth="1"/>
    <col min="6939" max="6940" width="16.85546875" style="5" bestFit="1" customWidth="1"/>
    <col min="6941" max="6942" width="14.7109375" style="5" bestFit="1" customWidth="1"/>
    <col min="6943" max="6945" width="15.7109375" style="5" bestFit="1" customWidth="1"/>
    <col min="6946" max="6950" width="22.7109375" style="5" bestFit="1" customWidth="1"/>
    <col min="6951" max="6955" width="15.5703125" style="5" bestFit="1" customWidth="1"/>
    <col min="6956" max="7096" width="11.42578125" style="5"/>
    <col min="7097" max="7097" width="8.7109375" style="5" customWidth="1"/>
    <col min="7098" max="7098" width="110.140625" style="5" bestFit="1" customWidth="1"/>
    <col min="7099" max="7099" width="9.85546875" style="5" customWidth="1"/>
    <col min="7100" max="7100" width="12.42578125" style="5" customWidth="1"/>
    <col min="7101" max="7101" width="13.140625" style="5" customWidth="1"/>
    <col min="7102" max="7102" width="12.42578125" style="5" customWidth="1"/>
    <col min="7103" max="7103" width="13.28515625" style="5" customWidth="1"/>
    <col min="7104" max="7104" width="12.42578125" style="5" customWidth="1"/>
    <col min="7105" max="7105" width="12.85546875" style="5" customWidth="1"/>
    <col min="7106" max="7106" width="12.42578125" style="5" customWidth="1"/>
    <col min="7107" max="7112" width="11.28515625" style="5" customWidth="1"/>
    <col min="7113" max="7113" width="13.5703125" style="5" bestFit="1" customWidth="1"/>
    <col min="7114" max="7152" width="11.28515625" style="5" customWidth="1"/>
    <col min="7153" max="7153" width="13" style="5" bestFit="1" customWidth="1"/>
    <col min="7154" max="7156" width="11.28515625" style="5" customWidth="1"/>
    <col min="7157" max="7157" width="25.5703125" style="5" bestFit="1" customWidth="1"/>
    <col min="7158" max="7158" width="9.85546875" style="5" customWidth="1"/>
    <col min="7159" max="7159" width="20" style="5" bestFit="1" customWidth="1"/>
    <col min="7160" max="7160" width="6.7109375" style="5" bestFit="1" customWidth="1"/>
    <col min="7161" max="7161" width="25.5703125" style="5" bestFit="1" customWidth="1"/>
    <col min="7162" max="7162" width="6.7109375" style="5" bestFit="1" customWidth="1"/>
    <col min="7163" max="7163" width="20" style="5" bestFit="1" customWidth="1"/>
    <col min="7164" max="7164" width="6.7109375" style="5" bestFit="1" customWidth="1"/>
    <col min="7165" max="7165" width="25.5703125" style="5" bestFit="1" customWidth="1"/>
    <col min="7166" max="7166" width="6.7109375" style="5" bestFit="1" customWidth="1"/>
    <col min="7167" max="7167" width="20" style="5" bestFit="1" customWidth="1"/>
    <col min="7168" max="7168" width="6.7109375" style="5" bestFit="1" customWidth="1"/>
    <col min="7169" max="7170" width="9.28515625" style="5" bestFit="1" customWidth="1"/>
    <col min="7171" max="7171" width="11" style="5" bestFit="1" customWidth="1"/>
    <col min="7172" max="7172" width="11.42578125" style="5"/>
    <col min="7173" max="7173" width="11" style="5" bestFit="1" customWidth="1"/>
    <col min="7174" max="7179" width="7.85546875" style="5" bestFit="1" customWidth="1"/>
    <col min="7180" max="7187" width="12" style="5" bestFit="1" customWidth="1"/>
    <col min="7188" max="7189" width="12.85546875" style="5" bestFit="1" customWidth="1"/>
    <col min="7190" max="7191" width="19.140625" style="5" bestFit="1" customWidth="1"/>
    <col min="7192" max="7194" width="20.140625" style="5" bestFit="1" customWidth="1"/>
    <col min="7195" max="7196" width="16.85546875" style="5" bestFit="1" customWidth="1"/>
    <col min="7197" max="7198" width="14.7109375" style="5" bestFit="1" customWidth="1"/>
    <col min="7199" max="7201" width="15.7109375" style="5" bestFit="1" customWidth="1"/>
    <col min="7202" max="7206" width="22.7109375" style="5" bestFit="1" customWidth="1"/>
    <col min="7207" max="7211" width="15.5703125" style="5" bestFit="1" customWidth="1"/>
    <col min="7212" max="7352" width="11.42578125" style="5"/>
    <col min="7353" max="7353" width="8.7109375" style="5" customWidth="1"/>
    <col min="7354" max="7354" width="110.140625" style="5" bestFit="1" customWidth="1"/>
    <col min="7355" max="7355" width="9.85546875" style="5" customWidth="1"/>
    <col min="7356" max="7356" width="12.42578125" style="5" customWidth="1"/>
    <col min="7357" max="7357" width="13.140625" style="5" customWidth="1"/>
    <col min="7358" max="7358" width="12.42578125" style="5" customWidth="1"/>
    <col min="7359" max="7359" width="13.28515625" style="5" customWidth="1"/>
    <col min="7360" max="7360" width="12.42578125" style="5" customWidth="1"/>
    <col min="7361" max="7361" width="12.85546875" style="5" customWidth="1"/>
    <col min="7362" max="7362" width="12.42578125" style="5" customWidth="1"/>
    <col min="7363" max="7368" width="11.28515625" style="5" customWidth="1"/>
    <col min="7369" max="7369" width="13.5703125" style="5" bestFit="1" customWidth="1"/>
    <col min="7370" max="7408" width="11.28515625" style="5" customWidth="1"/>
    <col min="7409" max="7409" width="13" style="5" bestFit="1" customWidth="1"/>
    <col min="7410" max="7412" width="11.28515625" style="5" customWidth="1"/>
    <col min="7413" max="7413" width="25.5703125" style="5" bestFit="1" customWidth="1"/>
    <col min="7414" max="7414" width="9.85546875" style="5" customWidth="1"/>
    <col min="7415" max="7415" width="20" style="5" bestFit="1" customWidth="1"/>
    <col min="7416" max="7416" width="6.7109375" style="5" bestFit="1" customWidth="1"/>
    <col min="7417" max="7417" width="25.5703125" style="5" bestFit="1" customWidth="1"/>
    <col min="7418" max="7418" width="6.7109375" style="5" bestFit="1" customWidth="1"/>
    <col min="7419" max="7419" width="20" style="5" bestFit="1" customWidth="1"/>
    <col min="7420" max="7420" width="6.7109375" style="5" bestFit="1" customWidth="1"/>
    <col min="7421" max="7421" width="25.5703125" style="5" bestFit="1" customWidth="1"/>
    <col min="7422" max="7422" width="6.7109375" style="5" bestFit="1" customWidth="1"/>
    <col min="7423" max="7423" width="20" style="5" bestFit="1" customWidth="1"/>
    <col min="7424" max="7424" width="6.7109375" style="5" bestFit="1" customWidth="1"/>
    <col min="7425" max="7426" width="9.28515625" style="5" bestFit="1" customWidth="1"/>
    <col min="7427" max="7427" width="11" style="5" bestFit="1" customWidth="1"/>
    <col min="7428" max="7428" width="11.42578125" style="5"/>
    <col min="7429" max="7429" width="11" style="5" bestFit="1" customWidth="1"/>
    <col min="7430" max="7435" width="7.85546875" style="5" bestFit="1" customWidth="1"/>
    <col min="7436" max="7443" width="12" style="5" bestFit="1" customWidth="1"/>
    <col min="7444" max="7445" width="12.85546875" style="5" bestFit="1" customWidth="1"/>
    <col min="7446" max="7447" width="19.140625" style="5" bestFit="1" customWidth="1"/>
    <col min="7448" max="7450" width="20.140625" style="5" bestFit="1" customWidth="1"/>
    <col min="7451" max="7452" width="16.85546875" style="5" bestFit="1" customWidth="1"/>
    <col min="7453" max="7454" width="14.7109375" style="5" bestFit="1" customWidth="1"/>
    <col min="7455" max="7457" width="15.7109375" style="5" bestFit="1" customWidth="1"/>
    <col min="7458" max="7462" width="22.7109375" style="5" bestFit="1" customWidth="1"/>
    <col min="7463" max="7467" width="15.5703125" style="5" bestFit="1" customWidth="1"/>
    <col min="7468" max="7608" width="11.42578125" style="5"/>
    <col min="7609" max="7609" width="8.7109375" style="5" customWidth="1"/>
    <col min="7610" max="7610" width="110.140625" style="5" bestFit="1" customWidth="1"/>
    <col min="7611" max="7611" width="9.85546875" style="5" customWidth="1"/>
    <col min="7612" max="7612" width="12.42578125" style="5" customWidth="1"/>
    <col min="7613" max="7613" width="13.140625" style="5" customWidth="1"/>
    <col min="7614" max="7614" width="12.42578125" style="5" customWidth="1"/>
    <col min="7615" max="7615" width="13.28515625" style="5" customWidth="1"/>
    <col min="7616" max="7616" width="12.42578125" style="5" customWidth="1"/>
    <col min="7617" max="7617" width="12.85546875" style="5" customWidth="1"/>
    <col min="7618" max="7618" width="12.42578125" style="5" customWidth="1"/>
    <col min="7619" max="7624" width="11.28515625" style="5" customWidth="1"/>
    <col min="7625" max="7625" width="13.5703125" style="5" bestFit="1" customWidth="1"/>
    <col min="7626" max="7664" width="11.28515625" style="5" customWidth="1"/>
    <col min="7665" max="7665" width="13" style="5" bestFit="1" customWidth="1"/>
    <col min="7666" max="7668" width="11.28515625" style="5" customWidth="1"/>
    <col min="7669" max="7669" width="25.5703125" style="5" bestFit="1" customWidth="1"/>
    <col min="7670" max="7670" width="9.85546875" style="5" customWidth="1"/>
    <col min="7671" max="7671" width="20" style="5" bestFit="1" customWidth="1"/>
    <col min="7672" max="7672" width="6.7109375" style="5" bestFit="1" customWidth="1"/>
    <col min="7673" max="7673" width="25.5703125" style="5" bestFit="1" customWidth="1"/>
    <col min="7674" max="7674" width="6.7109375" style="5" bestFit="1" customWidth="1"/>
    <col min="7675" max="7675" width="20" style="5" bestFit="1" customWidth="1"/>
    <col min="7676" max="7676" width="6.7109375" style="5" bestFit="1" customWidth="1"/>
    <col min="7677" max="7677" width="25.5703125" style="5" bestFit="1" customWidth="1"/>
    <col min="7678" max="7678" width="6.7109375" style="5" bestFit="1" customWidth="1"/>
    <col min="7679" max="7679" width="20" style="5" bestFit="1" customWidth="1"/>
    <col min="7680" max="7680" width="6.7109375" style="5" bestFit="1" customWidth="1"/>
    <col min="7681" max="7682" width="9.28515625" style="5" bestFit="1" customWidth="1"/>
    <col min="7683" max="7683" width="11" style="5" bestFit="1" customWidth="1"/>
    <col min="7684" max="7684" width="11.42578125" style="5"/>
    <col min="7685" max="7685" width="11" style="5" bestFit="1" customWidth="1"/>
    <col min="7686" max="7691" width="7.85546875" style="5" bestFit="1" customWidth="1"/>
    <col min="7692" max="7699" width="12" style="5" bestFit="1" customWidth="1"/>
    <col min="7700" max="7701" width="12.85546875" style="5" bestFit="1" customWidth="1"/>
    <col min="7702" max="7703" width="19.140625" style="5" bestFit="1" customWidth="1"/>
    <col min="7704" max="7706" width="20.140625" style="5" bestFit="1" customWidth="1"/>
    <col min="7707" max="7708" width="16.85546875" style="5" bestFit="1" customWidth="1"/>
    <col min="7709" max="7710" width="14.7109375" style="5" bestFit="1" customWidth="1"/>
    <col min="7711" max="7713" width="15.7109375" style="5" bestFit="1" customWidth="1"/>
    <col min="7714" max="7718" width="22.7109375" style="5" bestFit="1" customWidth="1"/>
    <col min="7719" max="7723" width="15.5703125" style="5" bestFit="1" customWidth="1"/>
    <col min="7724" max="7864" width="11.42578125" style="5"/>
    <col min="7865" max="7865" width="8.7109375" style="5" customWidth="1"/>
    <col min="7866" max="7866" width="110.140625" style="5" bestFit="1" customWidth="1"/>
    <col min="7867" max="7867" width="9.85546875" style="5" customWidth="1"/>
    <col min="7868" max="7868" width="12.42578125" style="5" customWidth="1"/>
    <col min="7869" max="7869" width="13.140625" style="5" customWidth="1"/>
    <col min="7870" max="7870" width="12.42578125" style="5" customWidth="1"/>
    <col min="7871" max="7871" width="13.28515625" style="5" customWidth="1"/>
    <col min="7872" max="7872" width="12.42578125" style="5" customWidth="1"/>
    <col min="7873" max="7873" width="12.85546875" style="5" customWidth="1"/>
    <col min="7874" max="7874" width="12.42578125" style="5" customWidth="1"/>
    <col min="7875" max="7880" width="11.28515625" style="5" customWidth="1"/>
    <col min="7881" max="7881" width="13.5703125" style="5" bestFit="1" customWidth="1"/>
    <col min="7882" max="7920" width="11.28515625" style="5" customWidth="1"/>
    <col min="7921" max="7921" width="13" style="5" bestFit="1" customWidth="1"/>
    <col min="7922" max="7924" width="11.28515625" style="5" customWidth="1"/>
    <col min="7925" max="7925" width="25.5703125" style="5" bestFit="1" customWidth="1"/>
    <col min="7926" max="7926" width="9.85546875" style="5" customWidth="1"/>
    <col min="7927" max="7927" width="20" style="5" bestFit="1" customWidth="1"/>
    <col min="7928" max="7928" width="6.7109375" style="5" bestFit="1" customWidth="1"/>
    <col min="7929" max="7929" width="25.5703125" style="5" bestFit="1" customWidth="1"/>
    <col min="7930" max="7930" width="6.7109375" style="5" bestFit="1" customWidth="1"/>
    <col min="7931" max="7931" width="20" style="5" bestFit="1" customWidth="1"/>
    <col min="7932" max="7932" width="6.7109375" style="5" bestFit="1" customWidth="1"/>
    <col min="7933" max="7933" width="25.5703125" style="5" bestFit="1" customWidth="1"/>
    <col min="7934" max="7934" width="6.7109375" style="5" bestFit="1" customWidth="1"/>
    <col min="7935" max="7935" width="20" style="5" bestFit="1" customWidth="1"/>
    <col min="7936" max="7936" width="6.7109375" style="5" bestFit="1" customWidth="1"/>
    <col min="7937" max="7938" width="9.28515625" style="5" bestFit="1" customWidth="1"/>
    <col min="7939" max="7939" width="11" style="5" bestFit="1" customWidth="1"/>
    <col min="7940" max="7940" width="11.42578125" style="5"/>
    <col min="7941" max="7941" width="11" style="5" bestFit="1" customWidth="1"/>
    <col min="7942" max="7947" width="7.85546875" style="5" bestFit="1" customWidth="1"/>
    <col min="7948" max="7955" width="12" style="5" bestFit="1" customWidth="1"/>
    <col min="7956" max="7957" width="12.85546875" style="5" bestFit="1" customWidth="1"/>
    <col min="7958" max="7959" width="19.140625" style="5" bestFit="1" customWidth="1"/>
    <col min="7960" max="7962" width="20.140625" style="5" bestFit="1" customWidth="1"/>
    <col min="7963" max="7964" width="16.85546875" style="5" bestFit="1" customWidth="1"/>
    <col min="7965" max="7966" width="14.7109375" style="5" bestFit="1" customWidth="1"/>
    <col min="7967" max="7969" width="15.7109375" style="5" bestFit="1" customWidth="1"/>
    <col min="7970" max="7974" width="22.7109375" style="5" bestFit="1" customWidth="1"/>
    <col min="7975" max="7979" width="15.5703125" style="5" bestFit="1" customWidth="1"/>
    <col min="7980" max="8120" width="11.42578125" style="5"/>
    <col min="8121" max="8121" width="8.7109375" style="5" customWidth="1"/>
    <col min="8122" max="8122" width="110.140625" style="5" bestFit="1" customWidth="1"/>
    <col min="8123" max="8123" width="9.85546875" style="5" customWidth="1"/>
    <col min="8124" max="8124" width="12.42578125" style="5" customWidth="1"/>
    <col min="8125" max="8125" width="13.140625" style="5" customWidth="1"/>
    <col min="8126" max="8126" width="12.42578125" style="5" customWidth="1"/>
    <col min="8127" max="8127" width="13.28515625" style="5" customWidth="1"/>
    <col min="8128" max="8128" width="12.42578125" style="5" customWidth="1"/>
    <col min="8129" max="8129" width="12.85546875" style="5" customWidth="1"/>
    <col min="8130" max="8130" width="12.42578125" style="5" customWidth="1"/>
    <col min="8131" max="8136" width="11.28515625" style="5" customWidth="1"/>
    <col min="8137" max="8137" width="13.5703125" style="5" bestFit="1" customWidth="1"/>
    <col min="8138" max="8176" width="11.28515625" style="5" customWidth="1"/>
    <col min="8177" max="8177" width="13" style="5" bestFit="1" customWidth="1"/>
    <col min="8178" max="8180" width="11.28515625" style="5" customWidth="1"/>
    <col min="8181" max="8181" width="25.5703125" style="5" bestFit="1" customWidth="1"/>
    <col min="8182" max="8182" width="9.85546875" style="5" customWidth="1"/>
    <col min="8183" max="8183" width="20" style="5" bestFit="1" customWidth="1"/>
    <col min="8184" max="8184" width="6.7109375" style="5" bestFit="1" customWidth="1"/>
    <col min="8185" max="8185" width="25.5703125" style="5" bestFit="1" customWidth="1"/>
    <col min="8186" max="8186" width="6.7109375" style="5" bestFit="1" customWidth="1"/>
    <col min="8187" max="8187" width="20" style="5" bestFit="1" customWidth="1"/>
    <col min="8188" max="8188" width="6.7109375" style="5" bestFit="1" customWidth="1"/>
    <col min="8189" max="8189" width="25.5703125" style="5" bestFit="1" customWidth="1"/>
    <col min="8190" max="8190" width="6.7109375" style="5" bestFit="1" customWidth="1"/>
    <col min="8191" max="8191" width="20" style="5" bestFit="1" customWidth="1"/>
    <col min="8192" max="8192" width="6.7109375" style="5" bestFit="1" customWidth="1"/>
    <col min="8193" max="8194" width="9.28515625" style="5" bestFit="1" customWidth="1"/>
    <col min="8195" max="8195" width="11" style="5" bestFit="1" customWidth="1"/>
    <col min="8196" max="8196" width="11.42578125" style="5"/>
    <col min="8197" max="8197" width="11" style="5" bestFit="1" customWidth="1"/>
    <col min="8198" max="8203" width="7.85546875" style="5" bestFit="1" customWidth="1"/>
    <col min="8204" max="8211" width="12" style="5" bestFit="1" customWidth="1"/>
    <col min="8212" max="8213" width="12.85546875" style="5" bestFit="1" customWidth="1"/>
    <col min="8214" max="8215" width="19.140625" style="5" bestFit="1" customWidth="1"/>
    <col min="8216" max="8218" width="20.140625" style="5" bestFit="1" customWidth="1"/>
    <col min="8219" max="8220" width="16.85546875" style="5" bestFit="1" customWidth="1"/>
    <col min="8221" max="8222" width="14.7109375" style="5" bestFit="1" customWidth="1"/>
    <col min="8223" max="8225" width="15.7109375" style="5" bestFit="1" customWidth="1"/>
    <col min="8226" max="8230" width="22.7109375" style="5" bestFit="1" customWidth="1"/>
    <col min="8231" max="8235" width="15.5703125" style="5" bestFit="1" customWidth="1"/>
    <col min="8236" max="8376" width="11.42578125" style="5"/>
    <col min="8377" max="8377" width="8.7109375" style="5" customWidth="1"/>
    <col min="8378" max="8378" width="110.140625" style="5" bestFit="1" customWidth="1"/>
    <col min="8379" max="8379" width="9.85546875" style="5" customWidth="1"/>
    <col min="8380" max="8380" width="12.42578125" style="5" customWidth="1"/>
    <col min="8381" max="8381" width="13.140625" style="5" customWidth="1"/>
    <col min="8382" max="8382" width="12.42578125" style="5" customWidth="1"/>
    <col min="8383" max="8383" width="13.28515625" style="5" customWidth="1"/>
    <col min="8384" max="8384" width="12.42578125" style="5" customWidth="1"/>
    <col min="8385" max="8385" width="12.85546875" style="5" customWidth="1"/>
    <col min="8386" max="8386" width="12.42578125" style="5" customWidth="1"/>
    <col min="8387" max="8392" width="11.28515625" style="5" customWidth="1"/>
    <col min="8393" max="8393" width="13.5703125" style="5" bestFit="1" customWidth="1"/>
    <col min="8394" max="8432" width="11.28515625" style="5" customWidth="1"/>
    <col min="8433" max="8433" width="13" style="5" bestFit="1" customWidth="1"/>
    <col min="8434" max="8436" width="11.28515625" style="5" customWidth="1"/>
    <col min="8437" max="8437" width="25.5703125" style="5" bestFit="1" customWidth="1"/>
    <col min="8438" max="8438" width="9.85546875" style="5" customWidth="1"/>
    <col min="8439" max="8439" width="20" style="5" bestFit="1" customWidth="1"/>
    <col min="8440" max="8440" width="6.7109375" style="5" bestFit="1" customWidth="1"/>
    <col min="8441" max="8441" width="25.5703125" style="5" bestFit="1" customWidth="1"/>
    <col min="8442" max="8442" width="6.7109375" style="5" bestFit="1" customWidth="1"/>
    <col min="8443" max="8443" width="20" style="5" bestFit="1" customWidth="1"/>
    <col min="8444" max="8444" width="6.7109375" style="5" bestFit="1" customWidth="1"/>
    <col min="8445" max="8445" width="25.5703125" style="5" bestFit="1" customWidth="1"/>
    <col min="8446" max="8446" width="6.7109375" style="5" bestFit="1" customWidth="1"/>
    <col min="8447" max="8447" width="20" style="5" bestFit="1" customWidth="1"/>
    <col min="8448" max="8448" width="6.7109375" style="5" bestFit="1" customWidth="1"/>
    <col min="8449" max="8450" width="9.28515625" style="5" bestFit="1" customWidth="1"/>
    <col min="8451" max="8451" width="11" style="5" bestFit="1" customWidth="1"/>
    <col min="8452" max="8452" width="11.42578125" style="5"/>
    <col min="8453" max="8453" width="11" style="5" bestFit="1" customWidth="1"/>
    <col min="8454" max="8459" width="7.85546875" style="5" bestFit="1" customWidth="1"/>
    <col min="8460" max="8467" width="12" style="5" bestFit="1" customWidth="1"/>
    <col min="8468" max="8469" width="12.85546875" style="5" bestFit="1" customWidth="1"/>
    <col min="8470" max="8471" width="19.140625" style="5" bestFit="1" customWidth="1"/>
    <col min="8472" max="8474" width="20.140625" style="5" bestFit="1" customWidth="1"/>
    <col min="8475" max="8476" width="16.85546875" style="5" bestFit="1" customWidth="1"/>
    <col min="8477" max="8478" width="14.7109375" style="5" bestFit="1" customWidth="1"/>
    <col min="8479" max="8481" width="15.7109375" style="5" bestFit="1" customWidth="1"/>
    <col min="8482" max="8486" width="22.7109375" style="5" bestFit="1" customWidth="1"/>
    <col min="8487" max="8491" width="15.5703125" style="5" bestFit="1" customWidth="1"/>
    <col min="8492" max="8632" width="11.42578125" style="5"/>
    <col min="8633" max="8633" width="8.7109375" style="5" customWidth="1"/>
    <col min="8634" max="8634" width="110.140625" style="5" bestFit="1" customWidth="1"/>
    <col min="8635" max="8635" width="9.85546875" style="5" customWidth="1"/>
    <col min="8636" max="8636" width="12.42578125" style="5" customWidth="1"/>
    <col min="8637" max="8637" width="13.140625" style="5" customWidth="1"/>
    <col min="8638" max="8638" width="12.42578125" style="5" customWidth="1"/>
    <col min="8639" max="8639" width="13.28515625" style="5" customWidth="1"/>
    <col min="8640" max="8640" width="12.42578125" style="5" customWidth="1"/>
    <col min="8641" max="8641" width="12.85546875" style="5" customWidth="1"/>
    <col min="8642" max="8642" width="12.42578125" style="5" customWidth="1"/>
    <col min="8643" max="8648" width="11.28515625" style="5" customWidth="1"/>
    <col min="8649" max="8649" width="13.5703125" style="5" bestFit="1" customWidth="1"/>
    <col min="8650" max="8688" width="11.28515625" style="5" customWidth="1"/>
    <col min="8689" max="8689" width="13" style="5" bestFit="1" customWidth="1"/>
    <col min="8690" max="8692" width="11.28515625" style="5" customWidth="1"/>
    <col min="8693" max="8693" width="25.5703125" style="5" bestFit="1" customWidth="1"/>
    <col min="8694" max="8694" width="9.85546875" style="5" customWidth="1"/>
    <col min="8695" max="8695" width="20" style="5" bestFit="1" customWidth="1"/>
    <col min="8696" max="8696" width="6.7109375" style="5" bestFit="1" customWidth="1"/>
    <col min="8697" max="8697" width="25.5703125" style="5" bestFit="1" customWidth="1"/>
    <col min="8698" max="8698" width="6.7109375" style="5" bestFit="1" customWidth="1"/>
    <col min="8699" max="8699" width="20" style="5" bestFit="1" customWidth="1"/>
    <col min="8700" max="8700" width="6.7109375" style="5" bestFit="1" customWidth="1"/>
    <col min="8701" max="8701" width="25.5703125" style="5" bestFit="1" customWidth="1"/>
    <col min="8702" max="8702" width="6.7109375" style="5" bestFit="1" customWidth="1"/>
    <col min="8703" max="8703" width="20" style="5" bestFit="1" customWidth="1"/>
    <col min="8704" max="8704" width="6.7109375" style="5" bestFit="1" customWidth="1"/>
    <col min="8705" max="8706" width="9.28515625" style="5" bestFit="1" customWidth="1"/>
    <col min="8707" max="8707" width="11" style="5" bestFit="1" customWidth="1"/>
    <col min="8708" max="8708" width="11.42578125" style="5"/>
    <col min="8709" max="8709" width="11" style="5" bestFit="1" customWidth="1"/>
    <col min="8710" max="8715" width="7.85546875" style="5" bestFit="1" customWidth="1"/>
    <col min="8716" max="8723" width="12" style="5" bestFit="1" customWidth="1"/>
    <col min="8724" max="8725" width="12.85546875" style="5" bestFit="1" customWidth="1"/>
    <col min="8726" max="8727" width="19.140625" style="5" bestFit="1" customWidth="1"/>
    <col min="8728" max="8730" width="20.140625" style="5" bestFit="1" customWidth="1"/>
    <col min="8731" max="8732" width="16.85546875" style="5" bestFit="1" customWidth="1"/>
    <col min="8733" max="8734" width="14.7109375" style="5" bestFit="1" customWidth="1"/>
    <col min="8735" max="8737" width="15.7109375" style="5" bestFit="1" customWidth="1"/>
    <col min="8738" max="8742" width="22.7109375" style="5" bestFit="1" customWidth="1"/>
    <col min="8743" max="8747" width="15.5703125" style="5" bestFit="1" customWidth="1"/>
    <col min="8748" max="8888" width="11.42578125" style="5"/>
    <col min="8889" max="8889" width="8.7109375" style="5" customWidth="1"/>
    <col min="8890" max="8890" width="110.140625" style="5" bestFit="1" customWidth="1"/>
    <col min="8891" max="8891" width="9.85546875" style="5" customWidth="1"/>
    <col min="8892" max="8892" width="12.42578125" style="5" customWidth="1"/>
    <col min="8893" max="8893" width="13.140625" style="5" customWidth="1"/>
    <col min="8894" max="8894" width="12.42578125" style="5" customWidth="1"/>
    <col min="8895" max="8895" width="13.28515625" style="5" customWidth="1"/>
    <col min="8896" max="8896" width="12.42578125" style="5" customWidth="1"/>
    <col min="8897" max="8897" width="12.85546875" style="5" customWidth="1"/>
    <col min="8898" max="8898" width="12.42578125" style="5" customWidth="1"/>
    <col min="8899" max="8904" width="11.28515625" style="5" customWidth="1"/>
    <col min="8905" max="8905" width="13.5703125" style="5" bestFit="1" customWidth="1"/>
    <col min="8906" max="8944" width="11.28515625" style="5" customWidth="1"/>
    <col min="8945" max="8945" width="13" style="5" bestFit="1" customWidth="1"/>
    <col min="8946" max="8948" width="11.28515625" style="5" customWidth="1"/>
    <col min="8949" max="8949" width="25.5703125" style="5" bestFit="1" customWidth="1"/>
    <col min="8950" max="8950" width="9.85546875" style="5" customWidth="1"/>
    <col min="8951" max="8951" width="20" style="5" bestFit="1" customWidth="1"/>
    <col min="8952" max="8952" width="6.7109375" style="5" bestFit="1" customWidth="1"/>
    <col min="8953" max="8953" width="25.5703125" style="5" bestFit="1" customWidth="1"/>
    <col min="8954" max="8954" width="6.7109375" style="5" bestFit="1" customWidth="1"/>
    <col min="8955" max="8955" width="20" style="5" bestFit="1" customWidth="1"/>
    <col min="8956" max="8956" width="6.7109375" style="5" bestFit="1" customWidth="1"/>
    <col min="8957" max="8957" width="25.5703125" style="5" bestFit="1" customWidth="1"/>
    <col min="8958" max="8958" width="6.7109375" style="5" bestFit="1" customWidth="1"/>
    <col min="8959" max="8959" width="20" style="5" bestFit="1" customWidth="1"/>
    <col min="8960" max="8960" width="6.7109375" style="5" bestFit="1" customWidth="1"/>
    <col min="8961" max="8962" width="9.28515625" style="5" bestFit="1" customWidth="1"/>
    <col min="8963" max="8963" width="11" style="5" bestFit="1" customWidth="1"/>
    <col min="8964" max="8964" width="11.42578125" style="5"/>
    <col min="8965" max="8965" width="11" style="5" bestFit="1" customWidth="1"/>
    <col min="8966" max="8971" width="7.85546875" style="5" bestFit="1" customWidth="1"/>
    <col min="8972" max="8979" width="12" style="5" bestFit="1" customWidth="1"/>
    <col min="8980" max="8981" width="12.85546875" style="5" bestFit="1" customWidth="1"/>
    <col min="8982" max="8983" width="19.140625" style="5" bestFit="1" customWidth="1"/>
    <col min="8984" max="8986" width="20.140625" style="5" bestFit="1" customWidth="1"/>
    <col min="8987" max="8988" width="16.85546875" style="5" bestFit="1" customWidth="1"/>
    <col min="8989" max="8990" width="14.7109375" style="5" bestFit="1" customWidth="1"/>
    <col min="8991" max="8993" width="15.7109375" style="5" bestFit="1" customWidth="1"/>
    <col min="8994" max="8998" width="22.7109375" style="5" bestFit="1" customWidth="1"/>
    <col min="8999" max="9003" width="15.5703125" style="5" bestFit="1" customWidth="1"/>
    <col min="9004" max="9144" width="11.42578125" style="5"/>
    <col min="9145" max="9145" width="8.7109375" style="5" customWidth="1"/>
    <col min="9146" max="9146" width="110.140625" style="5" bestFit="1" customWidth="1"/>
    <col min="9147" max="9147" width="9.85546875" style="5" customWidth="1"/>
    <col min="9148" max="9148" width="12.42578125" style="5" customWidth="1"/>
    <col min="9149" max="9149" width="13.140625" style="5" customWidth="1"/>
    <col min="9150" max="9150" width="12.42578125" style="5" customWidth="1"/>
    <col min="9151" max="9151" width="13.28515625" style="5" customWidth="1"/>
    <col min="9152" max="9152" width="12.42578125" style="5" customWidth="1"/>
    <col min="9153" max="9153" width="12.85546875" style="5" customWidth="1"/>
    <col min="9154" max="9154" width="12.42578125" style="5" customWidth="1"/>
    <col min="9155" max="9160" width="11.28515625" style="5" customWidth="1"/>
    <col min="9161" max="9161" width="13.5703125" style="5" bestFit="1" customWidth="1"/>
    <col min="9162" max="9200" width="11.28515625" style="5" customWidth="1"/>
    <col min="9201" max="9201" width="13" style="5" bestFit="1" customWidth="1"/>
    <col min="9202" max="9204" width="11.28515625" style="5" customWidth="1"/>
    <col min="9205" max="9205" width="25.5703125" style="5" bestFit="1" customWidth="1"/>
    <col min="9206" max="9206" width="9.85546875" style="5" customWidth="1"/>
    <col min="9207" max="9207" width="20" style="5" bestFit="1" customWidth="1"/>
    <col min="9208" max="9208" width="6.7109375" style="5" bestFit="1" customWidth="1"/>
    <col min="9209" max="9209" width="25.5703125" style="5" bestFit="1" customWidth="1"/>
    <col min="9210" max="9210" width="6.7109375" style="5" bestFit="1" customWidth="1"/>
    <col min="9211" max="9211" width="20" style="5" bestFit="1" customWidth="1"/>
    <col min="9212" max="9212" width="6.7109375" style="5" bestFit="1" customWidth="1"/>
    <col min="9213" max="9213" width="25.5703125" style="5" bestFit="1" customWidth="1"/>
    <col min="9214" max="9214" width="6.7109375" style="5" bestFit="1" customWidth="1"/>
    <col min="9215" max="9215" width="20" style="5" bestFit="1" customWidth="1"/>
    <col min="9216" max="9216" width="6.7109375" style="5" bestFit="1" customWidth="1"/>
    <col min="9217" max="9218" width="9.28515625" style="5" bestFit="1" customWidth="1"/>
    <col min="9219" max="9219" width="11" style="5" bestFit="1" customWidth="1"/>
    <col min="9220" max="9220" width="11.42578125" style="5"/>
    <col min="9221" max="9221" width="11" style="5" bestFit="1" customWidth="1"/>
    <col min="9222" max="9227" width="7.85546875" style="5" bestFit="1" customWidth="1"/>
    <col min="9228" max="9235" width="12" style="5" bestFit="1" customWidth="1"/>
    <col min="9236" max="9237" width="12.85546875" style="5" bestFit="1" customWidth="1"/>
    <col min="9238" max="9239" width="19.140625" style="5" bestFit="1" customWidth="1"/>
    <col min="9240" max="9242" width="20.140625" style="5" bestFit="1" customWidth="1"/>
    <col min="9243" max="9244" width="16.85546875" style="5" bestFit="1" customWidth="1"/>
    <col min="9245" max="9246" width="14.7109375" style="5" bestFit="1" customWidth="1"/>
    <col min="9247" max="9249" width="15.7109375" style="5" bestFit="1" customWidth="1"/>
    <col min="9250" max="9254" width="22.7109375" style="5" bestFit="1" customWidth="1"/>
    <col min="9255" max="9259" width="15.5703125" style="5" bestFit="1" customWidth="1"/>
    <col min="9260" max="9400" width="11.42578125" style="5"/>
    <col min="9401" max="9401" width="8.7109375" style="5" customWidth="1"/>
    <col min="9402" max="9402" width="110.140625" style="5" bestFit="1" customWidth="1"/>
    <col min="9403" max="9403" width="9.85546875" style="5" customWidth="1"/>
    <col min="9404" max="9404" width="12.42578125" style="5" customWidth="1"/>
    <col min="9405" max="9405" width="13.140625" style="5" customWidth="1"/>
    <col min="9406" max="9406" width="12.42578125" style="5" customWidth="1"/>
    <col min="9407" max="9407" width="13.28515625" style="5" customWidth="1"/>
    <col min="9408" max="9408" width="12.42578125" style="5" customWidth="1"/>
    <col min="9409" max="9409" width="12.85546875" style="5" customWidth="1"/>
    <col min="9410" max="9410" width="12.42578125" style="5" customWidth="1"/>
    <col min="9411" max="9416" width="11.28515625" style="5" customWidth="1"/>
    <col min="9417" max="9417" width="13.5703125" style="5" bestFit="1" customWidth="1"/>
    <col min="9418" max="9456" width="11.28515625" style="5" customWidth="1"/>
    <col min="9457" max="9457" width="13" style="5" bestFit="1" customWidth="1"/>
    <col min="9458" max="9460" width="11.28515625" style="5" customWidth="1"/>
    <col min="9461" max="9461" width="25.5703125" style="5" bestFit="1" customWidth="1"/>
    <col min="9462" max="9462" width="9.85546875" style="5" customWidth="1"/>
    <col min="9463" max="9463" width="20" style="5" bestFit="1" customWidth="1"/>
    <col min="9464" max="9464" width="6.7109375" style="5" bestFit="1" customWidth="1"/>
    <col min="9465" max="9465" width="25.5703125" style="5" bestFit="1" customWidth="1"/>
    <col min="9466" max="9466" width="6.7109375" style="5" bestFit="1" customWidth="1"/>
    <col min="9467" max="9467" width="20" style="5" bestFit="1" customWidth="1"/>
    <col min="9468" max="9468" width="6.7109375" style="5" bestFit="1" customWidth="1"/>
    <col min="9469" max="9469" width="25.5703125" style="5" bestFit="1" customWidth="1"/>
    <col min="9470" max="9470" width="6.7109375" style="5" bestFit="1" customWidth="1"/>
    <col min="9471" max="9471" width="20" style="5" bestFit="1" customWidth="1"/>
    <col min="9472" max="9472" width="6.7109375" style="5" bestFit="1" customWidth="1"/>
    <col min="9473" max="9474" width="9.28515625" style="5" bestFit="1" customWidth="1"/>
    <col min="9475" max="9475" width="11" style="5" bestFit="1" customWidth="1"/>
    <col min="9476" max="9476" width="11.42578125" style="5"/>
    <col min="9477" max="9477" width="11" style="5" bestFit="1" customWidth="1"/>
    <col min="9478" max="9483" width="7.85546875" style="5" bestFit="1" customWidth="1"/>
    <col min="9484" max="9491" width="12" style="5" bestFit="1" customWidth="1"/>
    <col min="9492" max="9493" width="12.85546875" style="5" bestFit="1" customWidth="1"/>
    <col min="9494" max="9495" width="19.140625" style="5" bestFit="1" customWidth="1"/>
    <col min="9496" max="9498" width="20.140625" style="5" bestFit="1" customWidth="1"/>
    <col min="9499" max="9500" width="16.85546875" style="5" bestFit="1" customWidth="1"/>
    <col min="9501" max="9502" width="14.7109375" style="5" bestFit="1" customWidth="1"/>
    <col min="9503" max="9505" width="15.7109375" style="5" bestFit="1" customWidth="1"/>
    <col min="9506" max="9510" width="22.7109375" style="5" bestFit="1" customWidth="1"/>
    <col min="9511" max="9515" width="15.5703125" style="5" bestFit="1" customWidth="1"/>
    <col min="9516" max="9656" width="11.42578125" style="5"/>
    <col min="9657" max="9657" width="8.7109375" style="5" customWidth="1"/>
    <col min="9658" max="9658" width="110.140625" style="5" bestFit="1" customWidth="1"/>
    <col min="9659" max="9659" width="9.85546875" style="5" customWidth="1"/>
    <col min="9660" max="9660" width="12.42578125" style="5" customWidth="1"/>
    <col min="9661" max="9661" width="13.140625" style="5" customWidth="1"/>
    <col min="9662" max="9662" width="12.42578125" style="5" customWidth="1"/>
    <col min="9663" max="9663" width="13.28515625" style="5" customWidth="1"/>
    <col min="9664" max="9664" width="12.42578125" style="5" customWidth="1"/>
    <col min="9665" max="9665" width="12.85546875" style="5" customWidth="1"/>
    <col min="9666" max="9666" width="12.42578125" style="5" customWidth="1"/>
    <col min="9667" max="9672" width="11.28515625" style="5" customWidth="1"/>
    <col min="9673" max="9673" width="13.5703125" style="5" bestFit="1" customWidth="1"/>
    <col min="9674" max="9712" width="11.28515625" style="5" customWidth="1"/>
    <col min="9713" max="9713" width="13" style="5" bestFit="1" customWidth="1"/>
    <col min="9714" max="9716" width="11.28515625" style="5" customWidth="1"/>
    <col min="9717" max="9717" width="25.5703125" style="5" bestFit="1" customWidth="1"/>
    <col min="9718" max="9718" width="9.85546875" style="5" customWidth="1"/>
    <col min="9719" max="9719" width="20" style="5" bestFit="1" customWidth="1"/>
    <col min="9720" max="9720" width="6.7109375" style="5" bestFit="1" customWidth="1"/>
    <col min="9721" max="9721" width="25.5703125" style="5" bestFit="1" customWidth="1"/>
    <col min="9722" max="9722" width="6.7109375" style="5" bestFit="1" customWidth="1"/>
    <col min="9723" max="9723" width="20" style="5" bestFit="1" customWidth="1"/>
    <col min="9724" max="9724" width="6.7109375" style="5" bestFit="1" customWidth="1"/>
    <col min="9725" max="9725" width="25.5703125" style="5" bestFit="1" customWidth="1"/>
    <col min="9726" max="9726" width="6.7109375" style="5" bestFit="1" customWidth="1"/>
    <col min="9727" max="9727" width="20" style="5" bestFit="1" customWidth="1"/>
    <col min="9728" max="9728" width="6.7109375" style="5" bestFit="1" customWidth="1"/>
    <col min="9729" max="9730" width="9.28515625" style="5" bestFit="1" customWidth="1"/>
    <col min="9731" max="9731" width="11" style="5" bestFit="1" customWidth="1"/>
    <col min="9732" max="9732" width="11.42578125" style="5"/>
    <col min="9733" max="9733" width="11" style="5" bestFit="1" customWidth="1"/>
    <col min="9734" max="9739" width="7.85546875" style="5" bestFit="1" customWidth="1"/>
    <col min="9740" max="9747" width="12" style="5" bestFit="1" customWidth="1"/>
    <col min="9748" max="9749" width="12.85546875" style="5" bestFit="1" customWidth="1"/>
    <col min="9750" max="9751" width="19.140625" style="5" bestFit="1" customWidth="1"/>
    <col min="9752" max="9754" width="20.140625" style="5" bestFit="1" customWidth="1"/>
    <col min="9755" max="9756" width="16.85546875" style="5" bestFit="1" customWidth="1"/>
    <col min="9757" max="9758" width="14.7109375" style="5" bestFit="1" customWidth="1"/>
    <col min="9759" max="9761" width="15.7109375" style="5" bestFit="1" customWidth="1"/>
    <col min="9762" max="9766" width="22.7109375" style="5" bestFit="1" customWidth="1"/>
    <col min="9767" max="9771" width="15.5703125" style="5" bestFit="1" customWidth="1"/>
    <col min="9772" max="9912" width="11.42578125" style="5"/>
    <col min="9913" max="9913" width="8.7109375" style="5" customWidth="1"/>
    <col min="9914" max="9914" width="110.140625" style="5" bestFit="1" customWidth="1"/>
    <col min="9915" max="9915" width="9.85546875" style="5" customWidth="1"/>
    <col min="9916" max="9916" width="12.42578125" style="5" customWidth="1"/>
    <col min="9917" max="9917" width="13.140625" style="5" customWidth="1"/>
    <col min="9918" max="9918" width="12.42578125" style="5" customWidth="1"/>
    <col min="9919" max="9919" width="13.28515625" style="5" customWidth="1"/>
    <col min="9920" max="9920" width="12.42578125" style="5" customWidth="1"/>
    <col min="9921" max="9921" width="12.85546875" style="5" customWidth="1"/>
    <col min="9922" max="9922" width="12.42578125" style="5" customWidth="1"/>
    <col min="9923" max="9928" width="11.28515625" style="5" customWidth="1"/>
    <col min="9929" max="9929" width="13.5703125" style="5" bestFit="1" customWidth="1"/>
    <col min="9930" max="9968" width="11.28515625" style="5" customWidth="1"/>
    <col min="9969" max="9969" width="13" style="5" bestFit="1" customWidth="1"/>
    <col min="9970" max="9972" width="11.28515625" style="5" customWidth="1"/>
    <col min="9973" max="9973" width="25.5703125" style="5" bestFit="1" customWidth="1"/>
    <col min="9974" max="9974" width="9.85546875" style="5" customWidth="1"/>
    <col min="9975" max="9975" width="20" style="5" bestFit="1" customWidth="1"/>
    <col min="9976" max="9976" width="6.7109375" style="5" bestFit="1" customWidth="1"/>
    <col min="9977" max="9977" width="25.5703125" style="5" bestFit="1" customWidth="1"/>
    <col min="9978" max="9978" width="6.7109375" style="5" bestFit="1" customWidth="1"/>
    <col min="9979" max="9979" width="20" style="5" bestFit="1" customWidth="1"/>
    <col min="9980" max="9980" width="6.7109375" style="5" bestFit="1" customWidth="1"/>
    <col min="9981" max="9981" width="25.5703125" style="5" bestFit="1" customWidth="1"/>
    <col min="9982" max="9982" width="6.7109375" style="5" bestFit="1" customWidth="1"/>
    <col min="9983" max="9983" width="20" style="5" bestFit="1" customWidth="1"/>
    <col min="9984" max="9984" width="6.7109375" style="5" bestFit="1" customWidth="1"/>
    <col min="9985" max="9986" width="9.28515625" style="5" bestFit="1" customWidth="1"/>
    <col min="9987" max="9987" width="11" style="5" bestFit="1" customWidth="1"/>
    <col min="9988" max="9988" width="11.42578125" style="5"/>
    <col min="9989" max="9989" width="11" style="5" bestFit="1" customWidth="1"/>
    <col min="9990" max="9995" width="7.85546875" style="5" bestFit="1" customWidth="1"/>
    <col min="9996" max="10003" width="12" style="5" bestFit="1" customWidth="1"/>
    <col min="10004" max="10005" width="12.85546875" style="5" bestFit="1" customWidth="1"/>
    <col min="10006" max="10007" width="19.140625" style="5" bestFit="1" customWidth="1"/>
    <col min="10008" max="10010" width="20.140625" style="5" bestFit="1" customWidth="1"/>
    <col min="10011" max="10012" width="16.85546875" style="5" bestFit="1" customWidth="1"/>
    <col min="10013" max="10014" width="14.7109375" style="5" bestFit="1" customWidth="1"/>
    <col min="10015" max="10017" width="15.7109375" style="5" bestFit="1" customWidth="1"/>
    <col min="10018" max="10022" width="22.7109375" style="5" bestFit="1" customWidth="1"/>
    <col min="10023" max="10027" width="15.5703125" style="5" bestFit="1" customWidth="1"/>
    <col min="10028" max="10168" width="11.42578125" style="5"/>
    <col min="10169" max="10169" width="8.7109375" style="5" customWidth="1"/>
    <col min="10170" max="10170" width="110.140625" style="5" bestFit="1" customWidth="1"/>
    <col min="10171" max="10171" width="9.85546875" style="5" customWidth="1"/>
    <col min="10172" max="10172" width="12.42578125" style="5" customWidth="1"/>
    <col min="10173" max="10173" width="13.140625" style="5" customWidth="1"/>
    <col min="10174" max="10174" width="12.42578125" style="5" customWidth="1"/>
    <col min="10175" max="10175" width="13.28515625" style="5" customWidth="1"/>
    <col min="10176" max="10176" width="12.42578125" style="5" customWidth="1"/>
    <col min="10177" max="10177" width="12.85546875" style="5" customWidth="1"/>
    <col min="10178" max="10178" width="12.42578125" style="5" customWidth="1"/>
    <col min="10179" max="10184" width="11.28515625" style="5" customWidth="1"/>
    <col min="10185" max="10185" width="13.5703125" style="5" bestFit="1" customWidth="1"/>
    <col min="10186" max="10224" width="11.28515625" style="5" customWidth="1"/>
    <col min="10225" max="10225" width="13" style="5" bestFit="1" customWidth="1"/>
    <col min="10226" max="10228" width="11.28515625" style="5" customWidth="1"/>
    <col min="10229" max="10229" width="25.5703125" style="5" bestFit="1" customWidth="1"/>
    <col min="10230" max="10230" width="9.85546875" style="5" customWidth="1"/>
    <col min="10231" max="10231" width="20" style="5" bestFit="1" customWidth="1"/>
    <col min="10232" max="10232" width="6.7109375" style="5" bestFit="1" customWidth="1"/>
    <col min="10233" max="10233" width="25.5703125" style="5" bestFit="1" customWidth="1"/>
    <col min="10234" max="10234" width="6.7109375" style="5" bestFit="1" customWidth="1"/>
    <col min="10235" max="10235" width="20" style="5" bestFit="1" customWidth="1"/>
    <col min="10236" max="10236" width="6.7109375" style="5" bestFit="1" customWidth="1"/>
    <col min="10237" max="10237" width="25.5703125" style="5" bestFit="1" customWidth="1"/>
    <col min="10238" max="10238" width="6.7109375" style="5" bestFit="1" customWidth="1"/>
    <col min="10239" max="10239" width="20" style="5" bestFit="1" customWidth="1"/>
    <col min="10240" max="10240" width="6.7109375" style="5" bestFit="1" customWidth="1"/>
    <col min="10241" max="10242" width="9.28515625" style="5" bestFit="1" customWidth="1"/>
    <col min="10243" max="10243" width="11" style="5" bestFit="1" customWidth="1"/>
    <col min="10244" max="10244" width="11.42578125" style="5"/>
    <col min="10245" max="10245" width="11" style="5" bestFit="1" customWidth="1"/>
    <col min="10246" max="10251" width="7.85546875" style="5" bestFit="1" customWidth="1"/>
    <col min="10252" max="10259" width="12" style="5" bestFit="1" customWidth="1"/>
    <col min="10260" max="10261" width="12.85546875" style="5" bestFit="1" customWidth="1"/>
    <col min="10262" max="10263" width="19.140625" style="5" bestFit="1" customWidth="1"/>
    <col min="10264" max="10266" width="20.140625" style="5" bestFit="1" customWidth="1"/>
    <col min="10267" max="10268" width="16.85546875" style="5" bestFit="1" customWidth="1"/>
    <col min="10269" max="10270" width="14.7109375" style="5" bestFit="1" customWidth="1"/>
    <col min="10271" max="10273" width="15.7109375" style="5" bestFit="1" customWidth="1"/>
    <col min="10274" max="10278" width="22.7109375" style="5" bestFit="1" customWidth="1"/>
    <col min="10279" max="10283" width="15.5703125" style="5" bestFit="1" customWidth="1"/>
    <col min="10284" max="10424" width="11.42578125" style="5"/>
    <col min="10425" max="10425" width="8.7109375" style="5" customWidth="1"/>
    <col min="10426" max="10426" width="110.140625" style="5" bestFit="1" customWidth="1"/>
    <col min="10427" max="10427" width="9.85546875" style="5" customWidth="1"/>
    <col min="10428" max="10428" width="12.42578125" style="5" customWidth="1"/>
    <col min="10429" max="10429" width="13.140625" style="5" customWidth="1"/>
    <col min="10430" max="10430" width="12.42578125" style="5" customWidth="1"/>
    <col min="10431" max="10431" width="13.28515625" style="5" customWidth="1"/>
    <col min="10432" max="10432" width="12.42578125" style="5" customWidth="1"/>
    <col min="10433" max="10433" width="12.85546875" style="5" customWidth="1"/>
    <col min="10434" max="10434" width="12.42578125" style="5" customWidth="1"/>
    <col min="10435" max="10440" width="11.28515625" style="5" customWidth="1"/>
    <col min="10441" max="10441" width="13.5703125" style="5" bestFit="1" customWidth="1"/>
    <col min="10442" max="10480" width="11.28515625" style="5" customWidth="1"/>
    <col min="10481" max="10481" width="13" style="5" bestFit="1" customWidth="1"/>
    <col min="10482" max="10484" width="11.28515625" style="5" customWidth="1"/>
    <col min="10485" max="10485" width="25.5703125" style="5" bestFit="1" customWidth="1"/>
    <col min="10486" max="10486" width="9.85546875" style="5" customWidth="1"/>
    <col min="10487" max="10487" width="20" style="5" bestFit="1" customWidth="1"/>
    <col min="10488" max="10488" width="6.7109375" style="5" bestFit="1" customWidth="1"/>
    <col min="10489" max="10489" width="25.5703125" style="5" bestFit="1" customWidth="1"/>
    <col min="10490" max="10490" width="6.7109375" style="5" bestFit="1" customWidth="1"/>
    <col min="10491" max="10491" width="20" style="5" bestFit="1" customWidth="1"/>
    <col min="10492" max="10492" width="6.7109375" style="5" bestFit="1" customWidth="1"/>
    <col min="10493" max="10493" width="25.5703125" style="5" bestFit="1" customWidth="1"/>
    <col min="10494" max="10494" width="6.7109375" style="5" bestFit="1" customWidth="1"/>
    <col min="10495" max="10495" width="20" style="5" bestFit="1" customWidth="1"/>
    <col min="10496" max="10496" width="6.7109375" style="5" bestFit="1" customWidth="1"/>
    <col min="10497" max="10498" width="9.28515625" style="5" bestFit="1" customWidth="1"/>
    <col min="10499" max="10499" width="11" style="5" bestFit="1" customWidth="1"/>
    <col min="10500" max="10500" width="11.42578125" style="5"/>
    <col min="10501" max="10501" width="11" style="5" bestFit="1" customWidth="1"/>
    <col min="10502" max="10507" width="7.85546875" style="5" bestFit="1" customWidth="1"/>
    <col min="10508" max="10515" width="12" style="5" bestFit="1" customWidth="1"/>
    <col min="10516" max="10517" width="12.85546875" style="5" bestFit="1" customWidth="1"/>
    <col min="10518" max="10519" width="19.140625" style="5" bestFit="1" customWidth="1"/>
    <col min="10520" max="10522" width="20.140625" style="5" bestFit="1" customWidth="1"/>
    <col min="10523" max="10524" width="16.85546875" style="5" bestFit="1" customWidth="1"/>
    <col min="10525" max="10526" width="14.7109375" style="5" bestFit="1" customWidth="1"/>
    <col min="10527" max="10529" width="15.7109375" style="5" bestFit="1" customWidth="1"/>
    <col min="10530" max="10534" width="22.7109375" style="5" bestFit="1" customWidth="1"/>
    <col min="10535" max="10539" width="15.5703125" style="5" bestFit="1" customWidth="1"/>
    <col min="10540" max="10680" width="11.42578125" style="5"/>
    <col min="10681" max="10681" width="8.7109375" style="5" customWidth="1"/>
    <col min="10682" max="10682" width="110.140625" style="5" bestFit="1" customWidth="1"/>
    <col min="10683" max="10683" width="9.85546875" style="5" customWidth="1"/>
    <col min="10684" max="10684" width="12.42578125" style="5" customWidth="1"/>
    <col min="10685" max="10685" width="13.140625" style="5" customWidth="1"/>
    <col min="10686" max="10686" width="12.42578125" style="5" customWidth="1"/>
    <col min="10687" max="10687" width="13.28515625" style="5" customWidth="1"/>
    <col min="10688" max="10688" width="12.42578125" style="5" customWidth="1"/>
    <col min="10689" max="10689" width="12.85546875" style="5" customWidth="1"/>
    <col min="10690" max="10690" width="12.42578125" style="5" customWidth="1"/>
    <col min="10691" max="10696" width="11.28515625" style="5" customWidth="1"/>
    <col min="10697" max="10697" width="13.5703125" style="5" bestFit="1" customWidth="1"/>
    <col min="10698" max="10736" width="11.28515625" style="5" customWidth="1"/>
    <col min="10737" max="10737" width="13" style="5" bestFit="1" customWidth="1"/>
    <col min="10738" max="10740" width="11.28515625" style="5" customWidth="1"/>
    <col min="10741" max="10741" width="25.5703125" style="5" bestFit="1" customWidth="1"/>
    <col min="10742" max="10742" width="9.85546875" style="5" customWidth="1"/>
    <col min="10743" max="10743" width="20" style="5" bestFit="1" customWidth="1"/>
    <col min="10744" max="10744" width="6.7109375" style="5" bestFit="1" customWidth="1"/>
    <col min="10745" max="10745" width="25.5703125" style="5" bestFit="1" customWidth="1"/>
    <col min="10746" max="10746" width="6.7109375" style="5" bestFit="1" customWidth="1"/>
    <col min="10747" max="10747" width="20" style="5" bestFit="1" customWidth="1"/>
    <col min="10748" max="10748" width="6.7109375" style="5" bestFit="1" customWidth="1"/>
    <col min="10749" max="10749" width="25.5703125" style="5" bestFit="1" customWidth="1"/>
    <col min="10750" max="10750" width="6.7109375" style="5" bestFit="1" customWidth="1"/>
    <col min="10751" max="10751" width="20" style="5" bestFit="1" customWidth="1"/>
    <col min="10752" max="10752" width="6.7109375" style="5" bestFit="1" customWidth="1"/>
    <col min="10753" max="10754" width="9.28515625" style="5" bestFit="1" customWidth="1"/>
    <col min="10755" max="10755" width="11" style="5" bestFit="1" customWidth="1"/>
    <col min="10756" max="10756" width="11.42578125" style="5"/>
    <col min="10757" max="10757" width="11" style="5" bestFit="1" customWidth="1"/>
    <col min="10758" max="10763" width="7.85546875" style="5" bestFit="1" customWidth="1"/>
    <col min="10764" max="10771" width="12" style="5" bestFit="1" customWidth="1"/>
    <col min="10772" max="10773" width="12.85546875" style="5" bestFit="1" customWidth="1"/>
    <col min="10774" max="10775" width="19.140625" style="5" bestFit="1" customWidth="1"/>
    <col min="10776" max="10778" width="20.140625" style="5" bestFit="1" customWidth="1"/>
    <col min="10779" max="10780" width="16.85546875" style="5" bestFit="1" customWidth="1"/>
    <col min="10781" max="10782" width="14.7109375" style="5" bestFit="1" customWidth="1"/>
    <col min="10783" max="10785" width="15.7109375" style="5" bestFit="1" customWidth="1"/>
    <col min="10786" max="10790" width="22.7109375" style="5" bestFit="1" customWidth="1"/>
    <col min="10791" max="10795" width="15.5703125" style="5" bestFit="1" customWidth="1"/>
    <col min="10796" max="10936" width="11.42578125" style="5"/>
    <col min="10937" max="10937" width="8.7109375" style="5" customWidth="1"/>
    <col min="10938" max="10938" width="110.140625" style="5" bestFit="1" customWidth="1"/>
    <col min="10939" max="10939" width="9.85546875" style="5" customWidth="1"/>
    <col min="10940" max="10940" width="12.42578125" style="5" customWidth="1"/>
    <col min="10941" max="10941" width="13.140625" style="5" customWidth="1"/>
    <col min="10942" max="10942" width="12.42578125" style="5" customWidth="1"/>
    <col min="10943" max="10943" width="13.28515625" style="5" customWidth="1"/>
    <col min="10944" max="10944" width="12.42578125" style="5" customWidth="1"/>
    <col min="10945" max="10945" width="12.85546875" style="5" customWidth="1"/>
    <col min="10946" max="10946" width="12.42578125" style="5" customWidth="1"/>
    <col min="10947" max="10952" width="11.28515625" style="5" customWidth="1"/>
    <col min="10953" max="10953" width="13.5703125" style="5" bestFit="1" customWidth="1"/>
    <col min="10954" max="10992" width="11.28515625" style="5" customWidth="1"/>
    <col min="10993" max="10993" width="13" style="5" bestFit="1" customWidth="1"/>
    <col min="10994" max="10996" width="11.28515625" style="5" customWidth="1"/>
    <col min="10997" max="10997" width="25.5703125" style="5" bestFit="1" customWidth="1"/>
    <col min="10998" max="10998" width="9.85546875" style="5" customWidth="1"/>
    <col min="10999" max="10999" width="20" style="5" bestFit="1" customWidth="1"/>
    <col min="11000" max="11000" width="6.7109375" style="5" bestFit="1" customWidth="1"/>
    <col min="11001" max="11001" width="25.5703125" style="5" bestFit="1" customWidth="1"/>
    <col min="11002" max="11002" width="6.7109375" style="5" bestFit="1" customWidth="1"/>
    <col min="11003" max="11003" width="20" style="5" bestFit="1" customWidth="1"/>
    <col min="11004" max="11004" width="6.7109375" style="5" bestFit="1" customWidth="1"/>
    <col min="11005" max="11005" width="25.5703125" style="5" bestFit="1" customWidth="1"/>
    <col min="11006" max="11006" width="6.7109375" style="5" bestFit="1" customWidth="1"/>
    <col min="11007" max="11007" width="20" style="5" bestFit="1" customWidth="1"/>
    <col min="11008" max="11008" width="6.7109375" style="5" bestFit="1" customWidth="1"/>
    <col min="11009" max="11010" width="9.28515625" style="5" bestFit="1" customWidth="1"/>
    <col min="11011" max="11011" width="11" style="5" bestFit="1" customWidth="1"/>
    <col min="11012" max="11012" width="11.42578125" style="5"/>
    <col min="11013" max="11013" width="11" style="5" bestFit="1" customWidth="1"/>
    <col min="11014" max="11019" width="7.85546875" style="5" bestFit="1" customWidth="1"/>
    <col min="11020" max="11027" width="12" style="5" bestFit="1" customWidth="1"/>
    <col min="11028" max="11029" width="12.85546875" style="5" bestFit="1" customWidth="1"/>
    <col min="11030" max="11031" width="19.140625" style="5" bestFit="1" customWidth="1"/>
    <col min="11032" max="11034" width="20.140625" style="5" bestFit="1" customWidth="1"/>
    <col min="11035" max="11036" width="16.85546875" style="5" bestFit="1" customWidth="1"/>
    <col min="11037" max="11038" width="14.7109375" style="5" bestFit="1" customWidth="1"/>
    <col min="11039" max="11041" width="15.7109375" style="5" bestFit="1" customWidth="1"/>
    <col min="11042" max="11046" width="22.7109375" style="5" bestFit="1" customWidth="1"/>
    <col min="11047" max="11051" width="15.5703125" style="5" bestFit="1" customWidth="1"/>
    <col min="11052" max="11192" width="11.42578125" style="5"/>
    <col min="11193" max="11193" width="8.7109375" style="5" customWidth="1"/>
    <col min="11194" max="11194" width="110.140625" style="5" bestFit="1" customWidth="1"/>
    <col min="11195" max="11195" width="9.85546875" style="5" customWidth="1"/>
    <col min="11196" max="11196" width="12.42578125" style="5" customWidth="1"/>
    <col min="11197" max="11197" width="13.140625" style="5" customWidth="1"/>
    <col min="11198" max="11198" width="12.42578125" style="5" customWidth="1"/>
    <col min="11199" max="11199" width="13.28515625" style="5" customWidth="1"/>
    <col min="11200" max="11200" width="12.42578125" style="5" customWidth="1"/>
    <col min="11201" max="11201" width="12.85546875" style="5" customWidth="1"/>
    <col min="11202" max="11202" width="12.42578125" style="5" customWidth="1"/>
    <col min="11203" max="11208" width="11.28515625" style="5" customWidth="1"/>
    <col min="11209" max="11209" width="13.5703125" style="5" bestFit="1" customWidth="1"/>
    <col min="11210" max="11248" width="11.28515625" style="5" customWidth="1"/>
    <col min="11249" max="11249" width="13" style="5" bestFit="1" customWidth="1"/>
    <col min="11250" max="11252" width="11.28515625" style="5" customWidth="1"/>
    <col min="11253" max="11253" width="25.5703125" style="5" bestFit="1" customWidth="1"/>
    <col min="11254" max="11254" width="9.85546875" style="5" customWidth="1"/>
    <col min="11255" max="11255" width="20" style="5" bestFit="1" customWidth="1"/>
    <col min="11256" max="11256" width="6.7109375" style="5" bestFit="1" customWidth="1"/>
    <col min="11257" max="11257" width="25.5703125" style="5" bestFit="1" customWidth="1"/>
    <col min="11258" max="11258" width="6.7109375" style="5" bestFit="1" customWidth="1"/>
    <col min="11259" max="11259" width="20" style="5" bestFit="1" customWidth="1"/>
    <col min="11260" max="11260" width="6.7109375" style="5" bestFit="1" customWidth="1"/>
    <col min="11261" max="11261" width="25.5703125" style="5" bestFit="1" customWidth="1"/>
    <col min="11262" max="11262" width="6.7109375" style="5" bestFit="1" customWidth="1"/>
    <col min="11263" max="11263" width="20" style="5" bestFit="1" customWidth="1"/>
    <col min="11264" max="11264" width="6.7109375" style="5" bestFit="1" customWidth="1"/>
    <col min="11265" max="11266" width="9.28515625" style="5" bestFit="1" customWidth="1"/>
    <col min="11267" max="11267" width="11" style="5" bestFit="1" customWidth="1"/>
    <col min="11268" max="11268" width="11.42578125" style="5"/>
    <col min="11269" max="11269" width="11" style="5" bestFit="1" customWidth="1"/>
    <col min="11270" max="11275" width="7.85546875" style="5" bestFit="1" customWidth="1"/>
    <col min="11276" max="11283" width="12" style="5" bestFit="1" customWidth="1"/>
    <col min="11284" max="11285" width="12.85546875" style="5" bestFit="1" customWidth="1"/>
    <col min="11286" max="11287" width="19.140625" style="5" bestFit="1" customWidth="1"/>
    <col min="11288" max="11290" width="20.140625" style="5" bestFit="1" customWidth="1"/>
    <col min="11291" max="11292" width="16.85546875" style="5" bestFit="1" customWidth="1"/>
    <col min="11293" max="11294" width="14.7109375" style="5" bestFit="1" customWidth="1"/>
    <col min="11295" max="11297" width="15.7109375" style="5" bestFit="1" customWidth="1"/>
    <col min="11298" max="11302" width="22.7109375" style="5" bestFit="1" customWidth="1"/>
    <col min="11303" max="11307" width="15.5703125" style="5" bestFit="1" customWidth="1"/>
    <col min="11308" max="11448" width="11.42578125" style="5"/>
    <col min="11449" max="11449" width="8.7109375" style="5" customWidth="1"/>
    <col min="11450" max="11450" width="110.140625" style="5" bestFit="1" customWidth="1"/>
    <col min="11451" max="11451" width="9.85546875" style="5" customWidth="1"/>
    <col min="11452" max="11452" width="12.42578125" style="5" customWidth="1"/>
    <col min="11453" max="11453" width="13.140625" style="5" customWidth="1"/>
    <col min="11454" max="11454" width="12.42578125" style="5" customWidth="1"/>
    <col min="11455" max="11455" width="13.28515625" style="5" customWidth="1"/>
    <col min="11456" max="11456" width="12.42578125" style="5" customWidth="1"/>
    <col min="11457" max="11457" width="12.85546875" style="5" customWidth="1"/>
    <col min="11458" max="11458" width="12.42578125" style="5" customWidth="1"/>
    <col min="11459" max="11464" width="11.28515625" style="5" customWidth="1"/>
    <col min="11465" max="11465" width="13.5703125" style="5" bestFit="1" customWidth="1"/>
    <col min="11466" max="11504" width="11.28515625" style="5" customWidth="1"/>
    <col min="11505" max="11505" width="13" style="5" bestFit="1" customWidth="1"/>
    <col min="11506" max="11508" width="11.28515625" style="5" customWidth="1"/>
    <col min="11509" max="11509" width="25.5703125" style="5" bestFit="1" customWidth="1"/>
    <col min="11510" max="11510" width="9.85546875" style="5" customWidth="1"/>
    <col min="11511" max="11511" width="20" style="5" bestFit="1" customWidth="1"/>
    <col min="11512" max="11512" width="6.7109375" style="5" bestFit="1" customWidth="1"/>
    <col min="11513" max="11513" width="25.5703125" style="5" bestFit="1" customWidth="1"/>
    <col min="11514" max="11514" width="6.7109375" style="5" bestFit="1" customWidth="1"/>
    <col min="11515" max="11515" width="20" style="5" bestFit="1" customWidth="1"/>
    <col min="11516" max="11516" width="6.7109375" style="5" bestFit="1" customWidth="1"/>
    <col min="11517" max="11517" width="25.5703125" style="5" bestFit="1" customWidth="1"/>
    <col min="11518" max="11518" width="6.7109375" style="5" bestFit="1" customWidth="1"/>
    <col min="11519" max="11519" width="20" style="5" bestFit="1" customWidth="1"/>
    <col min="11520" max="11520" width="6.7109375" style="5" bestFit="1" customWidth="1"/>
    <col min="11521" max="11522" width="9.28515625" style="5" bestFit="1" customWidth="1"/>
    <col min="11523" max="11523" width="11" style="5" bestFit="1" customWidth="1"/>
    <col min="11524" max="11524" width="11.42578125" style="5"/>
    <col min="11525" max="11525" width="11" style="5" bestFit="1" customWidth="1"/>
    <col min="11526" max="11531" width="7.85546875" style="5" bestFit="1" customWidth="1"/>
    <col min="11532" max="11539" width="12" style="5" bestFit="1" customWidth="1"/>
    <col min="11540" max="11541" width="12.85546875" style="5" bestFit="1" customWidth="1"/>
    <col min="11542" max="11543" width="19.140625" style="5" bestFit="1" customWidth="1"/>
    <col min="11544" max="11546" width="20.140625" style="5" bestFit="1" customWidth="1"/>
    <col min="11547" max="11548" width="16.85546875" style="5" bestFit="1" customWidth="1"/>
    <col min="11549" max="11550" width="14.7109375" style="5" bestFit="1" customWidth="1"/>
    <col min="11551" max="11553" width="15.7109375" style="5" bestFit="1" customWidth="1"/>
    <col min="11554" max="11558" width="22.7109375" style="5" bestFit="1" customWidth="1"/>
    <col min="11559" max="11563" width="15.5703125" style="5" bestFit="1" customWidth="1"/>
    <col min="11564" max="11704" width="11.42578125" style="5"/>
    <col min="11705" max="11705" width="8.7109375" style="5" customWidth="1"/>
    <col min="11706" max="11706" width="110.140625" style="5" bestFit="1" customWidth="1"/>
    <col min="11707" max="11707" width="9.85546875" style="5" customWidth="1"/>
    <col min="11708" max="11708" width="12.42578125" style="5" customWidth="1"/>
    <col min="11709" max="11709" width="13.140625" style="5" customWidth="1"/>
    <col min="11710" max="11710" width="12.42578125" style="5" customWidth="1"/>
    <col min="11711" max="11711" width="13.28515625" style="5" customWidth="1"/>
    <col min="11712" max="11712" width="12.42578125" style="5" customWidth="1"/>
    <col min="11713" max="11713" width="12.85546875" style="5" customWidth="1"/>
    <col min="11714" max="11714" width="12.42578125" style="5" customWidth="1"/>
    <col min="11715" max="11720" width="11.28515625" style="5" customWidth="1"/>
    <col min="11721" max="11721" width="13.5703125" style="5" bestFit="1" customWidth="1"/>
    <col min="11722" max="11760" width="11.28515625" style="5" customWidth="1"/>
    <col min="11761" max="11761" width="13" style="5" bestFit="1" customWidth="1"/>
    <col min="11762" max="11764" width="11.28515625" style="5" customWidth="1"/>
    <col min="11765" max="11765" width="25.5703125" style="5" bestFit="1" customWidth="1"/>
    <col min="11766" max="11766" width="9.85546875" style="5" customWidth="1"/>
    <col min="11767" max="11767" width="20" style="5" bestFit="1" customWidth="1"/>
    <col min="11768" max="11768" width="6.7109375" style="5" bestFit="1" customWidth="1"/>
    <col min="11769" max="11769" width="25.5703125" style="5" bestFit="1" customWidth="1"/>
    <col min="11770" max="11770" width="6.7109375" style="5" bestFit="1" customWidth="1"/>
    <col min="11771" max="11771" width="20" style="5" bestFit="1" customWidth="1"/>
    <col min="11772" max="11772" width="6.7109375" style="5" bestFit="1" customWidth="1"/>
    <col min="11773" max="11773" width="25.5703125" style="5" bestFit="1" customWidth="1"/>
    <col min="11774" max="11774" width="6.7109375" style="5" bestFit="1" customWidth="1"/>
    <col min="11775" max="11775" width="20" style="5" bestFit="1" customWidth="1"/>
    <col min="11776" max="11776" width="6.7109375" style="5" bestFit="1" customWidth="1"/>
    <col min="11777" max="11778" width="9.28515625" style="5" bestFit="1" customWidth="1"/>
    <col min="11779" max="11779" width="11" style="5" bestFit="1" customWidth="1"/>
    <col min="11780" max="11780" width="11.42578125" style="5"/>
    <col min="11781" max="11781" width="11" style="5" bestFit="1" customWidth="1"/>
    <col min="11782" max="11787" width="7.85546875" style="5" bestFit="1" customWidth="1"/>
    <col min="11788" max="11795" width="12" style="5" bestFit="1" customWidth="1"/>
    <col min="11796" max="11797" width="12.85546875" style="5" bestFit="1" customWidth="1"/>
    <col min="11798" max="11799" width="19.140625" style="5" bestFit="1" customWidth="1"/>
    <col min="11800" max="11802" width="20.140625" style="5" bestFit="1" customWidth="1"/>
    <col min="11803" max="11804" width="16.85546875" style="5" bestFit="1" customWidth="1"/>
    <col min="11805" max="11806" width="14.7109375" style="5" bestFit="1" customWidth="1"/>
    <col min="11807" max="11809" width="15.7109375" style="5" bestFit="1" customWidth="1"/>
    <col min="11810" max="11814" width="22.7109375" style="5" bestFit="1" customWidth="1"/>
    <col min="11815" max="11819" width="15.5703125" style="5" bestFit="1" customWidth="1"/>
    <col min="11820" max="11960" width="11.42578125" style="5"/>
    <col min="11961" max="11961" width="8.7109375" style="5" customWidth="1"/>
    <col min="11962" max="11962" width="110.140625" style="5" bestFit="1" customWidth="1"/>
    <col min="11963" max="11963" width="9.85546875" style="5" customWidth="1"/>
    <col min="11964" max="11964" width="12.42578125" style="5" customWidth="1"/>
    <col min="11965" max="11965" width="13.140625" style="5" customWidth="1"/>
    <col min="11966" max="11966" width="12.42578125" style="5" customWidth="1"/>
    <col min="11967" max="11967" width="13.28515625" style="5" customWidth="1"/>
    <col min="11968" max="11968" width="12.42578125" style="5" customWidth="1"/>
    <col min="11969" max="11969" width="12.85546875" style="5" customWidth="1"/>
    <col min="11970" max="11970" width="12.42578125" style="5" customWidth="1"/>
    <col min="11971" max="11976" width="11.28515625" style="5" customWidth="1"/>
    <col min="11977" max="11977" width="13.5703125" style="5" bestFit="1" customWidth="1"/>
    <col min="11978" max="12016" width="11.28515625" style="5" customWidth="1"/>
    <col min="12017" max="12017" width="13" style="5" bestFit="1" customWidth="1"/>
    <col min="12018" max="12020" width="11.28515625" style="5" customWidth="1"/>
    <col min="12021" max="12021" width="25.5703125" style="5" bestFit="1" customWidth="1"/>
    <col min="12022" max="12022" width="9.85546875" style="5" customWidth="1"/>
    <col min="12023" max="12023" width="20" style="5" bestFit="1" customWidth="1"/>
    <col min="12024" max="12024" width="6.7109375" style="5" bestFit="1" customWidth="1"/>
    <col min="12025" max="12025" width="25.5703125" style="5" bestFit="1" customWidth="1"/>
    <col min="12026" max="12026" width="6.7109375" style="5" bestFit="1" customWidth="1"/>
    <col min="12027" max="12027" width="20" style="5" bestFit="1" customWidth="1"/>
    <col min="12028" max="12028" width="6.7109375" style="5" bestFit="1" customWidth="1"/>
    <col min="12029" max="12029" width="25.5703125" style="5" bestFit="1" customWidth="1"/>
    <col min="12030" max="12030" width="6.7109375" style="5" bestFit="1" customWidth="1"/>
    <col min="12031" max="12031" width="20" style="5" bestFit="1" customWidth="1"/>
    <col min="12032" max="12032" width="6.7109375" style="5" bestFit="1" customWidth="1"/>
    <col min="12033" max="12034" width="9.28515625" style="5" bestFit="1" customWidth="1"/>
    <col min="12035" max="12035" width="11" style="5" bestFit="1" customWidth="1"/>
    <col min="12036" max="12036" width="11.42578125" style="5"/>
    <col min="12037" max="12037" width="11" style="5" bestFit="1" customWidth="1"/>
    <col min="12038" max="12043" width="7.85546875" style="5" bestFit="1" customWidth="1"/>
    <col min="12044" max="12051" width="12" style="5" bestFit="1" customWidth="1"/>
    <col min="12052" max="12053" width="12.85546875" style="5" bestFit="1" customWidth="1"/>
    <col min="12054" max="12055" width="19.140625" style="5" bestFit="1" customWidth="1"/>
    <col min="12056" max="12058" width="20.140625" style="5" bestFit="1" customWidth="1"/>
    <col min="12059" max="12060" width="16.85546875" style="5" bestFit="1" customWidth="1"/>
    <col min="12061" max="12062" width="14.7109375" style="5" bestFit="1" customWidth="1"/>
    <col min="12063" max="12065" width="15.7109375" style="5" bestFit="1" customWidth="1"/>
    <col min="12066" max="12070" width="22.7109375" style="5" bestFit="1" customWidth="1"/>
    <col min="12071" max="12075" width="15.5703125" style="5" bestFit="1" customWidth="1"/>
    <col min="12076" max="12216" width="11.42578125" style="5"/>
    <col min="12217" max="12217" width="8.7109375" style="5" customWidth="1"/>
    <col min="12218" max="12218" width="110.140625" style="5" bestFit="1" customWidth="1"/>
    <col min="12219" max="12219" width="9.85546875" style="5" customWidth="1"/>
    <col min="12220" max="12220" width="12.42578125" style="5" customWidth="1"/>
    <col min="12221" max="12221" width="13.140625" style="5" customWidth="1"/>
    <col min="12222" max="12222" width="12.42578125" style="5" customWidth="1"/>
    <col min="12223" max="12223" width="13.28515625" style="5" customWidth="1"/>
    <col min="12224" max="12224" width="12.42578125" style="5" customWidth="1"/>
    <col min="12225" max="12225" width="12.85546875" style="5" customWidth="1"/>
    <col min="12226" max="12226" width="12.42578125" style="5" customWidth="1"/>
    <col min="12227" max="12232" width="11.28515625" style="5" customWidth="1"/>
    <col min="12233" max="12233" width="13.5703125" style="5" bestFit="1" customWidth="1"/>
    <col min="12234" max="12272" width="11.28515625" style="5" customWidth="1"/>
    <col min="12273" max="12273" width="13" style="5" bestFit="1" customWidth="1"/>
    <col min="12274" max="12276" width="11.28515625" style="5" customWidth="1"/>
    <col min="12277" max="12277" width="25.5703125" style="5" bestFit="1" customWidth="1"/>
    <col min="12278" max="12278" width="9.85546875" style="5" customWidth="1"/>
    <col min="12279" max="12279" width="20" style="5" bestFit="1" customWidth="1"/>
    <col min="12280" max="12280" width="6.7109375" style="5" bestFit="1" customWidth="1"/>
    <col min="12281" max="12281" width="25.5703125" style="5" bestFit="1" customWidth="1"/>
    <col min="12282" max="12282" width="6.7109375" style="5" bestFit="1" customWidth="1"/>
    <col min="12283" max="12283" width="20" style="5" bestFit="1" customWidth="1"/>
    <col min="12284" max="12284" width="6.7109375" style="5" bestFit="1" customWidth="1"/>
    <col min="12285" max="12285" width="25.5703125" style="5" bestFit="1" customWidth="1"/>
    <col min="12286" max="12286" width="6.7109375" style="5" bestFit="1" customWidth="1"/>
    <col min="12287" max="12287" width="20" style="5" bestFit="1" customWidth="1"/>
    <col min="12288" max="12288" width="6.7109375" style="5" bestFit="1" customWidth="1"/>
    <col min="12289" max="12290" width="9.28515625" style="5" bestFit="1" customWidth="1"/>
    <col min="12291" max="12291" width="11" style="5" bestFit="1" customWidth="1"/>
    <col min="12292" max="12292" width="11.42578125" style="5"/>
    <col min="12293" max="12293" width="11" style="5" bestFit="1" customWidth="1"/>
    <col min="12294" max="12299" width="7.85546875" style="5" bestFit="1" customWidth="1"/>
    <col min="12300" max="12307" width="12" style="5" bestFit="1" customWidth="1"/>
    <col min="12308" max="12309" width="12.85546875" style="5" bestFit="1" customWidth="1"/>
    <col min="12310" max="12311" width="19.140625" style="5" bestFit="1" customWidth="1"/>
    <col min="12312" max="12314" width="20.140625" style="5" bestFit="1" customWidth="1"/>
    <col min="12315" max="12316" width="16.85546875" style="5" bestFit="1" customWidth="1"/>
    <col min="12317" max="12318" width="14.7109375" style="5" bestFit="1" customWidth="1"/>
    <col min="12319" max="12321" width="15.7109375" style="5" bestFit="1" customWidth="1"/>
    <col min="12322" max="12326" width="22.7109375" style="5" bestFit="1" customWidth="1"/>
    <col min="12327" max="12331" width="15.5703125" style="5" bestFit="1" customWidth="1"/>
    <col min="12332" max="12472" width="11.42578125" style="5"/>
    <col min="12473" max="12473" width="8.7109375" style="5" customWidth="1"/>
    <col min="12474" max="12474" width="110.140625" style="5" bestFit="1" customWidth="1"/>
    <col min="12475" max="12475" width="9.85546875" style="5" customWidth="1"/>
    <col min="12476" max="12476" width="12.42578125" style="5" customWidth="1"/>
    <col min="12477" max="12477" width="13.140625" style="5" customWidth="1"/>
    <col min="12478" max="12478" width="12.42578125" style="5" customWidth="1"/>
    <col min="12479" max="12479" width="13.28515625" style="5" customWidth="1"/>
    <col min="12480" max="12480" width="12.42578125" style="5" customWidth="1"/>
    <col min="12481" max="12481" width="12.85546875" style="5" customWidth="1"/>
    <col min="12482" max="12482" width="12.42578125" style="5" customWidth="1"/>
    <col min="12483" max="12488" width="11.28515625" style="5" customWidth="1"/>
    <col min="12489" max="12489" width="13.5703125" style="5" bestFit="1" customWidth="1"/>
    <col min="12490" max="12528" width="11.28515625" style="5" customWidth="1"/>
    <col min="12529" max="12529" width="13" style="5" bestFit="1" customWidth="1"/>
    <col min="12530" max="12532" width="11.28515625" style="5" customWidth="1"/>
    <col min="12533" max="12533" width="25.5703125" style="5" bestFit="1" customWidth="1"/>
    <col min="12534" max="12534" width="9.85546875" style="5" customWidth="1"/>
    <col min="12535" max="12535" width="20" style="5" bestFit="1" customWidth="1"/>
    <col min="12536" max="12536" width="6.7109375" style="5" bestFit="1" customWidth="1"/>
    <col min="12537" max="12537" width="25.5703125" style="5" bestFit="1" customWidth="1"/>
    <col min="12538" max="12538" width="6.7109375" style="5" bestFit="1" customWidth="1"/>
    <col min="12539" max="12539" width="20" style="5" bestFit="1" customWidth="1"/>
    <col min="12540" max="12540" width="6.7109375" style="5" bestFit="1" customWidth="1"/>
    <col min="12541" max="12541" width="25.5703125" style="5" bestFit="1" customWidth="1"/>
    <col min="12542" max="12542" width="6.7109375" style="5" bestFit="1" customWidth="1"/>
    <col min="12543" max="12543" width="20" style="5" bestFit="1" customWidth="1"/>
    <col min="12544" max="12544" width="6.7109375" style="5" bestFit="1" customWidth="1"/>
    <col min="12545" max="12546" width="9.28515625" style="5" bestFit="1" customWidth="1"/>
    <col min="12547" max="12547" width="11" style="5" bestFit="1" customWidth="1"/>
    <col min="12548" max="12548" width="11.42578125" style="5"/>
    <col min="12549" max="12549" width="11" style="5" bestFit="1" customWidth="1"/>
    <col min="12550" max="12555" width="7.85546875" style="5" bestFit="1" customWidth="1"/>
    <col min="12556" max="12563" width="12" style="5" bestFit="1" customWidth="1"/>
    <col min="12564" max="12565" width="12.85546875" style="5" bestFit="1" customWidth="1"/>
    <col min="12566" max="12567" width="19.140625" style="5" bestFit="1" customWidth="1"/>
    <col min="12568" max="12570" width="20.140625" style="5" bestFit="1" customWidth="1"/>
    <col min="12571" max="12572" width="16.85546875" style="5" bestFit="1" customWidth="1"/>
    <col min="12573" max="12574" width="14.7109375" style="5" bestFit="1" customWidth="1"/>
    <col min="12575" max="12577" width="15.7109375" style="5" bestFit="1" customWidth="1"/>
    <col min="12578" max="12582" width="22.7109375" style="5" bestFit="1" customWidth="1"/>
    <col min="12583" max="12587" width="15.5703125" style="5" bestFit="1" customWidth="1"/>
    <col min="12588" max="12728" width="11.42578125" style="5"/>
    <col min="12729" max="12729" width="8.7109375" style="5" customWidth="1"/>
    <col min="12730" max="12730" width="110.140625" style="5" bestFit="1" customWidth="1"/>
    <col min="12731" max="12731" width="9.85546875" style="5" customWidth="1"/>
    <col min="12732" max="12732" width="12.42578125" style="5" customWidth="1"/>
    <col min="12733" max="12733" width="13.140625" style="5" customWidth="1"/>
    <col min="12734" max="12734" width="12.42578125" style="5" customWidth="1"/>
    <col min="12735" max="12735" width="13.28515625" style="5" customWidth="1"/>
    <col min="12736" max="12736" width="12.42578125" style="5" customWidth="1"/>
    <col min="12737" max="12737" width="12.85546875" style="5" customWidth="1"/>
    <col min="12738" max="12738" width="12.42578125" style="5" customWidth="1"/>
    <col min="12739" max="12744" width="11.28515625" style="5" customWidth="1"/>
    <col min="12745" max="12745" width="13.5703125" style="5" bestFit="1" customWidth="1"/>
    <col min="12746" max="12784" width="11.28515625" style="5" customWidth="1"/>
    <col min="12785" max="12785" width="13" style="5" bestFit="1" customWidth="1"/>
    <col min="12786" max="12788" width="11.28515625" style="5" customWidth="1"/>
    <col min="12789" max="12789" width="25.5703125" style="5" bestFit="1" customWidth="1"/>
    <col min="12790" max="12790" width="9.85546875" style="5" customWidth="1"/>
    <col min="12791" max="12791" width="20" style="5" bestFit="1" customWidth="1"/>
    <col min="12792" max="12792" width="6.7109375" style="5" bestFit="1" customWidth="1"/>
    <col min="12793" max="12793" width="25.5703125" style="5" bestFit="1" customWidth="1"/>
    <col min="12794" max="12794" width="6.7109375" style="5" bestFit="1" customWidth="1"/>
    <col min="12795" max="12795" width="20" style="5" bestFit="1" customWidth="1"/>
    <col min="12796" max="12796" width="6.7109375" style="5" bestFit="1" customWidth="1"/>
    <col min="12797" max="12797" width="25.5703125" style="5" bestFit="1" customWidth="1"/>
    <col min="12798" max="12798" width="6.7109375" style="5" bestFit="1" customWidth="1"/>
    <col min="12799" max="12799" width="20" style="5" bestFit="1" customWidth="1"/>
    <col min="12800" max="12800" width="6.7109375" style="5" bestFit="1" customWidth="1"/>
    <col min="12801" max="12802" width="9.28515625" style="5" bestFit="1" customWidth="1"/>
    <col min="12803" max="12803" width="11" style="5" bestFit="1" customWidth="1"/>
    <col min="12804" max="12804" width="11.42578125" style="5"/>
    <col min="12805" max="12805" width="11" style="5" bestFit="1" customWidth="1"/>
    <col min="12806" max="12811" width="7.85546875" style="5" bestFit="1" customWidth="1"/>
    <col min="12812" max="12819" width="12" style="5" bestFit="1" customWidth="1"/>
    <col min="12820" max="12821" width="12.85546875" style="5" bestFit="1" customWidth="1"/>
    <col min="12822" max="12823" width="19.140625" style="5" bestFit="1" customWidth="1"/>
    <col min="12824" max="12826" width="20.140625" style="5" bestFit="1" customWidth="1"/>
    <col min="12827" max="12828" width="16.85546875" style="5" bestFit="1" customWidth="1"/>
    <col min="12829" max="12830" width="14.7109375" style="5" bestFit="1" customWidth="1"/>
    <col min="12831" max="12833" width="15.7109375" style="5" bestFit="1" customWidth="1"/>
    <col min="12834" max="12838" width="22.7109375" style="5" bestFit="1" customWidth="1"/>
    <col min="12839" max="12843" width="15.5703125" style="5" bestFit="1" customWidth="1"/>
    <col min="12844" max="12984" width="11.42578125" style="5"/>
    <col min="12985" max="12985" width="8.7109375" style="5" customWidth="1"/>
    <col min="12986" max="12986" width="110.140625" style="5" bestFit="1" customWidth="1"/>
    <col min="12987" max="12987" width="9.85546875" style="5" customWidth="1"/>
    <col min="12988" max="12988" width="12.42578125" style="5" customWidth="1"/>
    <col min="12989" max="12989" width="13.140625" style="5" customWidth="1"/>
    <col min="12990" max="12990" width="12.42578125" style="5" customWidth="1"/>
    <col min="12991" max="12991" width="13.28515625" style="5" customWidth="1"/>
    <col min="12992" max="12992" width="12.42578125" style="5" customWidth="1"/>
    <col min="12993" max="12993" width="12.85546875" style="5" customWidth="1"/>
    <col min="12994" max="12994" width="12.42578125" style="5" customWidth="1"/>
    <col min="12995" max="13000" width="11.28515625" style="5" customWidth="1"/>
    <col min="13001" max="13001" width="13.5703125" style="5" bestFit="1" customWidth="1"/>
    <col min="13002" max="13040" width="11.28515625" style="5" customWidth="1"/>
    <col min="13041" max="13041" width="13" style="5" bestFit="1" customWidth="1"/>
    <col min="13042" max="13044" width="11.28515625" style="5" customWidth="1"/>
    <col min="13045" max="13045" width="25.5703125" style="5" bestFit="1" customWidth="1"/>
    <col min="13046" max="13046" width="9.85546875" style="5" customWidth="1"/>
    <col min="13047" max="13047" width="20" style="5" bestFit="1" customWidth="1"/>
    <col min="13048" max="13048" width="6.7109375" style="5" bestFit="1" customWidth="1"/>
    <col min="13049" max="13049" width="25.5703125" style="5" bestFit="1" customWidth="1"/>
    <col min="13050" max="13050" width="6.7109375" style="5" bestFit="1" customWidth="1"/>
    <col min="13051" max="13051" width="20" style="5" bestFit="1" customWidth="1"/>
    <col min="13052" max="13052" width="6.7109375" style="5" bestFit="1" customWidth="1"/>
    <col min="13053" max="13053" width="25.5703125" style="5" bestFit="1" customWidth="1"/>
    <col min="13054" max="13054" width="6.7109375" style="5" bestFit="1" customWidth="1"/>
    <col min="13055" max="13055" width="20" style="5" bestFit="1" customWidth="1"/>
    <col min="13056" max="13056" width="6.7109375" style="5" bestFit="1" customWidth="1"/>
    <col min="13057" max="13058" width="9.28515625" style="5" bestFit="1" customWidth="1"/>
    <col min="13059" max="13059" width="11" style="5" bestFit="1" customWidth="1"/>
    <col min="13060" max="13060" width="11.42578125" style="5"/>
    <col min="13061" max="13061" width="11" style="5" bestFit="1" customWidth="1"/>
    <col min="13062" max="13067" width="7.85546875" style="5" bestFit="1" customWidth="1"/>
    <col min="13068" max="13075" width="12" style="5" bestFit="1" customWidth="1"/>
    <col min="13076" max="13077" width="12.85546875" style="5" bestFit="1" customWidth="1"/>
    <col min="13078" max="13079" width="19.140625" style="5" bestFit="1" customWidth="1"/>
    <col min="13080" max="13082" width="20.140625" style="5" bestFit="1" customWidth="1"/>
    <col min="13083" max="13084" width="16.85546875" style="5" bestFit="1" customWidth="1"/>
    <col min="13085" max="13086" width="14.7109375" style="5" bestFit="1" customWidth="1"/>
    <col min="13087" max="13089" width="15.7109375" style="5" bestFit="1" customWidth="1"/>
    <col min="13090" max="13094" width="22.7109375" style="5" bestFit="1" customWidth="1"/>
    <col min="13095" max="13099" width="15.5703125" style="5" bestFit="1" customWidth="1"/>
    <col min="13100" max="13240" width="11.42578125" style="5"/>
    <col min="13241" max="13241" width="8.7109375" style="5" customWidth="1"/>
    <col min="13242" max="13242" width="110.140625" style="5" bestFit="1" customWidth="1"/>
    <col min="13243" max="13243" width="9.85546875" style="5" customWidth="1"/>
    <col min="13244" max="13244" width="12.42578125" style="5" customWidth="1"/>
    <col min="13245" max="13245" width="13.140625" style="5" customWidth="1"/>
    <col min="13246" max="13246" width="12.42578125" style="5" customWidth="1"/>
    <col min="13247" max="13247" width="13.28515625" style="5" customWidth="1"/>
    <col min="13248" max="13248" width="12.42578125" style="5" customWidth="1"/>
    <col min="13249" max="13249" width="12.85546875" style="5" customWidth="1"/>
    <col min="13250" max="13250" width="12.42578125" style="5" customWidth="1"/>
    <col min="13251" max="13256" width="11.28515625" style="5" customWidth="1"/>
    <col min="13257" max="13257" width="13.5703125" style="5" bestFit="1" customWidth="1"/>
    <col min="13258" max="13296" width="11.28515625" style="5" customWidth="1"/>
    <col min="13297" max="13297" width="13" style="5" bestFit="1" customWidth="1"/>
    <col min="13298" max="13300" width="11.28515625" style="5" customWidth="1"/>
    <col min="13301" max="13301" width="25.5703125" style="5" bestFit="1" customWidth="1"/>
    <col min="13302" max="13302" width="9.85546875" style="5" customWidth="1"/>
    <col min="13303" max="13303" width="20" style="5" bestFit="1" customWidth="1"/>
    <col min="13304" max="13304" width="6.7109375" style="5" bestFit="1" customWidth="1"/>
    <col min="13305" max="13305" width="25.5703125" style="5" bestFit="1" customWidth="1"/>
    <col min="13306" max="13306" width="6.7109375" style="5" bestFit="1" customWidth="1"/>
    <col min="13307" max="13307" width="20" style="5" bestFit="1" customWidth="1"/>
    <col min="13308" max="13308" width="6.7109375" style="5" bestFit="1" customWidth="1"/>
    <col min="13309" max="13309" width="25.5703125" style="5" bestFit="1" customWidth="1"/>
    <col min="13310" max="13310" width="6.7109375" style="5" bestFit="1" customWidth="1"/>
    <col min="13311" max="13311" width="20" style="5" bestFit="1" customWidth="1"/>
    <col min="13312" max="13312" width="6.7109375" style="5" bestFit="1" customWidth="1"/>
    <col min="13313" max="13314" width="9.28515625" style="5" bestFit="1" customWidth="1"/>
    <col min="13315" max="13315" width="11" style="5" bestFit="1" customWidth="1"/>
    <col min="13316" max="13316" width="11.42578125" style="5"/>
    <col min="13317" max="13317" width="11" style="5" bestFit="1" customWidth="1"/>
    <col min="13318" max="13323" width="7.85546875" style="5" bestFit="1" customWidth="1"/>
    <col min="13324" max="13331" width="12" style="5" bestFit="1" customWidth="1"/>
    <col min="13332" max="13333" width="12.85546875" style="5" bestFit="1" customWidth="1"/>
    <col min="13334" max="13335" width="19.140625" style="5" bestFit="1" customWidth="1"/>
    <col min="13336" max="13338" width="20.140625" style="5" bestFit="1" customWidth="1"/>
    <col min="13339" max="13340" width="16.85546875" style="5" bestFit="1" customWidth="1"/>
    <col min="13341" max="13342" width="14.7109375" style="5" bestFit="1" customWidth="1"/>
    <col min="13343" max="13345" width="15.7109375" style="5" bestFit="1" customWidth="1"/>
    <col min="13346" max="13350" width="22.7109375" style="5" bestFit="1" customWidth="1"/>
    <col min="13351" max="13355" width="15.5703125" style="5" bestFit="1" customWidth="1"/>
    <col min="13356" max="13496" width="11.42578125" style="5"/>
    <col min="13497" max="13497" width="8.7109375" style="5" customWidth="1"/>
    <col min="13498" max="13498" width="110.140625" style="5" bestFit="1" customWidth="1"/>
    <col min="13499" max="13499" width="9.85546875" style="5" customWidth="1"/>
    <col min="13500" max="13500" width="12.42578125" style="5" customWidth="1"/>
    <col min="13501" max="13501" width="13.140625" style="5" customWidth="1"/>
    <col min="13502" max="13502" width="12.42578125" style="5" customWidth="1"/>
    <col min="13503" max="13503" width="13.28515625" style="5" customWidth="1"/>
    <col min="13504" max="13504" width="12.42578125" style="5" customWidth="1"/>
    <col min="13505" max="13505" width="12.85546875" style="5" customWidth="1"/>
    <col min="13506" max="13506" width="12.42578125" style="5" customWidth="1"/>
    <col min="13507" max="13512" width="11.28515625" style="5" customWidth="1"/>
    <col min="13513" max="13513" width="13.5703125" style="5" bestFit="1" customWidth="1"/>
    <col min="13514" max="13552" width="11.28515625" style="5" customWidth="1"/>
    <col min="13553" max="13553" width="13" style="5" bestFit="1" customWidth="1"/>
    <col min="13554" max="13556" width="11.28515625" style="5" customWidth="1"/>
    <col min="13557" max="13557" width="25.5703125" style="5" bestFit="1" customWidth="1"/>
    <col min="13558" max="13558" width="9.85546875" style="5" customWidth="1"/>
    <col min="13559" max="13559" width="20" style="5" bestFit="1" customWidth="1"/>
    <col min="13560" max="13560" width="6.7109375" style="5" bestFit="1" customWidth="1"/>
    <col min="13561" max="13561" width="25.5703125" style="5" bestFit="1" customWidth="1"/>
    <col min="13562" max="13562" width="6.7109375" style="5" bestFit="1" customWidth="1"/>
    <col min="13563" max="13563" width="20" style="5" bestFit="1" customWidth="1"/>
    <col min="13564" max="13564" width="6.7109375" style="5" bestFit="1" customWidth="1"/>
    <col min="13565" max="13565" width="25.5703125" style="5" bestFit="1" customWidth="1"/>
    <col min="13566" max="13566" width="6.7109375" style="5" bestFit="1" customWidth="1"/>
    <col min="13567" max="13567" width="20" style="5" bestFit="1" customWidth="1"/>
    <col min="13568" max="13568" width="6.7109375" style="5" bestFit="1" customWidth="1"/>
    <col min="13569" max="13570" width="9.28515625" style="5" bestFit="1" customWidth="1"/>
    <col min="13571" max="13571" width="11" style="5" bestFit="1" customWidth="1"/>
    <col min="13572" max="13572" width="11.42578125" style="5"/>
    <col min="13573" max="13573" width="11" style="5" bestFit="1" customWidth="1"/>
    <col min="13574" max="13579" width="7.85546875" style="5" bestFit="1" customWidth="1"/>
    <col min="13580" max="13587" width="12" style="5" bestFit="1" customWidth="1"/>
    <col min="13588" max="13589" width="12.85546875" style="5" bestFit="1" customWidth="1"/>
    <col min="13590" max="13591" width="19.140625" style="5" bestFit="1" customWidth="1"/>
    <col min="13592" max="13594" width="20.140625" style="5" bestFit="1" customWidth="1"/>
    <col min="13595" max="13596" width="16.85546875" style="5" bestFit="1" customWidth="1"/>
    <col min="13597" max="13598" width="14.7109375" style="5" bestFit="1" customWidth="1"/>
    <col min="13599" max="13601" width="15.7109375" style="5" bestFit="1" customWidth="1"/>
    <col min="13602" max="13606" width="22.7109375" style="5" bestFit="1" customWidth="1"/>
    <col min="13607" max="13611" width="15.5703125" style="5" bestFit="1" customWidth="1"/>
    <col min="13612" max="13752" width="11.42578125" style="5"/>
    <col min="13753" max="13753" width="8.7109375" style="5" customWidth="1"/>
    <col min="13754" max="13754" width="110.140625" style="5" bestFit="1" customWidth="1"/>
    <col min="13755" max="13755" width="9.85546875" style="5" customWidth="1"/>
    <col min="13756" max="13756" width="12.42578125" style="5" customWidth="1"/>
    <col min="13757" max="13757" width="13.140625" style="5" customWidth="1"/>
    <col min="13758" max="13758" width="12.42578125" style="5" customWidth="1"/>
    <col min="13759" max="13759" width="13.28515625" style="5" customWidth="1"/>
    <col min="13760" max="13760" width="12.42578125" style="5" customWidth="1"/>
    <col min="13761" max="13761" width="12.85546875" style="5" customWidth="1"/>
    <col min="13762" max="13762" width="12.42578125" style="5" customWidth="1"/>
    <col min="13763" max="13768" width="11.28515625" style="5" customWidth="1"/>
    <col min="13769" max="13769" width="13.5703125" style="5" bestFit="1" customWidth="1"/>
    <col min="13770" max="13808" width="11.28515625" style="5" customWidth="1"/>
    <col min="13809" max="13809" width="13" style="5" bestFit="1" customWidth="1"/>
    <col min="13810" max="13812" width="11.28515625" style="5" customWidth="1"/>
    <col min="13813" max="13813" width="25.5703125" style="5" bestFit="1" customWidth="1"/>
    <col min="13814" max="13814" width="9.85546875" style="5" customWidth="1"/>
    <col min="13815" max="13815" width="20" style="5" bestFit="1" customWidth="1"/>
    <col min="13816" max="13816" width="6.7109375" style="5" bestFit="1" customWidth="1"/>
    <col min="13817" max="13817" width="25.5703125" style="5" bestFit="1" customWidth="1"/>
    <col min="13818" max="13818" width="6.7109375" style="5" bestFit="1" customWidth="1"/>
    <col min="13819" max="13819" width="20" style="5" bestFit="1" customWidth="1"/>
    <col min="13820" max="13820" width="6.7109375" style="5" bestFit="1" customWidth="1"/>
    <col min="13821" max="13821" width="25.5703125" style="5" bestFit="1" customWidth="1"/>
    <col min="13822" max="13822" width="6.7109375" style="5" bestFit="1" customWidth="1"/>
    <col min="13823" max="13823" width="20" style="5" bestFit="1" customWidth="1"/>
    <col min="13824" max="13824" width="6.7109375" style="5" bestFit="1" customWidth="1"/>
    <col min="13825" max="13826" width="9.28515625" style="5" bestFit="1" customWidth="1"/>
    <col min="13827" max="13827" width="11" style="5" bestFit="1" customWidth="1"/>
    <col min="13828" max="13828" width="11.42578125" style="5"/>
    <col min="13829" max="13829" width="11" style="5" bestFit="1" customWidth="1"/>
    <col min="13830" max="13835" width="7.85546875" style="5" bestFit="1" customWidth="1"/>
    <col min="13836" max="13843" width="12" style="5" bestFit="1" customWidth="1"/>
    <col min="13844" max="13845" width="12.85546875" style="5" bestFit="1" customWidth="1"/>
    <col min="13846" max="13847" width="19.140625" style="5" bestFit="1" customWidth="1"/>
    <col min="13848" max="13850" width="20.140625" style="5" bestFit="1" customWidth="1"/>
    <col min="13851" max="13852" width="16.85546875" style="5" bestFit="1" customWidth="1"/>
    <col min="13853" max="13854" width="14.7109375" style="5" bestFit="1" customWidth="1"/>
    <col min="13855" max="13857" width="15.7109375" style="5" bestFit="1" customWidth="1"/>
    <col min="13858" max="13862" width="22.7109375" style="5" bestFit="1" customWidth="1"/>
    <col min="13863" max="13867" width="15.5703125" style="5" bestFit="1" customWidth="1"/>
    <col min="13868" max="14008" width="11.42578125" style="5"/>
    <col min="14009" max="14009" width="8.7109375" style="5" customWidth="1"/>
    <col min="14010" max="14010" width="110.140625" style="5" bestFit="1" customWidth="1"/>
    <col min="14011" max="14011" width="9.85546875" style="5" customWidth="1"/>
    <col min="14012" max="14012" width="12.42578125" style="5" customWidth="1"/>
    <col min="14013" max="14013" width="13.140625" style="5" customWidth="1"/>
    <col min="14014" max="14014" width="12.42578125" style="5" customWidth="1"/>
    <col min="14015" max="14015" width="13.28515625" style="5" customWidth="1"/>
    <col min="14016" max="14016" width="12.42578125" style="5" customWidth="1"/>
    <col min="14017" max="14017" width="12.85546875" style="5" customWidth="1"/>
    <col min="14018" max="14018" width="12.42578125" style="5" customWidth="1"/>
    <col min="14019" max="14024" width="11.28515625" style="5" customWidth="1"/>
    <col min="14025" max="14025" width="13.5703125" style="5" bestFit="1" customWidth="1"/>
    <col min="14026" max="14064" width="11.28515625" style="5" customWidth="1"/>
    <col min="14065" max="14065" width="13" style="5" bestFit="1" customWidth="1"/>
    <col min="14066" max="14068" width="11.28515625" style="5" customWidth="1"/>
    <col min="14069" max="14069" width="25.5703125" style="5" bestFit="1" customWidth="1"/>
    <col min="14070" max="14070" width="9.85546875" style="5" customWidth="1"/>
    <col min="14071" max="14071" width="20" style="5" bestFit="1" customWidth="1"/>
    <col min="14072" max="14072" width="6.7109375" style="5" bestFit="1" customWidth="1"/>
    <col min="14073" max="14073" width="25.5703125" style="5" bestFit="1" customWidth="1"/>
    <col min="14074" max="14074" width="6.7109375" style="5" bestFit="1" customWidth="1"/>
    <col min="14075" max="14075" width="20" style="5" bestFit="1" customWidth="1"/>
    <col min="14076" max="14076" width="6.7109375" style="5" bestFit="1" customWidth="1"/>
    <col min="14077" max="14077" width="25.5703125" style="5" bestFit="1" customWidth="1"/>
    <col min="14078" max="14078" width="6.7109375" style="5" bestFit="1" customWidth="1"/>
    <col min="14079" max="14079" width="20" style="5" bestFit="1" customWidth="1"/>
    <col min="14080" max="14080" width="6.7109375" style="5" bestFit="1" customWidth="1"/>
    <col min="14081" max="14082" width="9.28515625" style="5" bestFit="1" customWidth="1"/>
    <col min="14083" max="14083" width="11" style="5" bestFit="1" customWidth="1"/>
    <col min="14084" max="14084" width="11.42578125" style="5"/>
    <col min="14085" max="14085" width="11" style="5" bestFit="1" customWidth="1"/>
    <col min="14086" max="14091" width="7.85546875" style="5" bestFit="1" customWidth="1"/>
    <col min="14092" max="14099" width="12" style="5" bestFit="1" customWidth="1"/>
    <col min="14100" max="14101" width="12.85546875" style="5" bestFit="1" customWidth="1"/>
    <col min="14102" max="14103" width="19.140625" style="5" bestFit="1" customWidth="1"/>
    <col min="14104" max="14106" width="20.140625" style="5" bestFit="1" customWidth="1"/>
    <col min="14107" max="14108" width="16.85546875" style="5" bestFit="1" customWidth="1"/>
    <col min="14109" max="14110" width="14.7109375" style="5" bestFit="1" customWidth="1"/>
    <col min="14111" max="14113" width="15.7109375" style="5" bestFit="1" customWidth="1"/>
    <col min="14114" max="14118" width="22.7109375" style="5" bestFit="1" customWidth="1"/>
    <col min="14119" max="14123" width="15.5703125" style="5" bestFit="1" customWidth="1"/>
    <col min="14124" max="14264" width="11.42578125" style="5"/>
    <col min="14265" max="14265" width="8.7109375" style="5" customWidth="1"/>
    <col min="14266" max="14266" width="110.140625" style="5" bestFit="1" customWidth="1"/>
    <col min="14267" max="14267" width="9.85546875" style="5" customWidth="1"/>
    <col min="14268" max="14268" width="12.42578125" style="5" customWidth="1"/>
    <col min="14269" max="14269" width="13.140625" style="5" customWidth="1"/>
    <col min="14270" max="14270" width="12.42578125" style="5" customWidth="1"/>
    <col min="14271" max="14271" width="13.28515625" style="5" customWidth="1"/>
    <col min="14272" max="14272" width="12.42578125" style="5" customWidth="1"/>
    <col min="14273" max="14273" width="12.85546875" style="5" customWidth="1"/>
    <col min="14274" max="14274" width="12.42578125" style="5" customWidth="1"/>
    <col min="14275" max="14280" width="11.28515625" style="5" customWidth="1"/>
    <col min="14281" max="14281" width="13.5703125" style="5" bestFit="1" customWidth="1"/>
    <col min="14282" max="14320" width="11.28515625" style="5" customWidth="1"/>
    <col min="14321" max="14321" width="13" style="5" bestFit="1" customWidth="1"/>
    <col min="14322" max="14324" width="11.28515625" style="5" customWidth="1"/>
    <col min="14325" max="14325" width="25.5703125" style="5" bestFit="1" customWidth="1"/>
    <col min="14326" max="14326" width="9.85546875" style="5" customWidth="1"/>
    <col min="14327" max="14327" width="20" style="5" bestFit="1" customWidth="1"/>
    <col min="14328" max="14328" width="6.7109375" style="5" bestFit="1" customWidth="1"/>
    <col min="14329" max="14329" width="25.5703125" style="5" bestFit="1" customWidth="1"/>
    <col min="14330" max="14330" width="6.7109375" style="5" bestFit="1" customWidth="1"/>
    <col min="14331" max="14331" width="20" style="5" bestFit="1" customWidth="1"/>
    <col min="14332" max="14332" width="6.7109375" style="5" bestFit="1" customWidth="1"/>
    <col min="14333" max="14333" width="25.5703125" style="5" bestFit="1" customWidth="1"/>
    <col min="14334" max="14334" width="6.7109375" style="5" bestFit="1" customWidth="1"/>
    <col min="14335" max="14335" width="20" style="5" bestFit="1" customWidth="1"/>
    <col min="14336" max="14336" width="6.7109375" style="5" bestFit="1" customWidth="1"/>
    <col min="14337" max="14338" width="9.28515625" style="5" bestFit="1" customWidth="1"/>
    <col min="14339" max="14339" width="11" style="5" bestFit="1" customWidth="1"/>
    <col min="14340" max="14340" width="11.42578125" style="5"/>
    <col min="14341" max="14341" width="11" style="5" bestFit="1" customWidth="1"/>
    <col min="14342" max="14347" width="7.85546875" style="5" bestFit="1" customWidth="1"/>
    <col min="14348" max="14355" width="12" style="5" bestFit="1" customWidth="1"/>
    <col min="14356" max="14357" width="12.85546875" style="5" bestFit="1" customWidth="1"/>
    <col min="14358" max="14359" width="19.140625" style="5" bestFit="1" customWidth="1"/>
    <col min="14360" max="14362" width="20.140625" style="5" bestFit="1" customWidth="1"/>
    <col min="14363" max="14364" width="16.85546875" style="5" bestFit="1" customWidth="1"/>
    <col min="14365" max="14366" width="14.7109375" style="5" bestFit="1" customWidth="1"/>
    <col min="14367" max="14369" width="15.7109375" style="5" bestFit="1" customWidth="1"/>
    <col min="14370" max="14374" width="22.7109375" style="5" bestFit="1" customWidth="1"/>
    <col min="14375" max="14379" width="15.5703125" style="5" bestFit="1" customWidth="1"/>
    <col min="14380" max="14520" width="11.42578125" style="5"/>
    <col min="14521" max="14521" width="8.7109375" style="5" customWidth="1"/>
    <col min="14522" max="14522" width="110.140625" style="5" bestFit="1" customWidth="1"/>
    <col min="14523" max="14523" width="9.85546875" style="5" customWidth="1"/>
    <col min="14524" max="14524" width="12.42578125" style="5" customWidth="1"/>
    <col min="14525" max="14525" width="13.140625" style="5" customWidth="1"/>
    <col min="14526" max="14526" width="12.42578125" style="5" customWidth="1"/>
    <col min="14527" max="14527" width="13.28515625" style="5" customWidth="1"/>
    <col min="14528" max="14528" width="12.42578125" style="5" customWidth="1"/>
    <col min="14529" max="14529" width="12.85546875" style="5" customWidth="1"/>
    <col min="14530" max="14530" width="12.42578125" style="5" customWidth="1"/>
    <col min="14531" max="14536" width="11.28515625" style="5" customWidth="1"/>
    <col min="14537" max="14537" width="13.5703125" style="5" bestFit="1" customWidth="1"/>
    <col min="14538" max="14576" width="11.28515625" style="5" customWidth="1"/>
    <col min="14577" max="14577" width="13" style="5" bestFit="1" customWidth="1"/>
    <col min="14578" max="14580" width="11.28515625" style="5" customWidth="1"/>
    <col min="14581" max="14581" width="25.5703125" style="5" bestFit="1" customWidth="1"/>
    <col min="14582" max="14582" width="9.85546875" style="5" customWidth="1"/>
    <col min="14583" max="14583" width="20" style="5" bestFit="1" customWidth="1"/>
    <col min="14584" max="14584" width="6.7109375" style="5" bestFit="1" customWidth="1"/>
    <col min="14585" max="14585" width="25.5703125" style="5" bestFit="1" customWidth="1"/>
    <col min="14586" max="14586" width="6.7109375" style="5" bestFit="1" customWidth="1"/>
    <col min="14587" max="14587" width="20" style="5" bestFit="1" customWidth="1"/>
    <col min="14588" max="14588" width="6.7109375" style="5" bestFit="1" customWidth="1"/>
    <col min="14589" max="14589" width="25.5703125" style="5" bestFit="1" customWidth="1"/>
    <col min="14590" max="14590" width="6.7109375" style="5" bestFit="1" customWidth="1"/>
    <col min="14591" max="14591" width="20" style="5" bestFit="1" customWidth="1"/>
    <col min="14592" max="14592" width="6.7109375" style="5" bestFit="1" customWidth="1"/>
    <col min="14593" max="14594" width="9.28515625" style="5" bestFit="1" customWidth="1"/>
    <col min="14595" max="14595" width="11" style="5" bestFit="1" customWidth="1"/>
    <col min="14596" max="14596" width="11.42578125" style="5"/>
    <col min="14597" max="14597" width="11" style="5" bestFit="1" customWidth="1"/>
    <col min="14598" max="14603" width="7.85546875" style="5" bestFit="1" customWidth="1"/>
    <col min="14604" max="14611" width="12" style="5" bestFit="1" customWidth="1"/>
    <col min="14612" max="14613" width="12.85546875" style="5" bestFit="1" customWidth="1"/>
    <col min="14614" max="14615" width="19.140625" style="5" bestFit="1" customWidth="1"/>
    <col min="14616" max="14618" width="20.140625" style="5" bestFit="1" customWidth="1"/>
    <col min="14619" max="14620" width="16.85546875" style="5" bestFit="1" customWidth="1"/>
    <col min="14621" max="14622" width="14.7109375" style="5" bestFit="1" customWidth="1"/>
    <col min="14623" max="14625" width="15.7109375" style="5" bestFit="1" customWidth="1"/>
    <col min="14626" max="14630" width="22.7109375" style="5" bestFit="1" customWidth="1"/>
    <col min="14631" max="14635" width="15.5703125" style="5" bestFit="1" customWidth="1"/>
    <col min="14636" max="14776" width="11.42578125" style="5"/>
    <col min="14777" max="14777" width="8.7109375" style="5" customWidth="1"/>
    <col min="14778" max="14778" width="110.140625" style="5" bestFit="1" customWidth="1"/>
    <col min="14779" max="14779" width="9.85546875" style="5" customWidth="1"/>
    <col min="14780" max="14780" width="12.42578125" style="5" customWidth="1"/>
    <col min="14781" max="14781" width="13.140625" style="5" customWidth="1"/>
    <col min="14782" max="14782" width="12.42578125" style="5" customWidth="1"/>
    <col min="14783" max="14783" width="13.28515625" style="5" customWidth="1"/>
    <col min="14784" max="14784" width="12.42578125" style="5" customWidth="1"/>
    <col min="14785" max="14785" width="12.85546875" style="5" customWidth="1"/>
    <col min="14786" max="14786" width="12.42578125" style="5" customWidth="1"/>
    <col min="14787" max="14792" width="11.28515625" style="5" customWidth="1"/>
    <col min="14793" max="14793" width="13.5703125" style="5" bestFit="1" customWidth="1"/>
    <col min="14794" max="14832" width="11.28515625" style="5" customWidth="1"/>
    <col min="14833" max="14833" width="13" style="5" bestFit="1" customWidth="1"/>
    <col min="14834" max="14836" width="11.28515625" style="5" customWidth="1"/>
    <col min="14837" max="14837" width="25.5703125" style="5" bestFit="1" customWidth="1"/>
    <col min="14838" max="14838" width="9.85546875" style="5" customWidth="1"/>
    <col min="14839" max="14839" width="20" style="5" bestFit="1" customWidth="1"/>
    <col min="14840" max="14840" width="6.7109375" style="5" bestFit="1" customWidth="1"/>
    <col min="14841" max="14841" width="25.5703125" style="5" bestFit="1" customWidth="1"/>
    <col min="14842" max="14842" width="6.7109375" style="5" bestFit="1" customWidth="1"/>
    <col min="14843" max="14843" width="20" style="5" bestFit="1" customWidth="1"/>
    <col min="14844" max="14844" width="6.7109375" style="5" bestFit="1" customWidth="1"/>
    <col min="14845" max="14845" width="25.5703125" style="5" bestFit="1" customWidth="1"/>
    <col min="14846" max="14846" width="6.7109375" style="5" bestFit="1" customWidth="1"/>
    <col min="14847" max="14847" width="20" style="5" bestFit="1" customWidth="1"/>
    <col min="14848" max="14848" width="6.7109375" style="5" bestFit="1" customWidth="1"/>
    <col min="14849" max="14850" width="9.28515625" style="5" bestFit="1" customWidth="1"/>
    <col min="14851" max="14851" width="11" style="5" bestFit="1" customWidth="1"/>
    <col min="14852" max="14852" width="11.42578125" style="5"/>
    <col min="14853" max="14853" width="11" style="5" bestFit="1" customWidth="1"/>
    <col min="14854" max="14859" width="7.85546875" style="5" bestFit="1" customWidth="1"/>
    <col min="14860" max="14867" width="12" style="5" bestFit="1" customWidth="1"/>
    <col min="14868" max="14869" width="12.85546875" style="5" bestFit="1" customWidth="1"/>
    <col min="14870" max="14871" width="19.140625" style="5" bestFit="1" customWidth="1"/>
    <col min="14872" max="14874" width="20.140625" style="5" bestFit="1" customWidth="1"/>
    <col min="14875" max="14876" width="16.85546875" style="5" bestFit="1" customWidth="1"/>
    <col min="14877" max="14878" width="14.7109375" style="5" bestFit="1" customWidth="1"/>
    <col min="14879" max="14881" width="15.7109375" style="5" bestFit="1" customWidth="1"/>
    <col min="14882" max="14886" width="22.7109375" style="5" bestFit="1" customWidth="1"/>
    <col min="14887" max="14891" width="15.5703125" style="5" bestFit="1" customWidth="1"/>
    <col min="14892" max="15032" width="11.42578125" style="5"/>
    <col min="15033" max="15033" width="8.7109375" style="5" customWidth="1"/>
    <col min="15034" max="15034" width="110.140625" style="5" bestFit="1" customWidth="1"/>
    <col min="15035" max="15035" width="9.85546875" style="5" customWidth="1"/>
    <col min="15036" max="15036" width="12.42578125" style="5" customWidth="1"/>
    <col min="15037" max="15037" width="13.140625" style="5" customWidth="1"/>
    <col min="15038" max="15038" width="12.42578125" style="5" customWidth="1"/>
    <col min="15039" max="15039" width="13.28515625" style="5" customWidth="1"/>
    <col min="15040" max="15040" width="12.42578125" style="5" customWidth="1"/>
    <col min="15041" max="15041" width="12.85546875" style="5" customWidth="1"/>
    <col min="15042" max="15042" width="12.42578125" style="5" customWidth="1"/>
    <col min="15043" max="15048" width="11.28515625" style="5" customWidth="1"/>
    <col min="15049" max="15049" width="13.5703125" style="5" bestFit="1" customWidth="1"/>
    <col min="15050" max="15088" width="11.28515625" style="5" customWidth="1"/>
    <col min="15089" max="15089" width="13" style="5" bestFit="1" customWidth="1"/>
    <col min="15090" max="15092" width="11.28515625" style="5" customWidth="1"/>
    <col min="15093" max="15093" width="25.5703125" style="5" bestFit="1" customWidth="1"/>
    <col min="15094" max="15094" width="9.85546875" style="5" customWidth="1"/>
    <col min="15095" max="15095" width="20" style="5" bestFit="1" customWidth="1"/>
    <col min="15096" max="15096" width="6.7109375" style="5" bestFit="1" customWidth="1"/>
    <col min="15097" max="15097" width="25.5703125" style="5" bestFit="1" customWidth="1"/>
    <col min="15098" max="15098" width="6.7109375" style="5" bestFit="1" customWidth="1"/>
    <col min="15099" max="15099" width="20" style="5" bestFit="1" customWidth="1"/>
    <col min="15100" max="15100" width="6.7109375" style="5" bestFit="1" customWidth="1"/>
    <col min="15101" max="15101" width="25.5703125" style="5" bestFit="1" customWidth="1"/>
    <col min="15102" max="15102" width="6.7109375" style="5" bestFit="1" customWidth="1"/>
    <col min="15103" max="15103" width="20" style="5" bestFit="1" customWidth="1"/>
    <col min="15104" max="15104" width="6.7109375" style="5" bestFit="1" customWidth="1"/>
    <col min="15105" max="15106" width="9.28515625" style="5" bestFit="1" customWidth="1"/>
    <col min="15107" max="15107" width="11" style="5" bestFit="1" customWidth="1"/>
    <col min="15108" max="15108" width="11.42578125" style="5"/>
    <col min="15109" max="15109" width="11" style="5" bestFit="1" customWidth="1"/>
    <col min="15110" max="15115" width="7.85546875" style="5" bestFit="1" customWidth="1"/>
    <col min="15116" max="15123" width="12" style="5" bestFit="1" customWidth="1"/>
    <col min="15124" max="15125" width="12.85546875" style="5" bestFit="1" customWidth="1"/>
    <col min="15126" max="15127" width="19.140625" style="5" bestFit="1" customWidth="1"/>
    <col min="15128" max="15130" width="20.140625" style="5" bestFit="1" customWidth="1"/>
    <col min="15131" max="15132" width="16.85546875" style="5" bestFit="1" customWidth="1"/>
    <col min="15133" max="15134" width="14.7109375" style="5" bestFit="1" customWidth="1"/>
    <col min="15135" max="15137" width="15.7109375" style="5" bestFit="1" customWidth="1"/>
    <col min="15138" max="15142" width="22.7109375" style="5" bestFit="1" customWidth="1"/>
    <col min="15143" max="15147" width="15.5703125" style="5" bestFit="1" customWidth="1"/>
    <col min="15148" max="15288" width="11.42578125" style="5"/>
    <col min="15289" max="15289" width="8.7109375" style="5" customWidth="1"/>
    <col min="15290" max="15290" width="110.140625" style="5" bestFit="1" customWidth="1"/>
    <col min="15291" max="15291" width="9.85546875" style="5" customWidth="1"/>
    <col min="15292" max="15292" width="12.42578125" style="5" customWidth="1"/>
    <col min="15293" max="15293" width="13.140625" style="5" customWidth="1"/>
    <col min="15294" max="15294" width="12.42578125" style="5" customWidth="1"/>
    <col min="15295" max="15295" width="13.28515625" style="5" customWidth="1"/>
    <col min="15296" max="15296" width="12.42578125" style="5" customWidth="1"/>
    <col min="15297" max="15297" width="12.85546875" style="5" customWidth="1"/>
    <col min="15298" max="15298" width="12.42578125" style="5" customWidth="1"/>
    <col min="15299" max="15304" width="11.28515625" style="5" customWidth="1"/>
    <col min="15305" max="15305" width="13.5703125" style="5" bestFit="1" customWidth="1"/>
    <col min="15306" max="15344" width="11.28515625" style="5" customWidth="1"/>
    <col min="15345" max="15345" width="13" style="5" bestFit="1" customWidth="1"/>
    <col min="15346" max="15348" width="11.28515625" style="5" customWidth="1"/>
    <col min="15349" max="15349" width="25.5703125" style="5" bestFit="1" customWidth="1"/>
    <col min="15350" max="15350" width="9.85546875" style="5" customWidth="1"/>
    <col min="15351" max="15351" width="20" style="5" bestFit="1" customWidth="1"/>
    <col min="15352" max="15352" width="6.7109375" style="5" bestFit="1" customWidth="1"/>
    <col min="15353" max="15353" width="25.5703125" style="5" bestFit="1" customWidth="1"/>
    <col min="15354" max="15354" width="6.7109375" style="5" bestFit="1" customWidth="1"/>
    <col min="15355" max="15355" width="20" style="5" bestFit="1" customWidth="1"/>
    <col min="15356" max="15356" width="6.7109375" style="5" bestFit="1" customWidth="1"/>
    <col min="15357" max="15357" width="25.5703125" style="5" bestFit="1" customWidth="1"/>
    <col min="15358" max="15358" width="6.7109375" style="5" bestFit="1" customWidth="1"/>
    <col min="15359" max="15359" width="20" style="5" bestFit="1" customWidth="1"/>
    <col min="15360" max="15360" width="6.7109375" style="5" bestFit="1" customWidth="1"/>
    <col min="15361" max="15362" width="9.28515625" style="5" bestFit="1" customWidth="1"/>
    <col min="15363" max="15363" width="11" style="5" bestFit="1" customWidth="1"/>
    <col min="15364" max="15364" width="11.42578125" style="5"/>
    <col min="15365" max="15365" width="11" style="5" bestFit="1" customWidth="1"/>
    <col min="15366" max="15371" width="7.85546875" style="5" bestFit="1" customWidth="1"/>
    <col min="15372" max="15379" width="12" style="5" bestFit="1" customWidth="1"/>
    <col min="15380" max="15381" width="12.85546875" style="5" bestFit="1" customWidth="1"/>
    <col min="15382" max="15383" width="19.140625" style="5" bestFit="1" customWidth="1"/>
    <col min="15384" max="15386" width="20.140625" style="5" bestFit="1" customWidth="1"/>
    <col min="15387" max="15388" width="16.85546875" style="5" bestFit="1" customWidth="1"/>
    <col min="15389" max="15390" width="14.7109375" style="5" bestFit="1" customWidth="1"/>
    <col min="15391" max="15393" width="15.7109375" style="5" bestFit="1" customWidth="1"/>
    <col min="15394" max="15398" width="22.7109375" style="5" bestFit="1" customWidth="1"/>
    <col min="15399" max="15403" width="15.5703125" style="5" bestFit="1" customWidth="1"/>
    <col min="15404" max="15544" width="11.42578125" style="5"/>
    <col min="15545" max="15545" width="8.7109375" style="5" customWidth="1"/>
    <col min="15546" max="15546" width="110.140625" style="5" bestFit="1" customWidth="1"/>
    <col min="15547" max="15547" width="9.85546875" style="5" customWidth="1"/>
    <col min="15548" max="15548" width="12.42578125" style="5" customWidth="1"/>
    <col min="15549" max="15549" width="13.140625" style="5" customWidth="1"/>
    <col min="15550" max="15550" width="12.42578125" style="5" customWidth="1"/>
    <col min="15551" max="15551" width="13.28515625" style="5" customWidth="1"/>
    <col min="15552" max="15552" width="12.42578125" style="5" customWidth="1"/>
    <col min="15553" max="15553" width="12.85546875" style="5" customWidth="1"/>
    <col min="15554" max="15554" width="12.42578125" style="5" customWidth="1"/>
    <col min="15555" max="15560" width="11.28515625" style="5" customWidth="1"/>
    <col min="15561" max="15561" width="13.5703125" style="5" bestFit="1" customWidth="1"/>
    <col min="15562" max="15600" width="11.28515625" style="5" customWidth="1"/>
    <col min="15601" max="15601" width="13" style="5" bestFit="1" customWidth="1"/>
    <col min="15602" max="15604" width="11.28515625" style="5" customWidth="1"/>
    <col min="15605" max="15605" width="25.5703125" style="5" bestFit="1" customWidth="1"/>
    <col min="15606" max="15606" width="9.85546875" style="5" customWidth="1"/>
    <col min="15607" max="15607" width="20" style="5" bestFit="1" customWidth="1"/>
    <col min="15608" max="15608" width="6.7109375" style="5" bestFit="1" customWidth="1"/>
    <col min="15609" max="15609" width="25.5703125" style="5" bestFit="1" customWidth="1"/>
    <col min="15610" max="15610" width="6.7109375" style="5" bestFit="1" customWidth="1"/>
    <col min="15611" max="15611" width="20" style="5" bestFit="1" customWidth="1"/>
    <col min="15612" max="15612" width="6.7109375" style="5" bestFit="1" customWidth="1"/>
    <col min="15613" max="15613" width="25.5703125" style="5" bestFit="1" customWidth="1"/>
    <col min="15614" max="15614" width="6.7109375" style="5" bestFit="1" customWidth="1"/>
    <col min="15615" max="15615" width="20" style="5" bestFit="1" customWidth="1"/>
    <col min="15616" max="15616" width="6.7109375" style="5" bestFit="1" customWidth="1"/>
    <col min="15617" max="15618" width="9.28515625" style="5" bestFit="1" customWidth="1"/>
    <col min="15619" max="15619" width="11" style="5" bestFit="1" customWidth="1"/>
    <col min="15620" max="15620" width="11.42578125" style="5"/>
    <col min="15621" max="15621" width="11" style="5" bestFit="1" customWidth="1"/>
    <col min="15622" max="15627" width="7.85546875" style="5" bestFit="1" customWidth="1"/>
    <col min="15628" max="15635" width="12" style="5" bestFit="1" customWidth="1"/>
    <col min="15636" max="15637" width="12.85546875" style="5" bestFit="1" customWidth="1"/>
    <col min="15638" max="15639" width="19.140625" style="5" bestFit="1" customWidth="1"/>
    <col min="15640" max="15642" width="20.140625" style="5" bestFit="1" customWidth="1"/>
    <col min="15643" max="15644" width="16.85546875" style="5" bestFit="1" customWidth="1"/>
    <col min="15645" max="15646" width="14.7109375" style="5" bestFit="1" customWidth="1"/>
    <col min="15647" max="15649" width="15.7109375" style="5" bestFit="1" customWidth="1"/>
    <col min="15650" max="15654" width="22.7109375" style="5" bestFit="1" customWidth="1"/>
    <col min="15655" max="15659" width="15.5703125" style="5" bestFit="1" customWidth="1"/>
    <col min="15660" max="15800" width="11.42578125" style="5"/>
    <col min="15801" max="15801" width="8.7109375" style="5" customWidth="1"/>
    <col min="15802" max="15802" width="110.140625" style="5" bestFit="1" customWidth="1"/>
    <col min="15803" max="15803" width="9.85546875" style="5" customWidth="1"/>
    <col min="15804" max="15804" width="12.42578125" style="5" customWidth="1"/>
    <col min="15805" max="15805" width="13.140625" style="5" customWidth="1"/>
    <col min="15806" max="15806" width="12.42578125" style="5" customWidth="1"/>
    <col min="15807" max="15807" width="13.28515625" style="5" customWidth="1"/>
    <col min="15808" max="15808" width="12.42578125" style="5" customWidth="1"/>
    <col min="15809" max="15809" width="12.85546875" style="5" customWidth="1"/>
    <col min="15810" max="15810" width="12.42578125" style="5" customWidth="1"/>
    <col min="15811" max="15816" width="11.28515625" style="5" customWidth="1"/>
    <col min="15817" max="15817" width="13.5703125" style="5" bestFit="1" customWidth="1"/>
    <col min="15818" max="15856" width="11.28515625" style="5" customWidth="1"/>
    <col min="15857" max="15857" width="13" style="5" bestFit="1" customWidth="1"/>
    <col min="15858" max="15860" width="11.28515625" style="5" customWidth="1"/>
    <col min="15861" max="15861" width="25.5703125" style="5" bestFit="1" customWidth="1"/>
    <col min="15862" max="15862" width="9.85546875" style="5" customWidth="1"/>
    <col min="15863" max="15863" width="20" style="5" bestFit="1" customWidth="1"/>
    <col min="15864" max="15864" width="6.7109375" style="5" bestFit="1" customWidth="1"/>
    <col min="15865" max="15865" width="25.5703125" style="5" bestFit="1" customWidth="1"/>
    <col min="15866" max="15866" width="6.7109375" style="5" bestFit="1" customWidth="1"/>
    <col min="15867" max="15867" width="20" style="5" bestFit="1" customWidth="1"/>
    <col min="15868" max="15868" width="6.7109375" style="5" bestFit="1" customWidth="1"/>
    <col min="15869" max="15869" width="25.5703125" style="5" bestFit="1" customWidth="1"/>
    <col min="15870" max="15870" width="6.7109375" style="5" bestFit="1" customWidth="1"/>
    <col min="15871" max="15871" width="20" style="5" bestFit="1" customWidth="1"/>
    <col min="15872" max="15872" width="6.7109375" style="5" bestFit="1" customWidth="1"/>
    <col min="15873" max="15874" width="9.28515625" style="5" bestFit="1" customWidth="1"/>
    <col min="15875" max="15875" width="11" style="5" bestFit="1" customWidth="1"/>
    <col min="15876" max="15876" width="11.42578125" style="5"/>
    <col min="15877" max="15877" width="11" style="5" bestFit="1" customWidth="1"/>
    <col min="15878" max="15883" width="7.85546875" style="5" bestFit="1" customWidth="1"/>
    <col min="15884" max="15891" width="12" style="5" bestFit="1" customWidth="1"/>
    <col min="15892" max="15893" width="12.85546875" style="5" bestFit="1" customWidth="1"/>
    <col min="15894" max="15895" width="19.140625" style="5" bestFit="1" customWidth="1"/>
    <col min="15896" max="15898" width="20.140625" style="5" bestFit="1" customWidth="1"/>
    <col min="15899" max="15900" width="16.85546875" style="5" bestFit="1" customWidth="1"/>
    <col min="15901" max="15902" width="14.7109375" style="5" bestFit="1" customWidth="1"/>
    <col min="15903" max="15905" width="15.7109375" style="5" bestFit="1" customWidth="1"/>
    <col min="15906" max="15910" width="22.7109375" style="5" bestFit="1" customWidth="1"/>
    <col min="15911" max="15915" width="15.5703125" style="5" bestFit="1" customWidth="1"/>
    <col min="15916" max="16056" width="11.42578125" style="5"/>
    <col min="16057" max="16057" width="8.7109375" style="5" customWidth="1"/>
    <col min="16058" max="16058" width="110.140625" style="5" bestFit="1" customWidth="1"/>
    <col min="16059" max="16059" width="9.85546875" style="5" customWidth="1"/>
    <col min="16060" max="16060" width="12.42578125" style="5" customWidth="1"/>
    <col min="16061" max="16061" width="13.140625" style="5" customWidth="1"/>
    <col min="16062" max="16062" width="12.42578125" style="5" customWidth="1"/>
    <col min="16063" max="16063" width="13.28515625" style="5" customWidth="1"/>
    <col min="16064" max="16064" width="12.42578125" style="5" customWidth="1"/>
    <col min="16065" max="16065" width="12.85546875" style="5" customWidth="1"/>
    <col min="16066" max="16066" width="12.42578125" style="5" customWidth="1"/>
    <col min="16067" max="16072" width="11.28515625" style="5" customWidth="1"/>
    <col min="16073" max="16073" width="13.5703125" style="5" bestFit="1" customWidth="1"/>
    <col min="16074" max="16112" width="11.28515625" style="5" customWidth="1"/>
    <col min="16113" max="16113" width="13" style="5" bestFit="1" customWidth="1"/>
    <col min="16114" max="16116" width="11.28515625" style="5" customWidth="1"/>
    <col min="16117" max="16117" width="25.5703125" style="5" bestFit="1" customWidth="1"/>
    <col min="16118" max="16118" width="9.85546875" style="5" customWidth="1"/>
    <col min="16119" max="16119" width="20" style="5" bestFit="1" customWidth="1"/>
    <col min="16120" max="16120" width="6.7109375" style="5" bestFit="1" customWidth="1"/>
    <col min="16121" max="16121" width="25.5703125" style="5" bestFit="1" customWidth="1"/>
    <col min="16122" max="16122" width="6.7109375" style="5" bestFit="1" customWidth="1"/>
    <col min="16123" max="16123" width="20" style="5" bestFit="1" customWidth="1"/>
    <col min="16124" max="16124" width="6.7109375" style="5" bestFit="1" customWidth="1"/>
    <col min="16125" max="16125" width="25.5703125" style="5" bestFit="1" customWidth="1"/>
    <col min="16126" max="16126" width="6.7109375" style="5" bestFit="1" customWidth="1"/>
    <col min="16127" max="16127" width="20" style="5" bestFit="1" customWidth="1"/>
    <col min="16128" max="16128" width="6.7109375" style="5" bestFit="1" customWidth="1"/>
    <col min="16129" max="16130" width="9.28515625" style="5" bestFit="1" customWidth="1"/>
    <col min="16131" max="16131" width="11" style="5" bestFit="1" customWidth="1"/>
    <col min="16132" max="16132" width="11.42578125" style="5"/>
    <col min="16133" max="16133" width="11" style="5" bestFit="1" customWidth="1"/>
    <col min="16134" max="16139" width="7.85546875" style="5" bestFit="1" customWidth="1"/>
    <col min="16140" max="16147" width="12" style="5" bestFit="1" customWidth="1"/>
    <col min="16148" max="16149" width="12.85546875" style="5" bestFit="1" customWidth="1"/>
    <col min="16150" max="16151" width="19.140625" style="5" bestFit="1" customWidth="1"/>
    <col min="16152" max="16154" width="20.140625" style="5" bestFit="1" customWidth="1"/>
    <col min="16155" max="16156" width="16.85546875" style="5" bestFit="1" customWidth="1"/>
    <col min="16157" max="16158" width="14.7109375" style="5" bestFit="1" customWidth="1"/>
    <col min="16159" max="16161" width="15.7109375" style="5" bestFit="1" customWidth="1"/>
    <col min="16162" max="16166" width="22.7109375" style="5" bestFit="1" customWidth="1"/>
    <col min="16167" max="16171" width="15.5703125" style="5" bestFit="1" customWidth="1"/>
    <col min="16172" max="16384" width="11.42578125" style="5"/>
  </cols>
  <sheetData>
    <row r="1" spans="1:17" x14ac:dyDescent="0.2">
      <c r="A1" s="5" t="s">
        <v>2029</v>
      </c>
      <c r="B1" s="5">
        <v>1</v>
      </c>
      <c r="C1" s="45" t="s">
        <v>971</v>
      </c>
      <c r="D1" s="45"/>
      <c r="E1" s="45"/>
      <c r="P1" s="2"/>
      <c r="Q1" s="2"/>
    </row>
    <row r="2" spans="1:17" x14ac:dyDescent="0.2">
      <c r="A2" s="5" t="s">
        <v>193</v>
      </c>
      <c r="B2" s="5" t="s">
        <v>194</v>
      </c>
      <c r="D2" s="5">
        <v>15</v>
      </c>
      <c r="E2" s="5">
        <v>25</v>
      </c>
      <c r="F2" s="5">
        <v>25</v>
      </c>
      <c r="G2" s="5">
        <v>25</v>
      </c>
      <c r="H2" s="5">
        <v>15</v>
      </c>
      <c r="I2" s="5">
        <v>25</v>
      </c>
      <c r="J2" s="5">
        <v>25</v>
      </c>
      <c r="K2" s="5">
        <v>25</v>
      </c>
      <c r="L2" s="5">
        <v>25</v>
      </c>
      <c r="M2" s="5">
        <v>15</v>
      </c>
      <c r="O2" s="2"/>
      <c r="P2" s="2"/>
      <c r="Q2" s="2"/>
    </row>
    <row r="3" spans="1:17" ht="39" customHeight="1" x14ac:dyDescent="0.2">
      <c r="A3" s="19" t="s">
        <v>1</v>
      </c>
      <c r="B3" s="19" t="s">
        <v>896</v>
      </c>
      <c r="C3" s="19" t="s">
        <v>2010</v>
      </c>
      <c r="D3" s="20" t="s">
        <v>2053</v>
      </c>
      <c r="E3" s="20" t="s">
        <v>2054</v>
      </c>
      <c r="F3" s="20" t="s">
        <v>2055</v>
      </c>
      <c r="G3" s="20" t="s">
        <v>2056</v>
      </c>
      <c r="H3" s="20" t="s">
        <v>2057</v>
      </c>
      <c r="I3" s="20" t="s">
        <v>2058</v>
      </c>
      <c r="J3" s="20" t="s">
        <v>2059</v>
      </c>
      <c r="K3" s="20" t="s">
        <v>2060</v>
      </c>
      <c r="L3" s="20" t="s">
        <v>2061</v>
      </c>
      <c r="M3" s="20" t="s">
        <v>2335</v>
      </c>
      <c r="N3" s="20" t="s">
        <v>921</v>
      </c>
      <c r="O3" s="20" t="s">
        <v>922</v>
      </c>
      <c r="P3" s="20" t="s">
        <v>923</v>
      </c>
      <c r="Q3" s="2"/>
    </row>
    <row r="4" spans="1:17" x14ac:dyDescent="0.2">
      <c r="A4" s="41" t="s">
        <v>955</v>
      </c>
      <c r="B4" s="16" t="str">
        <f>VLOOKUP(A4,Suministros!$A:$B,2,0)</f>
        <v>CABLES Y CONDUCTORES DE COBRE</v>
      </c>
      <c r="C4" s="6"/>
    </row>
    <row r="5" spans="1:17" x14ac:dyDescent="0.2">
      <c r="A5" s="42">
        <v>25004</v>
      </c>
      <c r="B5" s="5" t="str">
        <f>VLOOKUP(A5,Suministros!$A:$B,2,0)</f>
        <v>Conductor de Cobre Recocido, tipo N2XY, Bipolar, 2 x 2,5 mm2</v>
      </c>
      <c r="C5" s="6" t="str">
        <f>""&amp;VLOOKUP(A5,Suministros!$A:$C,3,0)</f>
        <v>m</v>
      </c>
    </row>
    <row r="6" spans="1:17" x14ac:dyDescent="0.2">
      <c r="A6" s="42">
        <v>25005</v>
      </c>
      <c r="B6" s="5" t="str">
        <f>VLOOKUP(A6,Suministros!$A:$B,2,0)</f>
        <v>Conductor de Cobre Concéntrico,  2 x 4 mm2, con aislamiento y cubierta de PVC</v>
      </c>
      <c r="C6" s="6" t="str">
        <f>""&amp;VLOOKUP(A6,Suministros!$A:$C,3,0)</f>
        <v>m</v>
      </c>
      <c r="D6" s="5">
        <f>+D2+3.5+D9*2.5+D10*4+D11*6+D12*2.5+D13*4+D14*6</f>
        <v>21</v>
      </c>
      <c r="E6" s="5">
        <f t="shared" ref="E6:M6" si="0">+E2+3.5+E9*2.5+E10*4+E11*6+E12*2.5+E13*4+E14*6</f>
        <v>32.5</v>
      </c>
      <c r="F6" s="5">
        <f t="shared" si="0"/>
        <v>32.5</v>
      </c>
      <c r="G6" s="5">
        <f t="shared" si="0"/>
        <v>34.5</v>
      </c>
      <c r="H6" s="5">
        <f t="shared" si="0"/>
        <v>21</v>
      </c>
      <c r="I6" s="5">
        <f t="shared" si="0"/>
        <v>32.5</v>
      </c>
      <c r="J6" s="5">
        <f t="shared" si="0"/>
        <v>34.5</v>
      </c>
      <c r="K6" s="5">
        <f t="shared" si="0"/>
        <v>34.5</v>
      </c>
      <c r="L6" s="5">
        <f t="shared" si="0"/>
        <v>34.5</v>
      </c>
      <c r="M6" s="5">
        <f t="shared" si="0"/>
        <v>21</v>
      </c>
    </row>
    <row r="7" spans="1:17" x14ac:dyDescent="0.2">
      <c r="A7" s="42">
        <v>25006</v>
      </c>
      <c r="B7" s="5" t="str">
        <f>VLOOKUP(A7,Suministros!$A:$B,2,0)</f>
        <v>Conductor de Cobre Concéntrico,  2 x 6 mm2, con aislamiento y cubierta de PVC</v>
      </c>
      <c r="C7" s="6" t="str">
        <f>""&amp;VLOOKUP(A7,Suministros!$A:$C,3,0)</f>
        <v>m</v>
      </c>
    </row>
    <row r="8" spans="1:17" x14ac:dyDescent="0.2">
      <c r="A8" s="41" t="s">
        <v>970</v>
      </c>
      <c r="B8" s="16" t="str">
        <f>VLOOKUP(A8,Suministros!$A:$B,2,0)</f>
        <v>CONEXIONES DOMICILIARIAS</v>
      </c>
      <c r="C8" s="6" t="str">
        <f>""&amp;VLOOKUP(A8,Suministros!$A:$C,3,0)</f>
        <v/>
      </c>
    </row>
    <row r="9" spans="1:17" x14ac:dyDescent="0.2">
      <c r="A9" s="42">
        <v>28001</v>
      </c>
      <c r="B9" s="5" t="str">
        <f>VLOOKUP(A9,Suministros!$A:$B,2,0)</f>
        <v>Tubo de AºGº standard / redondo de 19 mm Ø x 1,5 mm x 2,5 m, provisto de codo</v>
      </c>
      <c r="C9" s="6" t="str">
        <f>""&amp;VLOOKUP(A9,Suministros!$A:$C,3,0)</f>
        <v>und</v>
      </c>
      <c r="D9" s="5">
        <v>1</v>
      </c>
      <c r="M9" s="5">
        <v>1</v>
      </c>
    </row>
    <row r="10" spans="1:17" x14ac:dyDescent="0.2">
      <c r="A10" s="42">
        <v>28002</v>
      </c>
      <c r="B10" s="5" t="str">
        <f>VLOOKUP(A10,Suministros!$A:$B,2,0)</f>
        <v>Tubo de AºGº standard / redondo de 19 mm Ø x 1,5 mm x 4,0 m, provisto de codo</v>
      </c>
      <c r="C10" s="6" t="str">
        <f>""&amp;VLOOKUP(A10,Suministros!$A:$C,3,0)</f>
        <v>und</v>
      </c>
      <c r="E10" s="5">
        <v>1</v>
      </c>
      <c r="F10" s="5">
        <f>+E10</f>
        <v>1</v>
      </c>
    </row>
    <row r="11" spans="1:17" x14ac:dyDescent="0.2">
      <c r="A11" s="42">
        <v>28003</v>
      </c>
      <c r="B11" s="5" t="str">
        <f>VLOOKUP(A11,Suministros!$A:$B,2,0)</f>
        <v>Tubo de AºGº standard / redondo de 19 mm Ø x 1,5 mm x 6,0 m, provisto de codo</v>
      </c>
      <c r="C11" s="6" t="str">
        <f>""&amp;VLOOKUP(A11,Suministros!$A:$C,3,0)</f>
        <v>und</v>
      </c>
      <c r="G11" s="5">
        <v>1</v>
      </c>
      <c r="K11" s="5">
        <v>1</v>
      </c>
    </row>
    <row r="12" spans="1:17" x14ac:dyDescent="0.2">
      <c r="A12" s="42">
        <v>28004</v>
      </c>
      <c r="B12" s="5" t="str">
        <f>VLOOKUP(A12,Suministros!$A:$B,2,0)</f>
        <v>Tubo de AºGº standard / redondo de 38 mm Ø x 1,5 mm x 2,5 m, provisto de codo</v>
      </c>
      <c r="C12" s="6" t="str">
        <f>""&amp;VLOOKUP(A12,Suministros!$A:$C,3,0)</f>
        <v>und</v>
      </c>
      <c r="H12" s="5">
        <v>1</v>
      </c>
    </row>
    <row r="13" spans="1:17" x14ac:dyDescent="0.2">
      <c r="A13" s="42">
        <v>28005</v>
      </c>
      <c r="B13" s="5" t="str">
        <f>VLOOKUP(A13,Suministros!$A:$B,2,0)</f>
        <v>Tubo de AºGº standard / redondo de 38 mm Ø x 1,5 mm x 4,0 m, provisto de codo</v>
      </c>
      <c r="C13" s="6" t="str">
        <f>""&amp;VLOOKUP(A13,Suministros!$A:$C,3,0)</f>
        <v>und</v>
      </c>
      <c r="I13" s="5">
        <v>1</v>
      </c>
    </row>
    <row r="14" spans="1:17" x14ac:dyDescent="0.2">
      <c r="A14" s="42">
        <v>28006</v>
      </c>
      <c r="B14" s="5" t="str">
        <f>VLOOKUP(A14,Suministros!$A:$B,2,0)</f>
        <v>Tubo de AºGº standard / redondo de 38 mm Ø x 1,5 mm x 6,0 m, provisto de codo</v>
      </c>
      <c r="C14" s="6" t="str">
        <f>""&amp;VLOOKUP(A14,Suministros!$A:$C,3,0)</f>
        <v>und</v>
      </c>
      <c r="J14" s="5">
        <v>1</v>
      </c>
      <c r="L14" s="5">
        <v>1</v>
      </c>
    </row>
    <row r="15" spans="1:17" x14ac:dyDescent="0.2">
      <c r="A15" s="42">
        <v>28007</v>
      </c>
      <c r="B15" s="5" t="str">
        <f>VLOOKUP(A15,Suministros!$A:$B,2,0)</f>
        <v>Tubo Plastico de PVC SAP de 19 mm ø x 3,0 m, con curva de plastico de 19 mm ø x 180º</v>
      </c>
      <c r="C15" s="6" t="str">
        <f>""&amp;VLOOKUP(A15,Suministros!$A:$C,3,0)</f>
        <v>und</v>
      </c>
      <c r="D15" s="5">
        <v>1</v>
      </c>
      <c r="E15" s="5">
        <v>1</v>
      </c>
      <c r="F15">
        <v>1</v>
      </c>
      <c r="G15">
        <v>1</v>
      </c>
      <c r="H15">
        <v>2.5</v>
      </c>
      <c r="I15">
        <v>2.5</v>
      </c>
      <c r="J15">
        <v>2.5</v>
      </c>
      <c r="K15">
        <v>1</v>
      </c>
      <c r="L15">
        <v>2.5</v>
      </c>
      <c r="M15" s="5">
        <v>1</v>
      </c>
    </row>
    <row r="16" spans="1:17" x14ac:dyDescent="0.2">
      <c r="A16" s="42">
        <v>28008</v>
      </c>
      <c r="B16" s="5" t="str">
        <f>VLOOKUP(A16,Suministros!$A:$B,2,0)</f>
        <v>Armella Tirafondo de 10 mm Ø x 64 mm de longitud</v>
      </c>
      <c r="C16" s="6" t="str">
        <f>""&amp;VLOOKUP(A16,Suministros!$A:$C,3,0)</f>
        <v>und</v>
      </c>
      <c r="D16" s="5">
        <v>1</v>
      </c>
      <c r="H16" s="5">
        <v>1</v>
      </c>
      <c r="M16" s="5">
        <v>1</v>
      </c>
    </row>
    <row r="17" spans="1:17" x14ac:dyDescent="0.2">
      <c r="A17" s="42">
        <v>28009</v>
      </c>
      <c r="B17" s="5" t="str">
        <f>VLOOKUP(A17,Suministros!$A:$B,2,0)</f>
        <v>Tarugo de Cedro de 13 mm x 50 mm</v>
      </c>
      <c r="C17" s="6" t="str">
        <f>""&amp;VLOOKUP(A17,Suministros!$A:$C,3,0)</f>
        <v>und</v>
      </c>
      <c r="D17" s="5">
        <v>1</v>
      </c>
      <c r="H17" s="5">
        <v>1</v>
      </c>
      <c r="M17" s="5">
        <v>1</v>
      </c>
    </row>
    <row r="18" spans="1:17" x14ac:dyDescent="0.2">
      <c r="A18" s="42">
        <v>28010</v>
      </c>
      <c r="B18" s="5" t="str">
        <f>VLOOKUP(A18,Suministros!$A:$B,2,0)</f>
        <v xml:space="preserve">Templador de AºGº </v>
      </c>
      <c r="C18" s="6" t="str">
        <f>""&amp;VLOOKUP(A18,Suministros!$A:$C,3,0)</f>
        <v>und</v>
      </c>
      <c r="D18" s="5">
        <v>2</v>
      </c>
      <c r="E18" s="5">
        <v>2</v>
      </c>
      <c r="F18" s="5">
        <v>2</v>
      </c>
      <c r="G18" s="5">
        <v>2</v>
      </c>
      <c r="H18" s="5">
        <v>2</v>
      </c>
      <c r="I18" s="5">
        <v>2</v>
      </c>
      <c r="J18" s="5">
        <v>2</v>
      </c>
      <c r="K18" s="5">
        <v>2</v>
      </c>
      <c r="L18" s="5">
        <v>2</v>
      </c>
      <c r="M18" s="5">
        <v>2</v>
      </c>
    </row>
    <row r="19" spans="1:17" x14ac:dyDescent="0.2">
      <c r="A19" s="42">
        <v>28011</v>
      </c>
      <c r="B19" s="5" t="str">
        <f>VLOOKUP(A19,Suministros!$A:$B,2,0)</f>
        <v>Caja metálica portamedidor para Sistema Prepago, equipado con interruptor termomagnetico 10A</v>
      </c>
      <c r="C19" s="6" t="str">
        <f>""&amp;VLOOKUP(A19,Suministros!$A:$C,3,0)</f>
        <v>und</v>
      </c>
      <c r="P19" s="5">
        <v>1</v>
      </c>
    </row>
    <row r="20" spans="1:17" x14ac:dyDescent="0.2">
      <c r="A20" s="42">
        <v>28012</v>
      </c>
      <c r="B20" s="5" t="str">
        <f>VLOOKUP(A20,Suministros!$A:$B,2,0)</f>
        <v>Medidor Monofásico de Energía Activa, tipo Electrónico Sistema Prepago con Micro Procesador de 220V;10-40A; 60Hz, Clase 1.</v>
      </c>
      <c r="C20" s="6" t="str">
        <f>""&amp;VLOOKUP(A20,Suministros!$A:$C,3,0)</f>
        <v>und</v>
      </c>
      <c r="P20" s="5">
        <v>1</v>
      </c>
    </row>
    <row r="21" spans="1:17" x14ac:dyDescent="0.2">
      <c r="A21" s="42">
        <v>28013</v>
      </c>
      <c r="B21" s="5" t="str">
        <f>VLOOKUP(A21,Suministros!$A:$B,2,0)</f>
        <v>Caja Metálica Portamedidor, equipado con Interruptor Termomagnético de 10A</v>
      </c>
      <c r="C21" s="6" t="str">
        <f>""&amp;VLOOKUP(A21,Suministros!$A:$C,3,0)</f>
        <v>und</v>
      </c>
      <c r="D21" s="5">
        <v>1</v>
      </c>
      <c r="E21" s="5">
        <v>1</v>
      </c>
      <c r="F21" s="5">
        <v>1</v>
      </c>
      <c r="G21" s="5">
        <v>1</v>
      </c>
      <c r="H21" s="5">
        <v>1</v>
      </c>
      <c r="I21" s="5">
        <v>1</v>
      </c>
      <c r="J21" s="5">
        <v>1</v>
      </c>
      <c r="K21" s="5">
        <v>1</v>
      </c>
      <c r="L21" s="5">
        <v>1</v>
      </c>
      <c r="M21" s="5">
        <v>1</v>
      </c>
      <c r="O21" s="5">
        <v>1</v>
      </c>
    </row>
    <row r="22" spans="1:17" x14ac:dyDescent="0.2">
      <c r="A22" s="42">
        <v>28014</v>
      </c>
      <c r="B22" s="5" t="str">
        <f>VLOOKUP(A22,Suministros!$A:$B,2,0)</f>
        <v>Caja Portamedidor Monofásico de Material Polimérico, equipado con interruptor termomagnético 16A</v>
      </c>
      <c r="C22" s="6" t="str">
        <f>""&amp;VLOOKUP(A22,Suministros!$A:$C,3,0)</f>
        <v>und</v>
      </c>
    </row>
    <row r="23" spans="1:17" x14ac:dyDescent="0.2">
      <c r="A23" s="42">
        <v>28015</v>
      </c>
      <c r="B23" s="5" t="str">
        <f>VLOOKUP(A23,Suministros!$A:$B,2,0)</f>
        <v>Medidor Monofásico de Energía Activa, tipo Electrónico con Micro Procesador de 220 V; 2 hilos, 10-40 A, 60 Hz, Clase 1</v>
      </c>
      <c r="C23" s="6" t="str">
        <f>""&amp;VLOOKUP(A23,Suministros!$A:$C,3,0)</f>
        <v>und</v>
      </c>
      <c r="D23" s="5">
        <v>1</v>
      </c>
      <c r="E23" s="5">
        <v>1</v>
      </c>
      <c r="F23" s="5">
        <v>1</v>
      </c>
      <c r="G23" s="5">
        <v>1</v>
      </c>
      <c r="H23" s="5">
        <v>1</v>
      </c>
      <c r="I23" s="5">
        <v>1</v>
      </c>
      <c r="J23" s="5">
        <v>1</v>
      </c>
      <c r="K23" s="5">
        <v>1</v>
      </c>
      <c r="L23" s="5">
        <v>1</v>
      </c>
      <c r="M23" s="5">
        <v>1</v>
      </c>
      <c r="O23" s="5">
        <v>1</v>
      </c>
    </row>
    <row r="24" spans="1:17" x14ac:dyDescent="0.2">
      <c r="A24" s="42">
        <v>28016</v>
      </c>
      <c r="B24" s="5" t="str">
        <f>VLOOKUP(A24,Suministros!$A:$B,2,0)</f>
        <v>Alambre de Acero N° 16 para retenida de acometidas</v>
      </c>
      <c r="C24" s="6" t="str">
        <f>""&amp;VLOOKUP(A24,Suministros!$A:$C,3,0)</f>
        <v>m</v>
      </c>
      <c r="E24" s="5">
        <v>6</v>
      </c>
      <c r="F24" s="5">
        <v>6</v>
      </c>
      <c r="G24" s="5">
        <v>10</v>
      </c>
      <c r="I24" s="5">
        <v>6</v>
      </c>
      <c r="J24" s="5">
        <v>10</v>
      </c>
      <c r="K24" s="5">
        <v>12</v>
      </c>
      <c r="M24">
        <v>2</v>
      </c>
    </row>
    <row r="25" spans="1:17" x14ac:dyDescent="0.2">
      <c r="A25" s="42">
        <v>27011</v>
      </c>
      <c r="B25" s="5" t="str">
        <f>VLOOKUP(A25,Suministros!$A:$B,2,0)</f>
        <v>Portalinea Unipolar de AºGº, provisto de PIN de 10 mm Ø</v>
      </c>
      <c r="C25" s="6" t="str">
        <f>""&amp;VLOOKUP(A25,Suministros!$A:$C,3,0)</f>
        <v>und-0+</v>
      </c>
      <c r="N25" s="11">
        <f>2/3</f>
        <v>0.66666666666666663</v>
      </c>
      <c r="O25" s="42"/>
      <c r="P25" s="6"/>
    </row>
    <row r="29" spans="1:17" s="2" customFormat="1" x14ac:dyDescent="0.2">
      <c r="B29" s="5"/>
      <c r="C29" s="5"/>
      <c r="D29" s="5"/>
      <c r="E29" s="5"/>
      <c r="F29" s="5"/>
      <c r="G29" s="5"/>
      <c r="H29" s="5"/>
      <c r="I29" s="5"/>
      <c r="J29" s="5"/>
      <c r="K29" s="5"/>
      <c r="L29" s="5"/>
      <c r="M29" s="5"/>
      <c r="N29" s="5"/>
      <c r="O29" s="5"/>
      <c r="P29" s="5"/>
      <c r="Q29" s="5"/>
    </row>
    <row r="30" spans="1:17" s="2" customFormat="1" x14ac:dyDescent="0.2">
      <c r="B30" s="5"/>
      <c r="C30" s="5"/>
      <c r="D30" s="5"/>
      <c r="E30" s="5"/>
      <c r="F30" s="5"/>
      <c r="G30" s="5"/>
      <c r="H30" s="5"/>
      <c r="I30" s="5"/>
      <c r="J30" s="5"/>
      <c r="K30" s="5"/>
      <c r="L30" s="5"/>
      <c r="M30" s="5"/>
      <c r="N30" s="5"/>
      <c r="O30" s="5"/>
      <c r="P30" s="5"/>
      <c r="Q30" s="5"/>
    </row>
    <row r="31" spans="1:17" s="2" customFormat="1" x14ac:dyDescent="0.2">
      <c r="B31" s="5"/>
      <c r="C31" s="5"/>
      <c r="D31" s="5"/>
      <c r="E31" s="5"/>
      <c r="F31" s="5"/>
      <c r="G31" s="5"/>
      <c r="H31" s="5"/>
      <c r="I31" s="5"/>
      <c r="J31" s="5"/>
      <c r="K31" s="5"/>
      <c r="L31" s="5"/>
      <c r="M31" s="5"/>
      <c r="N31" s="5"/>
      <c r="O31" s="5"/>
      <c r="P31" s="5"/>
      <c r="Q31" s="5"/>
    </row>
    <row r="32" spans="1:17" s="2" customFormat="1" x14ac:dyDescent="0.2">
      <c r="B32" s="5"/>
      <c r="C32" s="5"/>
      <c r="D32" s="5"/>
      <c r="E32" s="5"/>
      <c r="F32" s="5"/>
      <c r="G32" s="5"/>
      <c r="H32" s="5"/>
      <c r="I32" s="5"/>
      <c r="J32" s="5"/>
      <c r="K32" s="5"/>
      <c r="L32" s="5"/>
      <c r="M32" s="5"/>
      <c r="N32" s="5"/>
      <c r="O32" s="5"/>
      <c r="P32" s="5"/>
      <c r="Q32" s="5"/>
    </row>
    <row r="33" spans="2:17" s="2" customFormat="1" x14ac:dyDescent="0.2">
      <c r="B33" s="5"/>
      <c r="C33" s="5"/>
      <c r="D33" s="5"/>
      <c r="E33" s="5"/>
      <c r="F33" s="5"/>
      <c r="G33" s="5"/>
      <c r="H33" s="5"/>
      <c r="I33" s="5"/>
      <c r="J33" s="5"/>
      <c r="K33" s="5"/>
      <c r="L33" s="5"/>
      <c r="M33" s="5"/>
      <c r="N33" s="5"/>
      <c r="O33" s="5"/>
      <c r="P33" s="5"/>
      <c r="Q33" s="5"/>
    </row>
  </sheetData>
  <sortState xmlns:xlrd2="http://schemas.microsoft.com/office/spreadsheetml/2017/richdata2" ref="L9:P25">
    <sortCondition ref="L9:L25"/>
  </sortState>
  <pageMargins left="0.7" right="0.7" top="0.75" bottom="0.75" header="0.3" footer="0.3"/>
  <pageSetup paperSize="9" orientation="portrait" horizontalDpi="300" verticalDpi="300"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39997558519241921"/>
  </sheetPr>
  <dimension ref="A1:BF31"/>
  <sheetViews>
    <sheetView zoomScaleNormal="100" workbookViewId="0"/>
  </sheetViews>
  <sheetFormatPr baseColWidth="10" defaultRowHeight="12.75" x14ac:dyDescent="0.2"/>
  <cols>
    <col min="1" max="1" width="8.7109375" style="5" customWidth="1"/>
    <col min="2" max="2" width="66.5703125" style="5" customWidth="1"/>
    <col min="3" max="3" width="9.85546875" style="5" customWidth="1"/>
    <col min="4" max="11" width="11" style="5" customWidth="1"/>
    <col min="12" max="14" width="10.140625" style="5" customWidth="1"/>
    <col min="15" max="15" width="11" style="5" customWidth="1"/>
    <col min="16" max="16" width="11.5703125" style="5" customWidth="1"/>
    <col min="17" max="18" width="10.140625" style="5" customWidth="1"/>
    <col min="19" max="19" width="11.28515625" style="5" customWidth="1"/>
    <col min="20" max="21" width="10.140625" style="5" customWidth="1"/>
    <col min="22" max="22" width="10.140625" style="2" customWidth="1"/>
    <col min="23" max="23" width="12.42578125" style="2" customWidth="1"/>
    <col min="24" max="24" width="13.7109375" style="2" customWidth="1"/>
    <col min="25" max="26" width="10.140625" style="2" customWidth="1"/>
    <col min="27" max="27" width="10.7109375" style="2" customWidth="1"/>
    <col min="28" max="28" width="11.42578125" style="2" customWidth="1"/>
    <col min="29" max="30" width="10.140625" style="2" customWidth="1"/>
    <col min="31" max="31" width="11.28515625" style="2" customWidth="1"/>
    <col min="32" max="32" width="10.140625" style="2" customWidth="1"/>
    <col min="33" max="33" width="11.42578125" style="2" customWidth="1"/>
    <col min="34" max="34" width="10.140625" style="2" customWidth="1"/>
    <col min="35" max="35" width="11.42578125" style="2" customWidth="1"/>
    <col min="36" max="36" width="11.28515625" style="2" customWidth="1"/>
    <col min="37" max="37" width="10.140625" style="2" customWidth="1"/>
    <col min="38" max="38" width="12.42578125" style="2" customWidth="1"/>
    <col min="39" max="39" width="13.7109375" style="2" customWidth="1"/>
    <col min="40" max="43" width="10.140625" style="2" customWidth="1"/>
    <col min="44" max="44" width="15.28515625" style="2" bestFit="1" customWidth="1"/>
    <col min="45" max="45" width="15.85546875" style="2" bestFit="1" customWidth="1"/>
    <col min="46" max="46" width="11.42578125" style="2" customWidth="1"/>
    <col min="47" max="47" width="18.85546875" style="2" customWidth="1"/>
    <col min="48" max="48" width="15.5703125" style="2" bestFit="1" customWidth="1"/>
    <col min="49" max="49" width="7.5703125" style="2" bestFit="1" customWidth="1"/>
    <col min="50" max="50" width="15.85546875" style="2" bestFit="1" customWidth="1"/>
    <col min="51" max="52" width="11.85546875" style="2" customWidth="1"/>
    <col min="53" max="53" width="7.7109375" style="2" bestFit="1" customWidth="1"/>
    <col min="54" max="54" width="9.140625" style="2" customWidth="1"/>
    <col min="55" max="55" width="10.140625" style="2" bestFit="1" customWidth="1"/>
    <col min="56" max="56" width="8.7109375" style="2" bestFit="1" customWidth="1"/>
    <col min="57" max="57" width="9.5703125" style="2" customWidth="1"/>
    <col min="58" max="58" width="10.28515625" style="2" customWidth="1"/>
    <col min="59" max="59" width="8.85546875" style="5" customWidth="1"/>
    <col min="60" max="60" width="9.7109375" style="5" customWidth="1"/>
    <col min="61" max="61" width="10.140625" style="5" customWidth="1"/>
    <col min="62" max="62" width="10.5703125" style="5" customWidth="1"/>
    <col min="63" max="63" width="12.140625" style="5" customWidth="1"/>
    <col min="64" max="64" width="9.85546875" style="5" customWidth="1"/>
    <col min="65" max="65" width="8.7109375" style="5" customWidth="1"/>
    <col min="66" max="67" width="6.140625" style="5" bestFit="1" customWidth="1"/>
    <col min="68" max="68" width="8.42578125" style="5" bestFit="1" customWidth="1"/>
    <col min="69" max="69" width="8.85546875" style="5" bestFit="1" customWidth="1"/>
    <col min="70" max="70" width="8.42578125" style="5" bestFit="1" customWidth="1"/>
    <col min="71" max="71" width="8.85546875" style="5" bestFit="1" customWidth="1"/>
    <col min="72" max="72" width="8.42578125" style="5" bestFit="1" customWidth="1"/>
    <col min="73" max="76" width="9.28515625" style="5" bestFit="1" customWidth="1"/>
    <col min="77" max="77" width="11" style="5" bestFit="1" customWidth="1"/>
    <col min="78" max="78" width="11.42578125" style="5"/>
    <col min="79" max="79" width="11" style="5" bestFit="1" customWidth="1"/>
    <col min="80" max="85" width="7.85546875" style="5" bestFit="1" customWidth="1"/>
    <col min="86" max="93" width="12" style="5" bestFit="1" customWidth="1"/>
    <col min="94" max="95" width="12.85546875" style="5" bestFit="1" customWidth="1"/>
    <col min="96" max="97" width="19.140625" style="5" bestFit="1" customWidth="1"/>
    <col min="98" max="100" width="20.140625" style="5" bestFit="1" customWidth="1"/>
    <col min="101" max="102" width="16.85546875" style="5" bestFit="1" customWidth="1"/>
    <col min="103" max="104" width="14.7109375" style="5" bestFit="1" customWidth="1"/>
    <col min="105" max="107" width="15.7109375" style="5" bestFit="1" customWidth="1"/>
    <col min="108" max="112" width="22.7109375" style="5" bestFit="1" customWidth="1"/>
    <col min="113" max="117" width="15.5703125" style="5" bestFit="1" customWidth="1"/>
    <col min="118" max="16384" width="11.42578125" style="5"/>
  </cols>
  <sheetData>
    <row r="1" spans="1:58" x14ac:dyDescent="0.2">
      <c r="A1" s="5" t="s">
        <v>2029</v>
      </c>
      <c r="B1" s="5">
        <v>1</v>
      </c>
      <c r="C1" s="45" t="s">
        <v>2043</v>
      </c>
      <c r="D1" s="45"/>
      <c r="Q1" s="2"/>
      <c r="R1" s="2"/>
      <c r="S1" s="2"/>
      <c r="T1" s="2"/>
      <c r="U1" s="2"/>
      <c r="BB1" s="5"/>
      <c r="BC1" s="5"/>
      <c r="BD1" s="5"/>
      <c r="BE1" s="5"/>
      <c r="BF1" s="5"/>
    </row>
    <row r="2" spans="1:58" x14ac:dyDescent="0.2">
      <c r="A2" s="5" t="s">
        <v>193</v>
      </c>
      <c r="B2" s="5" t="s">
        <v>194</v>
      </c>
      <c r="I2" s="2"/>
      <c r="J2" s="2"/>
      <c r="K2" s="2"/>
      <c r="L2" s="2"/>
      <c r="M2" s="2"/>
      <c r="N2" s="2"/>
      <c r="O2" s="2"/>
      <c r="P2" s="2"/>
      <c r="Q2" s="2"/>
      <c r="R2" s="2"/>
      <c r="S2" s="2"/>
      <c r="T2" s="2"/>
      <c r="U2" s="2"/>
      <c r="AK2" s="5"/>
      <c r="AL2" s="5"/>
      <c r="AM2" s="5"/>
      <c r="AN2" s="5"/>
      <c r="AO2" s="5"/>
      <c r="AP2" s="5"/>
      <c r="AQ2" s="5"/>
      <c r="AR2" s="5"/>
      <c r="AS2" s="5"/>
      <c r="AT2" s="5"/>
      <c r="AU2" s="5"/>
      <c r="AV2" s="5"/>
      <c r="AW2" s="5"/>
      <c r="AX2" s="5"/>
      <c r="AY2" s="5"/>
      <c r="AZ2" s="5"/>
      <c r="BA2" s="5"/>
      <c r="BB2" s="5"/>
      <c r="BC2" s="5"/>
      <c r="BD2" s="5"/>
      <c r="BE2" s="5"/>
      <c r="BF2" s="5"/>
    </row>
    <row r="3" spans="1:58" ht="39" customHeight="1" x14ac:dyDescent="0.2">
      <c r="A3" s="19" t="s">
        <v>1</v>
      </c>
      <c r="B3" s="19" t="s">
        <v>896</v>
      </c>
      <c r="C3" s="19" t="s">
        <v>2010</v>
      </c>
      <c r="D3" s="20" t="s">
        <v>2039</v>
      </c>
      <c r="E3" s="20" t="s">
        <v>2040</v>
      </c>
      <c r="F3" s="20" t="s">
        <v>2161</v>
      </c>
      <c r="G3" s="20" t="s">
        <v>2162</v>
      </c>
      <c r="I3" s="2"/>
      <c r="J3" s="2"/>
      <c r="K3" s="2"/>
      <c r="L3" s="2"/>
      <c r="M3" s="2"/>
      <c r="N3" s="2"/>
      <c r="O3" s="2"/>
      <c r="P3" s="2"/>
      <c r="Q3" s="2"/>
      <c r="R3" s="2"/>
      <c r="S3" s="2"/>
      <c r="T3" s="2"/>
      <c r="U3" s="2"/>
      <c r="AO3" s="5"/>
      <c r="AP3" s="5"/>
      <c r="AQ3" s="5"/>
      <c r="AR3" s="5"/>
      <c r="AS3" s="5"/>
      <c r="AT3" s="5"/>
      <c r="AU3" s="5"/>
      <c r="AV3" s="5"/>
      <c r="AW3" s="5"/>
      <c r="AX3" s="5"/>
      <c r="AY3" s="5"/>
      <c r="AZ3" s="5"/>
      <c r="BA3" s="5"/>
      <c r="BB3" s="5"/>
      <c r="BC3" s="5"/>
      <c r="BD3" s="5"/>
      <c r="BE3" s="5"/>
      <c r="BF3" s="5"/>
    </row>
    <row r="4" spans="1:58" customFormat="1" ht="15" customHeight="1" x14ac:dyDescent="0.2">
      <c r="A4" s="41" t="s">
        <v>555</v>
      </c>
      <c r="B4" s="16" t="s">
        <v>552</v>
      </c>
      <c r="C4" s="2"/>
      <c r="D4" s="2"/>
      <c r="E4" s="2"/>
      <c r="F4" s="2"/>
      <c r="G4" s="2"/>
    </row>
    <row r="5" spans="1:58" x14ac:dyDescent="0.2">
      <c r="A5" s="42">
        <v>14007</v>
      </c>
      <c r="B5" s="5" t="str">
        <f>VLOOKUP(A5,Suministros!$A:$B,2,0)</f>
        <v>Alambre de Acero N° 12 para Entorchado</v>
      </c>
      <c r="C5" s="6" t="str">
        <f>""&amp;VLOOKUP(A5,Suministros!$A:$C,3,0)</f>
        <v>m</v>
      </c>
      <c r="D5" s="5">
        <v>3</v>
      </c>
      <c r="E5" s="5">
        <v>3</v>
      </c>
      <c r="F5" s="5">
        <v>6</v>
      </c>
      <c r="G5" s="5">
        <v>6</v>
      </c>
      <c r="I5" s="2"/>
      <c r="J5" s="2"/>
      <c r="K5" s="2"/>
      <c r="L5" s="2"/>
      <c r="M5" s="2"/>
      <c r="N5" s="2"/>
      <c r="O5" s="2"/>
      <c r="P5" s="2"/>
      <c r="Q5" s="2"/>
      <c r="R5" s="2"/>
      <c r="S5" s="2"/>
      <c r="T5" s="2"/>
      <c r="U5" s="2"/>
      <c r="AP5" s="5"/>
      <c r="AQ5" s="5"/>
      <c r="AR5" s="5"/>
      <c r="AS5" s="5"/>
      <c r="AT5" s="5"/>
      <c r="AU5" s="5"/>
      <c r="AV5" s="5"/>
      <c r="AW5" s="5"/>
      <c r="AX5" s="5"/>
      <c r="AY5" s="5"/>
      <c r="AZ5" s="5"/>
      <c r="BA5" s="5"/>
      <c r="BB5" s="5"/>
      <c r="BC5" s="5"/>
      <c r="BD5" s="5"/>
      <c r="BE5" s="5"/>
      <c r="BF5" s="5"/>
    </row>
    <row r="6" spans="1:58" x14ac:dyDescent="0.2">
      <c r="A6" s="42">
        <v>14009</v>
      </c>
      <c r="B6" s="5" t="str">
        <f>VLOOKUP(A6,Suministros!$A:$B,2,0)</f>
        <v>Arandela de Anclaje de A°G°, 102 x 102 x 6,35 mm, Agujero de 18 mmø</v>
      </c>
      <c r="C6" s="6" t="str">
        <f>""&amp;VLOOKUP(A6,Suministros!$A:$C,3,0)</f>
        <v>und</v>
      </c>
      <c r="D6" s="5">
        <v>1</v>
      </c>
      <c r="E6" s="5">
        <v>1</v>
      </c>
      <c r="F6" s="5">
        <v>1</v>
      </c>
      <c r="G6" s="5">
        <v>1</v>
      </c>
      <c r="I6" s="2"/>
      <c r="J6" s="2"/>
      <c r="K6" s="2"/>
      <c r="L6" s="2"/>
      <c r="M6" s="2"/>
      <c r="N6" s="2"/>
      <c r="O6" s="2"/>
      <c r="P6" s="2"/>
      <c r="Q6" s="2"/>
      <c r="R6" s="2"/>
      <c r="S6" s="2"/>
      <c r="T6" s="2"/>
      <c r="U6" s="2"/>
      <c r="AP6" s="5"/>
      <c r="AQ6" s="5"/>
      <c r="AR6" s="5"/>
      <c r="AS6" s="5"/>
      <c r="AT6" s="5"/>
      <c r="AU6" s="5"/>
      <c r="AV6" s="5"/>
      <c r="AW6" s="5"/>
      <c r="AX6" s="5"/>
      <c r="AY6" s="5"/>
      <c r="AZ6" s="5"/>
      <c r="BA6" s="5"/>
      <c r="BB6" s="5"/>
      <c r="BC6" s="5"/>
      <c r="BD6" s="5"/>
      <c r="BE6" s="5"/>
      <c r="BF6" s="5"/>
    </row>
    <row r="7" spans="1:58" x14ac:dyDescent="0.2">
      <c r="A7" s="42">
        <v>14015</v>
      </c>
      <c r="B7" s="5" t="str">
        <f>VLOOKUP(A7,Suministros!$A:$B,2,0)</f>
        <v>Bloque de Concreto de 0,40 x 0,40 x 0,15 m</v>
      </c>
      <c r="C7" s="6" t="str">
        <f>""&amp;VLOOKUP(A7,Suministros!$A:$C,3,0)</f>
        <v>und</v>
      </c>
      <c r="D7" s="5">
        <v>1</v>
      </c>
      <c r="E7" s="5">
        <v>1</v>
      </c>
      <c r="F7" s="5">
        <v>1</v>
      </c>
      <c r="G7" s="5">
        <v>1</v>
      </c>
      <c r="I7" s="2"/>
      <c r="J7" s="2"/>
      <c r="K7" s="2"/>
      <c r="L7" s="2"/>
      <c r="M7" s="2"/>
      <c r="N7" s="2"/>
      <c r="O7" s="2"/>
      <c r="P7" s="2"/>
      <c r="Q7" s="2"/>
      <c r="R7" s="2"/>
      <c r="S7" s="2"/>
      <c r="T7" s="2"/>
      <c r="U7" s="2"/>
      <c r="AP7" s="5"/>
      <c r="AQ7" s="5"/>
      <c r="AR7" s="5"/>
      <c r="AS7" s="5"/>
      <c r="AT7" s="5"/>
      <c r="AU7" s="5"/>
      <c r="AV7" s="5"/>
      <c r="AW7" s="5"/>
      <c r="AX7" s="5"/>
      <c r="AY7" s="5"/>
      <c r="AZ7" s="5"/>
      <c r="BA7" s="5"/>
      <c r="BB7" s="5"/>
      <c r="BC7" s="5"/>
      <c r="BD7" s="5"/>
      <c r="BE7" s="5"/>
      <c r="BF7" s="5"/>
    </row>
    <row r="8" spans="1:58" x14ac:dyDescent="0.2">
      <c r="A8" s="42">
        <v>14501</v>
      </c>
      <c r="B8" s="5" t="str">
        <f>VLOOKUP(A8,Suministros!$A:$B,2,0)</f>
        <v>Grapa Paralela de AºGº de 152 mm de longitud, provista de tres pernos</v>
      </c>
      <c r="C8" s="6" t="str">
        <f>""&amp;VLOOKUP(A8,Suministros!$A:$C,3,0)</f>
        <v>und</v>
      </c>
      <c r="D8" s="5">
        <v>2</v>
      </c>
      <c r="E8" s="5">
        <v>2</v>
      </c>
      <c r="F8" s="5">
        <v>4</v>
      </c>
      <c r="G8" s="5">
        <v>4</v>
      </c>
      <c r="I8" s="2"/>
      <c r="J8" s="2"/>
      <c r="K8" s="2"/>
      <c r="L8" s="2"/>
      <c r="M8" s="2"/>
      <c r="N8" s="2"/>
      <c r="O8" s="2"/>
      <c r="P8" s="2"/>
      <c r="Q8" s="2"/>
      <c r="R8" s="2"/>
      <c r="S8" s="2"/>
      <c r="T8" s="2"/>
      <c r="U8" s="2"/>
      <c r="AS8" s="5"/>
      <c r="AT8" s="5"/>
      <c r="AU8" s="5"/>
      <c r="AV8" s="5"/>
      <c r="AW8" s="5"/>
      <c r="AX8" s="5"/>
      <c r="AY8" s="5"/>
      <c r="AZ8" s="5"/>
      <c r="BA8" s="5"/>
      <c r="BB8" s="5"/>
      <c r="BC8" s="5"/>
      <c r="BD8" s="5"/>
      <c r="BE8" s="5"/>
      <c r="BF8" s="5"/>
    </row>
    <row r="9" spans="1:58" x14ac:dyDescent="0.2">
      <c r="A9" s="42">
        <v>13036</v>
      </c>
      <c r="B9" s="5" t="str">
        <f>VLOOKUP(A9,Suministros!$A:$B,2,0)</f>
        <v>Arandela Cuadrada Curva de A° G°, 57 x 57 x 5 mm, Agujero de 18 mm Ø</v>
      </c>
      <c r="C9" s="6" t="str">
        <f>""&amp;VLOOKUP(A9,Suministros!$A:$C,3,0)</f>
        <v>und</v>
      </c>
      <c r="D9" s="5">
        <v>2</v>
      </c>
      <c r="E9" s="5">
        <v>2</v>
      </c>
      <c r="F9" s="5">
        <v>2</v>
      </c>
      <c r="G9" s="5">
        <v>2</v>
      </c>
      <c r="I9" s="2"/>
      <c r="J9" s="2"/>
      <c r="K9" s="2"/>
      <c r="L9" s="2"/>
      <c r="M9" s="2"/>
      <c r="N9" s="2"/>
      <c r="O9" s="2"/>
      <c r="P9" s="2"/>
      <c r="Q9" s="2"/>
      <c r="R9" s="2"/>
      <c r="S9" s="2"/>
      <c r="T9" s="2"/>
      <c r="U9" s="2"/>
      <c r="AP9" s="5"/>
      <c r="AQ9" s="5"/>
      <c r="AR9" s="5"/>
      <c r="AS9" s="5"/>
      <c r="AT9" s="5"/>
      <c r="AU9" s="5"/>
      <c r="AV9" s="5"/>
      <c r="AW9" s="5"/>
      <c r="AX9" s="5"/>
      <c r="AY9" s="5"/>
      <c r="AZ9" s="5"/>
      <c r="BA9" s="5"/>
      <c r="BB9" s="5"/>
      <c r="BC9" s="5"/>
      <c r="BD9" s="5"/>
      <c r="BE9" s="5"/>
      <c r="BF9" s="5"/>
    </row>
    <row r="10" spans="1:58" x14ac:dyDescent="0.2">
      <c r="A10" s="42">
        <v>14005</v>
      </c>
      <c r="B10" s="5" t="str">
        <f>VLOOKUP(A10,Suministros!$A:$B,2,0)</f>
        <v>Varilla de Anclaje de A°G° de 16 mm Ø x 2,40 m, provisto de Ojal Guardacabo en un extremo; Tuerca y Contratuerca en el otro</v>
      </c>
      <c r="C10" s="6" t="str">
        <f>""&amp;VLOOKUP(A10,Suministros!$A:$C,3,0)</f>
        <v>und</v>
      </c>
      <c r="D10" s="5">
        <v>1</v>
      </c>
      <c r="E10" s="5">
        <v>1</v>
      </c>
      <c r="F10" s="5">
        <v>1</v>
      </c>
      <c r="G10" s="5">
        <v>1</v>
      </c>
      <c r="I10" s="2"/>
      <c r="J10" s="2"/>
      <c r="K10" s="2"/>
      <c r="L10" s="2"/>
      <c r="M10" s="2"/>
      <c r="N10" s="2"/>
      <c r="O10" s="2"/>
      <c r="P10" s="2"/>
      <c r="Q10" s="2"/>
      <c r="R10" s="2"/>
      <c r="S10" s="2"/>
      <c r="T10" s="2"/>
      <c r="U10" s="2"/>
      <c r="AP10" s="5"/>
      <c r="AQ10" s="5"/>
      <c r="AR10" s="5"/>
      <c r="AS10" s="5"/>
      <c r="AT10" s="5"/>
      <c r="AU10" s="5"/>
      <c r="AV10" s="5"/>
      <c r="AW10" s="5"/>
      <c r="AX10" s="5"/>
      <c r="AY10" s="5"/>
      <c r="AZ10" s="5"/>
      <c r="BA10" s="5"/>
      <c r="BB10" s="5"/>
      <c r="BC10" s="5"/>
      <c r="BD10" s="5"/>
      <c r="BE10" s="5"/>
      <c r="BF10" s="5"/>
    </row>
    <row r="11" spans="1:58" x14ac:dyDescent="0.2">
      <c r="A11" s="42">
        <v>14017</v>
      </c>
      <c r="B11" s="5" t="str">
        <f>VLOOKUP(A11,Suministros!$A:$B,2,0)</f>
        <v>Aislador de tracción de porcelana ANSI 54-2</v>
      </c>
      <c r="C11" s="6" t="str">
        <f>""&amp;VLOOKUP(A11,Suministros!$A:$C,3,0)</f>
        <v>und</v>
      </c>
      <c r="D11" s="5">
        <v>1</v>
      </c>
      <c r="E11" s="5">
        <v>1</v>
      </c>
      <c r="F11" s="5">
        <v>1</v>
      </c>
      <c r="G11" s="5">
        <v>1</v>
      </c>
      <c r="I11" s="2"/>
      <c r="J11" s="2"/>
      <c r="K11" s="2"/>
      <c r="L11" s="2"/>
      <c r="M11" s="2"/>
      <c r="N11" s="2"/>
      <c r="O11" s="2"/>
      <c r="P11" s="2"/>
      <c r="Q11" s="2"/>
      <c r="R11" s="2"/>
      <c r="S11" s="2"/>
      <c r="T11" s="2"/>
      <c r="U11" s="2"/>
      <c r="AP11" s="5"/>
      <c r="AQ11" s="5"/>
      <c r="AR11" s="5"/>
      <c r="AS11" s="5"/>
      <c r="AT11" s="5"/>
      <c r="AU11" s="5"/>
      <c r="AV11" s="5"/>
      <c r="AW11" s="5"/>
      <c r="AX11" s="5"/>
      <c r="AY11" s="5"/>
      <c r="AZ11" s="5"/>
      <c r="BA11" s="5"/>
      <c r="BB11" s="5"/>
      <c r="BC11" s="5"/>
      <c r="BD11" s="5"/>
      <c r="BE11" s="5"/>
      <c r="BF11" s="5"/>
    </row>
    <row r="12" spans="1:58" x14ac:dyDescent="0.2">
      <c r="A12" s="42">
        <v>14502</v>
      </c>
      <c r="B12" s="5" t="str">
        <f>VLOOKUP(A12,Suministros!$A:$B,2,0)</f>
        <v>Soporte de Contrapunta de 51 mm ø x 1000 mm de longitud, con Abrazadera partida en un extremo y Grapa de Ajuste para Cable en el otro</v>
      </c>
      <c r="C12" s="6" t="str">
        <f>""&amp;VLOOKUP(A12,Suministros!$A:$C,3,0)</f>
        <v>und</v>
      </c>
      <c r="E12" s="5">
        <v>1</v>
      </c>
      <c r="G12" s="5">
        <v>1</v>
      </c>
      <c r="I12" s="2"/>
      <c r="J12" s="2"/>
      <c r="K12" s="2"/>
      <c r="L12" s="2"/>
      <c r="M12" s="2"/>
      <c r="N12" s="2"/>
      <c r="O12" s="2"/>
      <c r="P12" s="2"/>
      <c r="Q12" s="2"/>
      <c r="R12" s="2"/>
      <c r="S12" s="2"/>
      <c r="T12" s="2"/>
      <c r="U12" s="2"/>
      <c r="AP12" s="5"/>
      <c r="AQ12" s="5"/>
      <c r="AR12" s="5"/>
      <c r="AS12" s="5"/>
      <c r="AT12" s="5"/>
      <c r="AU12" s="5"/>
      <c r="AV12" s="5"/>
      <c r="AW12" s="5"/>
      <c r="AX12" s="5"/>
      <c r="AY12" s="5"/>
      <c r="AZ12" s="5"/>
      <c r="BA12" s="5"/>
      <c r="BB12" s="5"/>
      <c r="BC12" s="5"/>
      <c r="BD12" s="5"/>
      <c r="BE12" s="5"/>
      <c r="BF12" s="5"/>
    </row>
    <row r="13" spans="1:58" x14ac:dyDescent="0.2">
      <c r="A13" s="42">
        <v>14001</v>
      </c>
      <c r="B13" s="5" t="str">
        <f>VLOOKUP(A13,Suministros!$A:$B,2,0)</f>
        <v>Cable de Acero Grado Siemens Martin, de 10 mm Ø, 7 hilos</v>
      </c>
      <c r="C13" s="6" t="str">
        <f>""&amp;VLOOKUP(A13,Suministros!$A:$C,3,0)</f>
        <v>m</v>
      </c>
      <c r="D13" s="5">
        <v>2</v>
      </c>
      <c r="E13" s="5">
        <v>1</v>
      </c>
      <c r="F13" s="5">
        <v>4.5</v>
      </c>
      <c r="G13" s="5">
        <v>3.5</v>
      </c>
      <c r="I13" s="2"/>
      <c r="J13" s="2"/>
      <c r="K13" s="2"/>
      <c r="L13" s="2"/>
      <c r="M13" s="2"/>
      <c r="N13" s="2"/>
      <c r="O13" s="2"/>
      <c r="P13" s="2"/>
      <c r="Q13" s="2"/>
      <c r="R13" s="2"/>
      <c r="S13" s="2"/>
      <c r="T13" s="2"/>
      <c r="U13" s="2"/>
      <c r="AP13" s="5"/>
      <c r="AQ13" s="5"/>
      <c r="AR13" s="5"/>
      <c r="AS13" s="5"/>
      <c r="AT13" s="5"/>
      <c r="AU13" s="5"/>
      <c r="AV13" s="5"/>
      <c r="AW13" s="5"/>
      <c r="AX13" s="5"/>
      <c r="AY13" s="5"/>
      <c r="AZ13" s="5"/>
      <c r="BA13" s="5"/>
      <c r="BB13" s="5"/>
      <c r="BC13" s="5"/>
      <c r="BD13" s="5"/>
      <c r="BE13" s="5"/>
      <c r="BF13" s="5"/>
    </row>
    <row r="14" spans="1:58" x14ac:dyDescent="0.2">
      <c r="I14" s="2"/>
      <c r="J14" s="2"/>
      <c r="K14" s="2"/>
      <c r="L14" s="2"/>
      <c r="M14" s="2"/>
      <c r="N14" s="2"/>
      <c r="O14" s="2"/>
      <c r="P14" s="2"/>
      <c r="Q14" s="2"/>
      <c r="R14" s="2"/>
      <c r="S14" s="2"/>
      <c r="T14" s="2"/>
      <c r="U14" s="2"/>
      <c r="AP14" s="5"/>
      <c r="AQ14" s="5"/>
      <c r="AR14" s="5"/>
      <c r="AS14" s="5"/>
      <c r="AT14" s="5"/>
      <c r="AU14" s="5"/>
      <c r="AV14" s="5"/>
      <c r="AW14" s="5"/>
      <c r="AX14" s="5"/>
      <c r="AY14" s="5"/>
      <c r="AZ14" s="5"/>
      <c r="BA14" s="5"/>
      <c r="BB14" s="5"/>
      <c r="BC14" s="5"/>
      <c r="BD14" s="5"/>
      <c r="BE14" s="5"/>
      <c r="BF14" s="5"/>
    </row>
    <row r="15" spans="1:58" x14ac:dyDescent="0.2">
      <c r="A15" s="2" t="s">
        <v>193</v>
      </c>
      <c r="B15" s="2" t="s">
        <v>477</v>
      </c>
      <c r="C15" s="2"/>
      <c r="I15" s="2"/>
      <c r="J15" s="2"/>
      <c r="K15" s="2"/>
      <c r="L15" s="2"/>
      <c r="M15" s="2"/>
      <c r="N15" s="2"/>
      <c r="O15" s="2"/>
      <c r="P15" s="2"/>
      <c r="Q15" s="2"/>
      <c r="R15" s="2"/>
      <c r="S15" s="2"/>
      <c r="T15" s="2"/>
      <c r="U15" s="2"/>
      <c r="AS15" s="5"/>
      <c r="AT15" s="5"/>
      <c r="AU15" s="5"/>
      <c r="AV15" s="5"/>
      <c r="AW15" s="5"/>
      <c r="AX15" s="5"/>
      <c r="AY15" s="5"/>
      <c r="AZ15" s="5"/>
      <c r="BA15" s="5"/>
      <c r="BB15" s="5"/>
      <c r="BC15" s="5"/>
      <c r="BD15" s="5"/>
      <c r="BE15" s="5"/>
      <c r="BF15" s="5"/>
    </row>
    <row r="16" spans="1:58" customFormat="1" ht="15" customHeight="1" x14ac:dyDescent="0.2">
      <c r="A16" s="54" t="s">
        <v>1</v>
      </c>
      <c r="B16" s="54" t="s">
        <v>896</v>
      </c>
      <c r="C16" s="55" t="s">
        <v>2010</v>
      </c>
      <c r="D16" s="60" t="s">
        <v>2039</v>
      </c>
      <c r="E16" s="60" t="s">
        <v>2040</v>
      </c>
      <c r="F16" s="60" t="s">
        <v>2161</v>
      </c>
      <c r="G16" s="60" t="s">
        <v>2162</v>
      </c>
    </row>
    <row r="17" spans="1:58" customFormat="1" ht="15" customHeight="1" x14ac:dyDescent="0.2">
      <c r="A17" s="41" t="str">
        <f>+A24</f>
        <v>RET</v>
      </c>
      <c r="B17" s="16" t="str">
        <f>+B24</f>
        <v>RETENIDAS</v>
      </c>
      <c r="C17" s="2"/>
      <c r="D17" s="2"/>
      <c r="E17" s="2"/>
    </row>
    <row r="18" spans="1:58" customFormat="1" ht="15" customHeight="1" x14ac:dyDescent="0.2">
      <c r="A18" s="2">
        <v>1</v>
      </c>
      <c r="B18" s="2" t="str">
        <f t="shared" ref="B18:C20" si="0">+B25</f>
        <v>Cable de Acero Grado Siemens Martin, de 10 mm Ø, 7 hilos</v>
      </c>
      <c r="C18" s="2" t="str">
        <f t="shared" si="0"/>
        <v>m</v>
      </c>
      <c r="D18" s="2">
        <v>1</v>
      </c>
      <c r="E18" s="2">
        <v>1</v>
      </c>
      <c r="F18" s="2">
        <v>1</v>
      </c>
      <c r="G18" s="2">
        <v>1</v>
      </c>
    </row>
    <row r="19" spans="1:58" customFormat="1" ht="15" customHeight="1" x14ac:dyDescent="0.2">
      <c r="A19" s="2">
        <f>+A18+1</f>
        <v>2</v>
      </c>
      <c r="B19" s="2" t="str">
        <f t="shared" si="0"/>
        <v>Perno Angular con Ojal Guardacabo de A°G°, 16 mm Ø x 203 mm, provisto de Tuerca y Contratuerca</v>
      </c>
      <c r="C19" s="2" t="str">
        <f t="shared" si="0"/>
        <v>und</v>
      </c>
      <c r="D19" s="2">
        <v>1</v>
      </c>
      <c r="E19" s="2">
        <v>1</v>
      </c>
      <c r="F19" s="2">
        <v>1</v>
      </c>
      <c r="G19" s="2">
        <v>1</v>
      </c>
    </row>
    <row r="20" spans="1:58" customFormat="1" ht="15" customHeight="1" x14ac:dyDescent="0.2">
      <c r="A20" s="2">
        <f>+A19+1</f>
        <v>3</v>
      </c>
      <c r="B20" s="2" t="str">
        <f t="shared" si="0"/>
        <v>Perno Angular con Ojal Guardacabo de A°G°, 16 mm Ø x 305 mm, provisto de Tuerca y Contratuerca</v>
      </c>
      <c r="C20" s="2" t="str">
        <f t="shared" si="0"/>
        <v>und</v>
      </c>
      <c r="D20" s="2">
        <v>1</v>
      </c>
      <c r="E20" s="2">
        <v>1</v>
      </c>
      <c r="F20" s="2">
        <v>1</v>
      </c>
      <c r="G20" s="2">
        <v>1</v>
      </c>
    </row>
    <row r="21" spans="1:58" customFormat="1" ht="15" customHeight="1" x14ac:dyDescent="0.2"/>
    <row r="22" spans="1:58" customFormat="1" ht="15" customHeight="1" x14ac:dyDescent="0.2">
      <c r="A22" s="2" t="s">
        <v>193</v>
      </c>
      <c r="B22" s="2" t="s">
        <v>491</v>
      </c>
      <c r="C22" s="43"/>
      <c r="D22" s="56"/>
    </row>
    <row r="23" spans="1:58" customFormat="1" ht="15" customHeight="1" x14ac:dyDescent="0.2">
      <c r="A23" s="54" t="s">
        <v>1</v>
      </c>
      <c r="B23" s="54" t="s">
        <v>896</v>
      </c>
      <c r="C23" s="55" t="s">
        <v>2010</v>
      </c>
      <c r="D23" s="57" t="s">
        <v>1</v>
      </c>
      <c r="E23" s="58" t="s">
        <v>492</v>
      </c>
      <c r="F23" s="58" t="s">
        <v>493</v>
      </c>
      <c r="G23" s="58" t="s">
        <v>492</v>
      </c>
      <c r="H23" s="58" t="s">
        <v>493</v>
      </c>
      <c r="I23" s="58" t="s">
        <v>492</v>
      </c>
      <c r="J23" s="58" t="s">
        <v>493</v>
      </c>
      <c r="K23" s="58" t="s">
        <v>492</v>
      </c>
      <c r="L23" s="58" t="s">
        <v>493</v>
      </c>
      <c r="M23" s="58" t="s">
        <v>492</v>
      </c>
      <c r="N23" s="58" t="s">
        <v>493</v>
      </c>
      <c r="O23" s="58" t="s">
        <v>492</v>
      </c>
      <c r="P23" s="58" t="s">
        <v>493</v>
      </c>
      <c r="Q23" s="58" t="s">
        <v>492</v>
      </c>
      <c r="R23" s="58" t="s">
        <v>493</v>
      </c>
      <c r="S23" s="58" t="s">
        <v>492</v>
      </c>
      <c r="T23" s="58" t="s">
        <v>493</v>
      </c>
      <c r="U23" s="58" t="s">
        <v>492</v>
      </c>
      <c r="V23" s="58" t="s">
        <v>493</v>
      </c>
      <c r="W23" s="58" t="s">
        <v>492</v>
      </c>
      <c r="X23" s="58" t="s">
        <v>493</v>
      </c>
      <c r="Y23" s="58" t="s">
        <v>492</v>
      </c>
      <c r="Z23" s="58" t="s">
        <v>493</v>
      </c>
      <c r="AA23" s="58" t="s">
        <v>492</v>
      </c>
      <c r="AB23" s="58" t="s">
        <v>493</v>
      </c>
      <c r="AC23" s="58" t="s">
        <v>492</v>
      </c>
      <c r="AD23" s="58" t="s">
        <v>493</v>
      </c>
      <c r="AE23" s="58" t="s">
        <v>492</v>
      </c>
      <c r="AF23" s="58" t="s">
        <v>493</v>
      </c>
      <c r="AG23" s="58" t="s">
        <v>492</v>
      </c>
      <c r="AH23" s="58" t="s">
        <v>493</v>
      </c>
      <c r="AI23" s="58" t="s">
        <v>492</v>
      </c>
      <c r="AJ23" s="58" t="s">
        <v>493</v>
      </c>
      <c r="AK23" s="58" t="s">
        <v>492</v>
      </c>
      <c r="AL23" s="58" t="s">
        <v>493</v>
      </c>
      <c r="AM23" s="58" t="s">
        <v>492</v>
      </c>
      <c r="AN23" s="58" t="s">
        <v>493</v>
      </c>
      <c r="AO23" s="58" t="s">
        <v>492</v>
      </c>
      <c r="AP23" s="58" t="s">
        <v>493</v>
      </c>
      <c r="AQ23" s="58" t="s">
        <v>492</v>
      </c>
      <c r="AR23" s="58" t="s">
        <v>493</v>
      </c>
    </row>
    <row r="24" spans="1:58" customFormat="1" ht="15" customHeight="1" x14ac:dyDescent="0.2">
      <c r="A24" s="41" t="s">
        <v>555</v>
      </c>
      <c r="B24" s="16" t="s">
        <v>552</v>
      </c>
      <c r="C24" s="25" t="s">
        <v>1652</v>
      </c>
      <c r="E24" s="25"/>
    </row>
    <row r="25" spans="1:58" customFormat="1" ht="15" customHeight="1" x14ac:dyDescent="0.2">
      <c r="A25" s="42">
        <v>14001</v>
      </c>
      <c r="B25" s="5" t="str">
        <f>VLOOKUP(A25,Suministros!$A:$B,2,0)</f>
        <v>Cable de Acero Grado Siemens Martin, de 10 mm Ø, 7 hilos</v>
      </c>
      <c r="C25" s="6" t="s">
        <v>390</v>
      </c>
      <c r="D25" s="25">
        <v>1</v>
      </c>
      <c r="E25" s="25" t="s">
        <v>1099</v>
      </c>
      <c r="F25" s="25">
        <v>8</v>
      </c>
      <c r="G25" s="25" t="s">
        <v>1097</v>
      </c>
      <c r="H25" s="25">
        <v>8</v>
      </c>
      <c r="I25" s="25" t="s">
        <v>590</v>
      </c>
      <c r="J25" s="25">
        <v>8</v>
      </c>
      <c r="K25" s="25" t="s">
        <v>591</v>
      </c>
      <c r="L25" s="25">
        <v>8</v>
      </c>
      <c r="M25" s="25" t="s">
        <v>1063</v>
      </c>
      <c r="N25" s="25">
        <v>9</v>
      </c>
      <c r="O25" s="25" t="s">
        <v>1065</v>
      </c>
      <c r="P25" s="25">
        <v>9</v>
      </c>
      <c r="Q25" s="25" t="s">
        <v>2041</v>
      </c>
      <c r="R25" s="25">
        <v>9</v>
      </c>
      <c r="S25" s="25" t="s">
        <v>2042</v>
      </c>
      <c r="T25" s="25">
        <v>9</v>
      </c>
      <c r="U25" s="25" t="s">
        <v>592</v>
      </c>
      <c r="V25" s="25">
        <v>11</v>
      </c>
      <c r="W25" s="25" t="s">
        <v>593</v>
      </c>
      <c r="X25" s="25">
        <v>11</v>
      </c>
      <c r="Y25" s="25" t="s">
        <v>594</v>
      </c>
      <c r="Z25" s="25">
        <v>12</v>
      </c>
      <c r="AA25" s="25" t="s">
        <v>595</v>
      </c>
      <c r="AB25" s="25">
        <v>12</v>
      </c>
      <c r="AC25" s="7" t="s">
        <v>2038</v>
      </c>
      <c r="AD25" s="7">
        <v>8</v>
      </c>
      <c r="AE25" s="25" t="s">
        <v>1117</v>
      </c>
      <c r="AF25" s="25">
        <v>9.1999999999999993</v>
      </c>
      <c r="AG25" s="25" t="s">
        <v>827</v>
      </c>
      <c r="AH25" s="25">
        <v>10.7</v>
      </c>
      <c r="AI25" s="25" t="s">
        <v>831</v>
      </c>
      <c r="AJ25" s="25">
        <v>12.2</v>
      </c>
      <c r="AK25" s="25" t="s">
        <v>835</v>
      </c>
      <c r="AL25" s="25">
        <v>13.8</v>
      </c>
      <c r="AM25" s="25" t="s">
        <v>2163</v>
      </c>
      <c r="AN25" s="25">
        <v>9</v>
      </c>
      <c r="AO25" s="25" t="s">
        <v>2164</v>
      </c>
      <c r="AP25" s="25">
        <v>9</v>
      </c>
      <c r="AQ25" s="25" t="s">
        <v>2165</v>
      </c>
      <c r="AR25" s="25">
        <v>8</v>
      </c>
    </row>
    <row r="26" spans="1:58" customFormat="1" ht="15" customHeight="1" x14ac:dyDescent="0.2">
      <c r="A26" s="42">
        <v>14002</v>
      </c>
      <c r="B26" s="5" t="str">
        <f>VLOOKUP(A26,Suministros!$A:$B,2,0)</f>
        <v>Perno Angular con Ojal Guardacabo de A°G°, 16 mm Ø x 203 mm, provisto de Tuerca y Contratuerca</v>
      </c>
      <c r="C26" s="6" t="str">
        <f>""&amp;VLOOKUP(A26,Suministros!$A:$C,3,0)</f>
        <v>und</v>
      </c>
      <c r="D26" s="25">
        <v>1</v>
      </c>
      <c r="E26" s="25" t="s">
        <v>1099</v>
      </c>
      <c r="F26" s="25">
        <v>1</v>
      </c>
      <c r="G26" s="25" t="s">
        <v>1097</v>
      </c>
      <c r="H26" s="25">
        <v>1</v>
      </c>
      <c r="I26" s="25" t="s">
        <v>590</v>
      </c>
      <c r="J26" s="25">
        <v>1</v>
      </c>
      <c r="K26" s="25" t="s">
        <v>591</v>
      </c>
      <c r="L26" s="25">
        <v>1</v>
      </c>
      <c r="M26" s="25" t="s">
        <v>1063</v>
      </c>
      <c r="N26" s="25">
        <v>1</v>
      </c>
      <c r="O26" s="25" t="s">
        <v>1065</v>
      </c>
      <c r="P26" s="25">
        <v>1</v>
      </c>
      <c r="Q26" s="25" t="s">
        <v>2041</v>
      </c>
      <c r="R26" s="25">
        <v>1</v>
      </c>
      <c r="S26" s="25" t="s">
        <v>2042</v>
      </c>
      <c r="T26" s="25">
        <v>1</v>
      </c>
      <c r="U26" s="25"/>
      <c r="V26" s="25"/>
      <c r="W26" s="25"/>
      <c r="X26" s="25"/>
      <c r="Y26" s="25"/>
      <c r="Z26" s="25"/>
      <c r="AA26" s="25"/>
      <c r="AB26" s="25"/>
      <c r="AC26" s="25"/>
      <c r="AD26" s="25"/>
      <c r="AE26" s="25"/>
      <c r="AF26" s="25"/>
      <c r="AG26" s="25"/>
      <c r="AH26" s="25"/>
      <c r="AI26" s="25"/>
      <c r="AJ26" s="25"/>
      <c r="AK26" s="25"/>
      <c r="AL26" s="25"/>
      <c r="AM26" s="25" t="s">
        <v>2163</v>
      </c>
      <c r="AN26" s="25">
        <v>1</v>
      </c>
      <c r="AO26" s="25" t="s">
        <v>2164</v>
      </c>
      <c r="AP26" s="25">
        <v>1</v>
      </c>
      <c r="AQ26" s="25" t="s">
        <v>2165</v>
      </c>
      <c r="AR26" s="25">
        <v>1</v>
      </c>
    </row>
    <row r="27" spans="1:58" customFormat="1" ht="15" customHeight="1" x14ac:dyDescent="0.2">
      <c r="A27" s="42">
        <v>14004</v>
      </c>
      <c r="B27" s="5" t="str">
        <f>VLOOKUP(A27,Suministros!$A:$B,2,0)</f>
        <v>Perno Angular con Ojal Guardacabo de A°G°, 16 mm Ø x 305 mm, provisto de Tuerca y Contratuerca</v>
      </c>
      <c r="C27" s="6" t="str">
        <f>""&amp;VLOOKUP(A27,Suministros!$A:$C,3,0)</f>
        <v>und</v>
      </c>
      <c r="D27" s="25">
        <v>1</v>
      </c>
      <c r="E27" s="25" t="s">
        <v>592</v>
      </c>
      <c r="F27" s="25">
        <v>1</v>
      </c>
      <c r="G27" s="25" t="s">
        <v>593</v>
      </c>
      <c r="H27" s="25">
        <v>1</v>
      </c>
      <c r="I27" s="25" t="s">
        <v>594</v>
      </c>
      <c r="J27" s="25">
        <v>1</v>
      </c>
      <c r="K27" s="25" t="s">
        <v>595</v>
      </c>
      <c r="L27" s="25">
        <v>1</v>
      </c>
      <c r="M27" s="25" t="s">
        <v>827</v>
      </c>
      <c r="N27" s="25">
        <v>1</v>
      </c>
      <c r="O27" s="25" t="s">
        <v>831</v>
      </c>
      <c r="P27" s="25">
        <v>1</v>
      </c>
      <c r="Q27" s="25" t="s">
        <v>835</v>
      </c>
      <c r="R27" s="25">
        <v>1</v>
      </c>
      <c r="S27" s="25" t="s">
        <v>2109</v>
      </c>
      <c r="T27" s="25">
        <v>1</v>
      </c>
      <c r="U27" s="25" t="s">
        <v>2110</v>
      </c>
      <c r="V27" s="25">
        <v>1</v>
      </c>
      <c r="W27" s="25" t="s">
        <v>2111</v>
      </c>
      <c r="X27" s="25">
        <v>1</v>
      </c>
      <c r="Y27" s="25"/>
      <c r="Z27" s="25"/>
      <c r="AA27" s="25"/>
      <c r="AB27" s="25"/>
      <c r="AC27" s="25"/>
      <c r="AD27" s="25"/>
      <c r="AE27" s="25"/>
      <c r="AF27" s="25"/>
      <c r="AG27" s="25"/>
      <c r="AH27" s="25"/>
      <c r="AI27" s="25"/>
      <c r="AJ27" s="25"/>
      <c r="AK27" s="25"/>
      <c r="AL27" s="25"/>
      <c r="AM27" s="25"/>
      <c r="AN27" s="25"/>
      <c r="AO27" s="25"/>
      <c r="AP27" s="25"/>
    </row>
    <row r="28" spans="1:58" customFormat="1" ht="15" customHeight="1" x14ac:dyDescent="0.2">
      <c r="A28" s="5"/>
      <c r="B28" s="5"/>
      <c r="C28" s="5"/>
      <c r="D28" s="5"/>
      <c r="E28" s="5"/>
      <c r="F28" s="5"/>
      <c r="G28" s="5"/>
      <c r="H28" s="5"/>
      <c r="I28" s="5"/>
      <c r="J28" s="5"/>
      <c r="K28" s="5"/>
      <c r="L28" s="5"/>
      <c r="M28" s="5"/>
      <c r="N28" s="5"/>
      <c r="O28" s="5"/>
      <c r="P28" s="5"/>
      <c r="Q28" s="5"/>
      <c r="R28" s="5"/>
      <c r="S28" s="5"/>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row>
    <row r="29" spans="1:58" x14ac:dyDescent="0.2">
      <c r="T29" s="2"/>
      <c r="U29" s="2"/>
      <c r="BE29" s="5"/>
      <c r="BF29" s="5"/>
    </row>
    <row r="30" spans="1:58" x14ac:dyDescent="0.2">
      <c r="T30" s="2"/>
      <c r="U30" s="2"/>
      <c r="BE30" s="5"/>
      <c r="BF30" s="5"/>
    </row>
    <row r="31" spans="1:58" x14ac:dyDescent="0.2">
      <c r="BE31" s="5"/>
      <c r="BF31" s="5"/>
    </row>
  </sheetData>
  <pageMargins left="0.7" right="0.7" top="0.75" bottom="0.75" header="0.3" footer="0.3"/>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A1:BG37"/>
  <sheetViews>
    <sheetView zoomScaleNormal="100" workbookViewId="0"/>
  </sheetViews>
  <sheetFormatPr baseColWidth="10" defaultRowHeight="12.75" x14ac:dyDescent="0.2"/>
  <cols>
    <col min="1" max="1" width="8.7109375" style="5" customWidth="1"/>
    <col min="2" max="2" width="99.85546875" style="5" bestFit="1" customWidth="1"/>
    <col min="3" max="3" width="9.85546875" style="5" customWidth="1"/>
    <col min="4" max="6" width="11" style="5" customWidth="1"/>
    <col min="7" max="7" width="11.5703125" style="5" customWidth="1"/>
    <col min="8" max="9" width="11" style="5" customWidth="1"/>
    <col min="10" max="12" width="10.140625" style="5" customWidth="1"/>
    <col min="13" max="13" width="11" style="5" customWidth="1"/>
    <col min="14" max="14" width="11.5703125" style="5" customWidth="1"/>
    <col min="15" max="16" width="10.140625" style="5" customWidth="1"/>
    <col min="17" max="17" width="11.28515625" style="5" customWidth="1"/>
    <col min="18" max="19" width="10.140625" style="5" customWidth="1"/>
    <col min="20" max="20" width="10.140625" style="2" customWidth="1"/>
    <col min="21" max="21" width="12.42578125" style="2" customWidth="1"/>
    <col min="22" max="22" width="13.7109375" style="2" customWidth="1"/>
    <col min="23" max="24" width="10.140625" style="2" customWidth="1"/>
    <col min="25" max="25" width="10.7109375" style="2" customWidth="1"/>
    <col min="26" max="26" width="11.42578125" style="2" customWidth="1"/>
    <col min="27" max="28" width="10.140625" style="2" customWidth="1"/>
    <col min="29" max="29" width="11.28515625" style="2" customWidth="1"/>
    <col min="30" max="30" width="10.140625" style="2" customWidth="1"/>
    <col min="31" max="31" width="11.42578125" style="2" customWidth="1"/>
    <col min="32" max="32" width="10.140625" style="2" customWidth="1"/>
    <col min="33" max="33" width="11.42578125" style="2" customWidth="1"/>
    <col min="34" max="34" width="11.28515625" style="2" customWidth="1"/>
    <col min="35" max="35" width="10.140625" style="2" customWidth="1"/>
    <col min="36" max="36" width="12.42578125" style="2" customWidth="1"/>
    <col min="37" max="37" width="13.7109375" style="2" customWidth="1"/>
    <col min="38" max="41" width="10.140625" style="2" customWidth="1"/>
    <col min="42" max="42" width="15.28515625" style="2" bestFit="1" customWidth="1"/>
    <col min="43" max="43" width="15.85546875" style="2" bestFit="1" customWidth="1"/>
    <col min="44" max="44" width="11.42578125" style="2" customWidth="1"/>
    <col min="45" max="45" width="18.85546875" style="2" customWidth="1"/>
    <col min="46" max="46" width="15.5703125" style="2" bestFit="1" customWidth="1"/>
    <col min="47" max="47" width="7.5703125" style="2" bestFit="1" customWidth="1"/>
    <col min="48" max="48" width="15.85546875" style="2" bestFit="1" customWidth="1"/>
    <col min="49" max="50" width="11.85546875" style="2" customWidth="1"/>
    <col min="51" max="51" width="7.7109375" style="2" bestFit="1" customWidth="1"/>
    <col min="52" max="52" width="9.140625" style="2" customWidth="1"/>
    <col min="53" max="53" width="10.140625" style="2" bestFit="1" customWidth="1"/>
    <col min="54" max="54" width="8.7109375" style="2" bestFit="1" customWidth="1"/>
    <col min="55" max="55" width="9.5703125" style="2" customWidth="1"/>
    <col min="56" max="56" width="10.28515625" style="2" customWidth="1"/>
    <col min="57" max="57" width="8.85546875" style="5" customWidth="1"/>
    <col min="58" max="58" width="9.7109375" style="5" customWidth="1"/>
    <col min="59" max="59" width="10.140625" style="5" customWidth="1"/>
    <col min="60" max="60" width="10.5703125" style="5" customWidth="1"/>
    <col min="61" max="61" width="12.140625" style="5" customWidth="1"/>
    <col min="62" max="62" width="9.85546875" style="5" customWidth="1"/>
    <col min="63" max="63" width="8.7109375" style="5" customWidth="1"/>
    <col min="64" max="65" width="6.140625" style="5" bestFit="1" customWidth="1"/>
    <col min="66" max="66" width="8.42578125" style="5" bestFit="1" customWidth="1"/>
    <col min="67" max="67" width="8.85546875" style="5" bestFit="1" customWidth="1"/>
    <col min="68" max="68" width="8.42578125" style="5" bestFit="1" customWidth="1"/>
    <col min="69" max="69" width="8.85546875" style="5" bestFit="1" customWidth="1"/>
    <col min="70" max="70" width="8.42578125" style="5" bestFit="1" customWidth="1"/>
    <col min="71" max="74" width="9.28515625" style="5" bestFit="1" customWidth="1"/>
    <col min="75" max="75" width="11" style="5" bestFit="1" customWidth="1"/>
    <col min="76" max="76" width="11.42578125" style="5"/>
    <col min="77" max="77" width="11" style="5" bestFit="1" customWidth="1"/>
    <col min="78" max="83" width="7.85546875" style="5" bestFit="1" customWidth="1"/>
    <col min="84" max="91" width="12" style="5" bestFit="1" customWidth="1"/>
    <col min="92" max="93" width="12.85546875" style="5" bestFit="1" customWidth="1"/>
    <col min="94" max="95" width="19.140625" style="5" bestFit="1" customWidth="1"/>
    <col min="96" max="98" width="20.140625" style="5" bestFit="1" customWidth="1"/>
    <col min="99" max="100" width="16.85546875" style="5" bestFit="1" customWidth="1"/>
    <col min="101" max="102" width="14.7109375" style="5" bestFit="1" customWidth="1"/>
    <col min="103" max="105" width="15.7109375" style="5" bestFit="1" customWidth="1"/>
    <col min="106" max="110" width="22.7109375" style="5" bestFit="1" customWidth="1"/>
    <col min="111" max="115" width="15.5703125" style="5" bestFit="1" customWidth="1"/>
    <col min="116" max="16384" width="11.42578125" style="5"/>
  </cols>
  <sheetData>
    <row r="1" spans="1:59" x14ac:dyDescent="0.2">
      <c r="A1" s="5" t="s">
        <v>2029</v>
      </c>
      <c r="B1" s="5">
        <v>1</v>
      </c>
      <c r="C1" s="45" t="s">
        <v>2044</v>
      </c>
      <c r="D1" s="45"/>
      <c r="E1" s="45"/>
      <c r="O1" s="2"/>
      <c r="P1" s="2"/>
      <c r="Q1" s="2"/>
      <c r="R1" s="2"/>
      <c r="S1" s="2"/>
      <c r="AZ1" s="5"/>
      <c r="BA1" s="5"/>
      <c r="BB1" s="5"/>
      <c r="BC1" s="5"/>
      <c r="BD1" s="5"/>
    </row>
    <row r="2" spans="1:59" x14ac:dyDescent="0.2">
      <c r="A2" s="5" t="s">
        <v>193</v>
      </c>
      <c r="B2" s="5" t="s">
        <v>194</v>
      </c>
      <c r="N2" s="2"/>
      <c r="O2" s="2"/>
      <c r="P2" s="2"/>
      <c r="Q2" s="2"/>
      <c r="R2" s="2"/>
      <c r="S2" s="2"/>
      <c r="AY2" s="5"/>
      <c r="AZ2" s="5"/>
      <c r="BA2" s="5"/>
      <c r="BB2" s="5"/>
      <c r="BC2" s="5"/>
      <c r="BD2" s="5"/>
    </row>
    <row r="3" spans="1:59" ht="39" customHeight="1" x14ac:dyDescent="0.2">
      <c r="A3" s="19" t="s">
        <v>1</v>
      </c>
      <c r="B3" s="19" t="s">
        <v>896</v>
      </c>
      <c r="C3" s="19" t="s">
        <v>2010</v>
      </c>
      <c r="D3" s="20" t="s">
        <v>1619</v>
      </c>
      <c r="E3" s="20" t="s">
        <v>2166</v>
      </c>
      <c r="F3" s="37" t="s">
        <v>1986</v>
      </c>
      <c r="G3" s="37" t="s">
        <v>1933</v>
      </c>
      <c r="H3" s="37" t="s">
        <v>1934</v>
      </c>
      <c r="T3" s="5"/>
      <c r="U3" s="5"/>
      <c r="BE3" s="2"/>
      <c r="BF3" s="2"/>
    </row>
    <row r="4" spans="1:59" x14ac:dyDescent="0.2">
      <c r="A4" s="41" t="s">
        <v>434</v>
      </c>
      <c r="B4" s="16" t="s">
        <v>435</v>
      </c>
      <c r="C4" s="6" t="str">
        <f>""&amp;VLOOKUP(A4,Suministros!$A:$C,3,0)</f>
        <v/>
      </c>
      <c r="T4" s="5"/>
      <c r="U4" s="5"/>
      <c r="V4" s="5"/>
      <c r="BE4" s="2"/>
      <c r="BF4" s="2"/>
      <c r="BG4" s="2"/>
    </row>
    <row r="5" spans="1:59" x14ac:dyDescent="0.2">
      <c r="A5" s="42">
        <v>15013</v>
      </c>
      <c r="B5" s="5" t="str">
        <f>VLOOKUP(A5,Suministros!$A:$B,2,0)</f>
        <v>Conector bimetálico para Al 25 mm2 y Cable de Acero con Recubrimiento Metalúrgico de Cu de 4 AWG (21,15 mm²)</v>
      </c>
      <c r="C5" s="6" t="str">
        <f>""&amp;VLOOKUP(A5,Suministros!$A:$C,3,0)</f>
        <v>und</v>
      </c>
      <c r="D5" s="5">
        <v>1</v>
      </c>
      <c r="T5" s="5"/>
      <c r="U5" s="5"/>
      <c r="V5" s="5"/>
      <c r="BE5" s="2"/>
      <c r="BF5" s="2"/>
      <c r="BG5" s="2"/>
    </row>
    <row r="6" spans="1:59" x14ac:dyDescent="0.2">
      <c r="A6" s="42">
        <v>15501</v>
      </c>
      <c r="B6" s="5" t="str">
        <f>VLOOKUP(A6,Suministros!$A:$B,2,0)</f>
        <v>Conector bimetálico para Al 25 mm2 y Cobre de 16 mm2, tipo cuña</v>
      </c>
      <c r="C6" s="6" t="str">
        <f>""&amp;VLOOKUP(A6,Suministros!$A:$C,3,0)</f>
        <v>und</v>
      </c>
      <c r="E6" s="5">
        <v>1</v>
      </c>
      <c r="T6" s="5"/>
      <c r="U6" s="5"/>
      <c r="V6" s="5"/>
      <c r="BE6" s="2"/>
      <c r="BF6" s="2"/>
      <c r="BG6" s="2"/>
    </row>
    <row r="7" spans="1:59" x14ac:dyDescent="0.2">
      <c r="A7" s="41" t="s">
        <v>434</v>
      </c>
      <c r="B7" s="16" t="str">
        <f>VLOOKUP(A7,Suministros!$A:$B,2,0)</f>
        <v>MATERIAL PARA PUESTA A TIERRA</v>
      </c>
      <c r="C7" s="6" t="str">
        <f>""&amp;VLOOKUP(A7,Suministros!$A:$C,3,0)</f>
        <v/>
      </c>
      <c r="T7" s="5"/>
      <c r="U7" s="5"/>
      <c r="V7" s="5"/>
      <c r="BE7" s="2"/>
      <c r="BF7" s="2"/>
      <c r="BG7" s="2"/>
    </row>
    <row r="8" spans="1:59" x14ac:dyDescent="0.2">
      <c r="A8" s="42">
        <v>15001</v>
      </c>
      <c r="B8" s="5" t="str">
        <f>VLOOKUP(A8,Suministros!$A:$B,2,0)</f>
        <v>Electrodo de Acero Recubierto de Cobre de 16 mm Ø x 2,40 m</v>
      </c>
      <c r="C8" s="6" t="str">
        <f>""&amp;VLOOKUP(A8,Suministros!$A:$C,3,0)</f>
        <v>und</v>
      </c>
      <c r="D8" s="5">
        <v>1</v>
      </c>
      <c r="E8" s="5">
        <v>1</v>
      </c>
      <c r="T8" s="5"/>
      <c r="U8" s="5"/>
      <c r="V8" s="5"/>
      <c r="BE8" s="2"/>
      <c r="BF8" s="2"/>
      <c r="BG8" s="2"/>
    </row>
    <row r="9" spans="1:59" x14ac:dyDescent="0.2">
      <c r="A9" s="42">
        <v>15002</v>
      </c>
      <c r="B9" s="5" t="str">
        <f>VLOOKUP(A9,Suministros!$A:$B,2,0)</f>
        <v>Conector de Bronce para Electrodo de 16 mm ø y Conductor de Cobre de 16 mm²</v>
      </c>
      <c r="C9" s="6" t="str">
        <f>""&amp;VLOOKUP(A9,Suministros!$A:$C,3,0)</f>
        <v>und</v>
      </c>
      <c r="E9" s="5">
        <v>1</v>
      </c>
      <c r="T9" s="5"/>
      <c r="U9" s="5"/>
      <c r="V9" s="5"/>
      <c r="BE9" s="2"/>
      <c r="BF9" s="2"/>
      <c r="BG9" s="2"/>
    </row>
    <row r="10" spans="1:59" x14ac:dyDescent="0.2">
      <c r="A10" s="42">
        <v>15005</v>
      </c>
      <c r="B10" s="5" t="str">
        <f>VLOOKUP(A10,Suministros!$A:$B,2,0)</f>
        <v>Conector de Cobre tipo Perno Partido para Conductor de 16 mm²</v>
      </c>
      <c r="C10" s="6" t="str">
        <f>""&amp;VLOOKUP(A10,Suministros!$A:$C,3,0)</f>
        <v>und</v>
      </c>
      <c r="T10" s="5"/>
      <c r="U10" s="5"/>
      <c r="V10" s="5"/>
      <c r="BE10" s="2"/>
      <c r="BF10" s="2"/>
      <c r="BG10" s="2"/>
    </row>
    <row r="11" spans="1:59" x14ac:dyDescent="0.2">
      <c r="A11" s="42">
        <v>15007</v>
      </c>
      <c r="B11" s="5" t="str">
        <f>VLOOKUP(A11,Suministros!$A:$B,2,0)</f>
        <v>Conector de Bronce para Electrodo de 16 mm ø y Cable de Acero con Recubrimiento Metalúrgico de Cobre de 4 AWG (21,15 mm2)</v>
      </c>
      <c r="C11" s="6" t="str">
        <f>""&amp;VLOOKUP(A11,Suministros!$A:$C,3,0)</f>
        <v>und</v>
      </c>
      <c r="D11" s="5">
        <v>1</v>
      </c>
      <c r="T11" s="5"/>
      <c r="U11" s="5"/>
      <c r="V11" s="5"/>
      <c r="BE11" s="2"/>
      <c r="BF11" s="2"/>
      <c r="BG11" s="2"/>
    </row>
    <row r="12" spans="1:59" x14ac:dyDescent="0.2">
      <c r="S12" s="2"/>
      <c r="BD12" s="5"/>
    </row>
    <row r="13" spans="1:59" x14ac:dyDescent="0.2">
      <c r="A13" s="2" t="s">
        <v>193</v>
      </c>
      <c r="B13" s="2" t="s">
        <v>477</v>
      </c>
      <c r="C13" s="2"/>
      <c r="D13"/>
      <c r="E13"/>
      <c r="F13"/>
      <c r="T13" s="5"/>
      <c r="BE13" s="2"/>
    </row>
    <row r="14" spans="1:59" ht="25.5" x14ac:dyDescent="0.2">
      <c r="A14" s="54" t="s">
        <v>1</v>
      </c>
      <c r="B14" s="54" t="s">
        <v>896</v>
      </c>
      <c r="C14" s="59"/>
      <c r="D14" s="60" t="s">
        <v>1619</v>
      </c>
      <c r="E14" s="20" t="s">
        <v>2166</v>
      </c>
      <c r="R14" s="2"/>
      <c r="S14" s="2"/>
      <c r="BE14" s="2"/>
    </row>
    <row r="15" spans="1:59" x14ac:dyDescent="0.2">
      <c r="A15" s="16" t="str">
        <f>+A28</f>
        <v>CRUMAD</v>
      </c>
      <c r="B15" s="16" t="str">
        <f>+B28</f>
        <v>CRUCETAS DE MADERA DE PROCEDENCIA NACIONAL</v>
      </c>
      <c r="C15" s="2"/>
      <c r="D15" s="7"/>
      <c r="E15" s="7"/>
      <c r="R15" s="2"/>
      <c r="S15" s="2"/>
      <c r="BE15" s="2"/>
    </row>
    <row r="16" spans="1:59" x14ac:dyDescent="0.2">
      <c r="A16" s="2">
        <v>1</v>
      </c>
      <c r="B16" s="2" t="str">
        <f>+B29</f>
        <v>Listón de madera tratada 50 x 19 mm sección, 2,7 m longitud (incluye clavos de fijación)</v>
      </c>
      <c r="C16" s="2" t="str">
        <f>+C29</f>
        <v>und</v>
      </c>
      <c r="D16" s="7">
        <v>1</v>
      </c>
      <c r="E16" s="7">
        <v>1</v>
      </c>
      <c r="R16" s="2"/>
      <c r="S16" s="2"/>
      <c r="BE16" s="2"/>
    </row>
    <row r="17" spans="1:57" x14ac:dyDescent="0.2">
      <c r="A17" s="16" t="str">
        <f>+A30</f>
        <v>PAT</v>
      </c>
      <c r="B17" s="16" t="str">
        <f>+B30</f>
        <v>MATERIAL PARA PUESTA A TIERRA</v>
      </c>
      <c r="C17" s="2"/>
      <c r="D17" s="7"/>
      <c r="E17" s="7"/>
      <c r="R17" s="2"/>
      <c r="S17" s="2"/>
      <c r="BE17" s="2"/>
    </row>
    <row r="18" spans="1:57" x14ac:dyDescent="0.2">
      <c r="A18" s="2">
        <v>2</v>
      </c>
      <c r="B18" s="2" t="str">
        <f>+B31</f>
        <v>Grapa en "U" para fijar conductor de PAT a Poste de Madera</v>
      </c>
      <c r="C18" s="2" t="str">
        <f>+C31</f>
        <v>und</v>
      </c>
      <c r="D18" s="7">
        <v>1</v>
      </c>
      <c r="E18" s="7">
        <v>1</v>
      </c>
      <c r="R18" s="2"/>
      <c r="S18" s="2"/>
      <c r="BE18" s="2"/>
    </row>
    <row r="19" spans="1:57" x14ac:dyDescent="0.2">
      <c r="A19" s="2">
        <v>3</v>
      </c>
      <c r="B19" s="2" t="str">
        <f t="shared" ref="B19:B24" si="0">+B32</f>
        <v>Placa de Señalización de Poste (Puesta a Tierra)</v>
      </c>
      <c r="C19" s="2"/>
      <c r="D19" s="7"/>
      <c r="E19" s="7"/>
      <c r="R19" s="2"/>
      <c r="S19" s="2"/>
      <c r="BE19" s="2"/>
    </row>
    <row r="20" spans="1:57" x14ac:dyDescent="0.2">
      <c r="A20" s="2">
        <v>4</v>
      </c>
      <c r="B20" s="2" t="str">
        <f t="shared" si="0"/>
        <v>Plantilla para Señalización de Poste (Puesta a Tierra)</v>
      </c>
      <c r="C20" s="2"/>
      <c r="D20" s="7"/>
      <c r="E20" s="7"/>
      <c r="R20" s="2"/>
      <c r="S20" s="2"/>
      <c r="BE20" s="2"/>
    </row>
    <row r="21" spans="1:57" x14ac:dyDescent="0.2">
      <c r="A21" s="16" t="str">
        <f>+A34</f>
        <v>CARCU</v>
      </c>
      <c r="B21" s="16" t="str">
        <f t="shared" si="0"/>
        <v>CABLE DE ACERO RECUBIERTO DE COBRE</v>
      </c>
      <c r="C21" s="2"/>
      <c r="D21" s="7"/>
      <c r="E21" s="7"/>
      <c r="R21" s="2"/>
      <c r="S21" s="2"/>
      <c r="BE21" s="2"/>
    </row>
    <row r="22" spans="1:57" x14ac:dyDescent="0.2">
      <c r="A22" s="2">
        <v>5</v>
      </c>
      <c r="B22" s="2" t="str">
        <f t="shared" si="0"/>
        <v>Cable de Acero con Recubrimiento Metalúrgico de Cu de 4 AWG (21,15 mm²), para Puesta a Tierra</v>
      </c>
      <c r="C22" s="2" t="str">
        <f>+C35</f>
        <v>m</v>
      </c>
      <c r="D22" s="7">
        <v>1</v>
      </c>
      <c r="E22" s="7"/>
      <c r="R22" s="2"/>
      <c r="S22" s="2"/>
      <c r="BE22" s="2"/>
    </row>
    <row r="23" spans="1:57" x14ac:dyDescent="0.2">
      <c r="A23" s="16" t="str">
        <f>+A36</f>
        <v>CU</v>
      </c>
      <c r="B23" s="16" t="str">
        <f t="shared" si="0"/>
        <v>CONDUCTOR DE COBRE</v>
      </c>
      <c r="C23" s="2"/>
      <c r="D23" s="7"/>
      <c r="E23" s="7"/>
      <c r="R23" s="2"/>
      <c r="S23" s="2"/>
      <c r="BE23" s="2"/>
    </row>
    <row r="24" spans="1:57" x14ac:dyDescent="0.2">
      <c r="A24" s="2">
        <v>6</v>
      </c>
      <c r="B24" s="2" t="str">
        <f t="shared" si="0"/>
        <v>Conductor de Cobre Recocido, Cableado, de 16 mm², para Puesta a Tierra</v>
      </c>
      <c r="C24" s="2" t="str">
        <f>+C37</f>
        <v>m</v>
      </c>
      <c r="D24" s="7"/>
      <c r="E24" s="7">
        <v>1</v>
      </c>
      <c r="R24" s="2"/>
      <c r="S24" s="2"/>
      <c r="BE24" s="2"/>
    </row>
    <row r="25" spans="1:57" x14ac:dyDescent="0.2">
      <c r="A25"/>
      <c r="B25"/>
      <c r="C25"/>
      <c r="D25"/>
      <c r="E25"/>
      <c r="F25"/>
      <c r="G25"/>
      <c r="H25"/>
      <c r="T25" s="5"/>
      <c r="BE25" s="2"/>
    </row>
    <row r="26" spans="1:57" x14ac:dyDescent="0.2">
      <c r="A26" s="2" t="s">
        <v>193</v>
      </c>
      <c r="B26" s="2" t="s">
        <v>491</v>
      </c>
      <c r="C26" s="43"/>
      <c r="D26" s="56"/>
      <c r="E26"/>
      <c r="F26"/>
      <c r="G26"/>
      <c r="I26"/>
      <c r="J26"/>
      <c r="K26"/>
      <c r="L26"/>
      <c r="M26"/>
      <c r="N26"/>
      <c r="O26"/>
      <c r="P26"/>
      <c r="Q26"/>
      <c r="R26"/>
      <c r="S26"/>
      <c r="T26"/>
      <c r="U26"/>
      <c r="V26"/>
      <c r="W26"/>
      <c r="X26"/>
      <c r="Y26"/>
      <c r="Z26"/>
      <c r="AA26"/>
      <c r="AB26"/>
      <c r="AD26"/>
      <c r="AE26"/>
      <c r="AF26"/>
      <c r="AG26"/>
      <c r="AH26"/>
      <c r="AI26"/>
      <c r="AJ26"/>
      <c r="AK26"/>
    </row>
    <row r="27" spans="1:57" x14ac:dyDescent="0.2">
      <c r="A27" s="54" t="s">
        <v>1</v>
      </c>
      <c r="B27" s="54" t="s">
        <v>896</v>
      </c>
      <c r="C27" s="55" t="s">
        <v>2010</v>
      </c>
      <c r="D27" s="57" t="s">
        <v>1</v>
      </c>
      <c r="E27" s="58" t="s">
        <v>492</v>
      </c>
      <c r="F27" s="58" t="s">
        <v>493</v>
      </c>
      <c r="G27" s="58" t="s">
        <v>492</v>
      </c>
      <c r="H27" s="58" t="s">
        <v>493</v>
      </c>
      <c r="I27" s="58" t="s">
        <v>492</v>
      </c>
      <c r="J27" s="58" t="s">
        <v>493</v>
      </c>
      <c r="K27" s="58" t="s">
        <v>492</v>
      </c>
      <c r="L27" s="58" t="s">
        <v>493</v>
      </c>
      <c r="M27" s="58" t="s">
        <v>492</v>
      </c>
      <c r="N27" s="58" t="s">
        <v>493</v>
      </c>
      <c r="O27" s="58" t="s">
        <v>492</v>
      </c>
      <c r="P27" s="58" t="s">
        <v>493</v>
      </c>
      <c r="Q27" s="58" t="s">
        <v>492</v>
      </c>
      <c r="R27" s="58" t="s">
        <v>493</v>
      </c>
      <c r="S27" s="58" t="s">
        <v>492</v>
      </c>
      <c r="T27" s="58" t="s">
        <v>493</v>
      </c>
      <c r="U27" s="58" t="s">
        <v>492</v>
      </c>
      <c r="V27" s="58" t="s">
        <v>493</v>
      </c>
      <c r="W27" s="58" t="s">
        <v>492</v>
      </c>
      <c r="X27" s="58" t="s">
        <v>493</v>
      </c>
      <c r="Y27" s="58" t="s">
        <v>492</v>
      </c>
      <c r="Z27" s="58" t="s">
        <v>493</v>
      </c>
      <c r="AA27" s="58" t="s">
        <v>492</v>
      </c>
      <c r="AB27" s="58" t="s">
        <v>493</v>
      </c>
      <c r="AC27" s="58" t="s">
        <v>492</v>
      </c>
      <c r="AD27" s="58" t="s">
        <v>493</v>
      </c>
      <c r="AE27" s="58" t="s">
        <v>492</v>
      </c>
      <c r="AF27" s="58" t="s">
        <v>493</v>
      </c>
      <c r="AG27" s="58" t="s">
        <v>492</v>
      </c>
      <c r="AH27" s="58" t="s">
        <v>493</v>
      </c>
      <c r="AI27" s="58" t="s">
        <v>492</v>
      </c>
      <c r="AJ27" s="58" t="s">
        <v>493</v>
      </c>
      <c r="AK27" s="58" t="s">
        <v>492</v>
      </c>
      <c r="AL27" s="58" t="s">
        <v>493</v>
      </c>
      <c r="AM27" s="58" t="s">
        <v>492</v>
      </c>
      <c r="AN27" s="58" t="s">
        <v>493</v>
      </c>
      <c r="AO27" s="58" t="s">
        <v>492</v>
      </c>
      <c r="AP27" s="58" t="s">
        <v>493</v>
      </c>
      <c r="AQ27" s="58" t="s">
        <v>492</v>
      </c>
      <c r="AR27" s="58" t="s">
        <v>493</v>
      </c>
    </row>
    <row r="28" spans="1:57" x14ac:dyDescent="0.2">
      <c r="A28" s="41" t="s">
        <v>352</v>
      </c>
      <c r="B28" s="16" t="str">
        <f>VLOOKUP(A28,Suministros!$A:$B,2,0)</f>
        <v>CRUCETAS DE MADERA DE PROCEDENCIA NACIONAL</v>
      </c>
      <c r="C28" s="6"/>
    </row>
    <row r="29" spans="1:57" x14ac:dyDescent="0.2">
      <c r="A29" s="42">
        <v>1011</v>
      </c>
      <c r="B29" s="5" t="str">
        <f>VLOOKUP(A29,Suministros!$A:$B,2,0)</f>
        <v>Listón de madera tratada 50 x 19 mm sección, 2,7 m longitud (incluye clavos de fijación)</v>
      </c>
      <c r="C29" s="6" t="str">
        <f>""&amp;VLOOKUP(A29,Suministros!$A:$C,3,0)</f>
        <v>und</v>
      </c>
      <c r="D29" s="6">
        <v>1</v>
      </c>
      <c r="E29" s="24" t="str">
        <f>+E31</f>
        <v>8m/C6</v>
      </c>
      <c r="F29">
        <v>1</v>
      </c>
      <c r="G29" s="24" t="str">
        <f>+G31</f>
        <v>8m/C7</v>
      </c>
      <c r="H29">
        <v>1</v>
      </c>
      <c r="I29" t="s">
        <v>1117</v>
      </c>
      <c r="J29">
        <v>1</v>
      </c>
      <c r="K29" t="s">
        <v>827</v>
      </c>
      <c r="L29">
        <v>1</v>
      </c>
      <c r="M29" t="s">
        <v>831</v>
      </c>
      <c r="N29">
        <v>1</v>
      </c>
      <c r="O29" t="s">
        <v>835</v>
      </c>
      <c r="P29">
        <v>1</v>
      </c>
    </row>
    <row r="30" spans="1:57" x14ac:dyDescent="0.2">
      <c r="A30" s="41" t="s">
        <v>434</v>
      </c>
      <c r="B30" s="16" t="str">
        <f>VLOOKUP(A30,Suministros!$A:$B,2,0)</f>
        <v>MATERIAL PARA PUESTA A TIERRA</v>
      </c>
      <c r="D30"/>
      <c r="E30" s="25"/>
      <c r="F30"/>
      <c r="G30"/>
      <c r="AC30"/>
      <c r="AD30"/>
      <c r="AE30"/>
      <c r="AF30"/>
      <c r="AG30"/>
      <c r="AH30"/>
      <c r="AI30"/>
      <c r="AJ30"/>
      <c r="AK30"/>
      <c r="AL30"/>
      <c r="AM30"/>
      <c r="AN30"/>
      <c r="AO30"/>
      <c r="AP30"/>
      <c r="AQ30"/>
      <c r="AR30"/>
    </row>
    <row r="31" spans="1:57" x14ac:dyDescent="0.2">
      <c r="A31" s="42">
        <v>15010</v>
      </c>
      <c r="B31" s="5" t="str">
        <f>VLOOKUP(A31,Suministros!$A:$B,2,0)</f>
        <v>Grapa en "U" para fijar conductor de PAT a Poste de Madera</v>
      </c>
      <c r="C31" s="6" t="str">
        <f>""&amp;VLOOKUP(A31,Suministros!$A:$C,3,0)</f>
        <v>und</v>
      </c>
      <c r="D31" s="25">
        <v>2</v>
      </c>
      <c r="E31" s="24" t="s">
        <v>1099</v>
      </c>
      <c r="F31">
        <v>70</v>
      </c>
      <c r="G31" s="24" t="s">
        <v>1097</v>
      </c>
      <c r="H31">
        <v>70</v>
      </c>
      <c r="I31" t="s">
        <v>1117</v>
      </c>
      <c r="J31">
        <v>70</v>
      </c>
      <c r="K31" t="s">
        <v>827</v>
      </c>
      <c r="L31">
        <v>70</v>
      </c>
      <c r="M31" t="s">
        <v>831</v>
      </c>
      <c r="N31">
        <v>70</v>
      </c>
      <c r="O31" t="s">
        <v>835</v>
      </c>
      <c r="P31">
        <v>70</v>
      </c>
    </row>
    <row r="32" spans="1:57" x14ac:dyDescent="0.2">
      <c r="A32" s="42">
        <v>15011</v>
      </c>
      <c r="B32" s="5" t="str">
        <f>VLOOKUP(A32,Suministros!$A:$B,2,0)</f>
        <v>Placa de Señalización de Poste (Puesta a Tierra)</v>
      </c>
      <c r="C32" s="6" t="str">
        <f>""&amp;VLOOKUP(A32,Suministros!$A:$C,3,0)</f>
        <v>und</v>
      </c>
      <c r="D32" s="6">
        <v>3</v>
      </c>
      <c r="E32" s="24" t="s">
        <v>1099</v>
      </c>
      <c r="F32">
        <v>1</v>
      </c>
      <c r="G32" s="24" t="s">
        <v>1097</v>
      </c>
      <c r="H32">
        <f>+F32</f>
        <v>1</v>
      </c>
      <c r="I32" t="s">
        <v>1117</v>
      </c>
      <c r="J32">
        <f>+H32</f>
        <v>1</v>
      </c>
      <c r="K32" t="s">
        <v>827</v>
      </c>
      <c r="L32">
        <f>+J32</f>
        <v>1</v>
      </c>
      <c r="M32" t="s">
        <v>831</v>
      </c>
      <c r="N32">
        <f>+L32</f>
        <v>1</v>
      </c>
      <c r="O32" t="s">
        <v>835</v>
      </c>
      <c r="P32">
        <f>+N32</f>
        <v>1</v>
      </c>
      <c r="T32" s="5"/>
      <c r="U32" s="5"/>
      <c r="V32" s="5"/>
      <c r="W32" s="5"/>
      <c r="X32" s="5"/>
      <c r="Y32" s="5"/>
      <c r="Z32" s="5"/>
      <c r="AA32" s="5"/>
      <c r="AB32" s="5"/>
      <c r="AC32" s="5"/>
      <c r="AD32" s="5"/>
      <c r="AE32" s="5"/>
      <c r="AF32" s="5"/>
      <c r="AG32" s="5"/>
      <c r="AH32" s="5"/>
      <c r="AI32" s="5"/>
      <c r="AJ32" s="5"/>
      <c r="AK32" s="5"/>
      <c r="AL32" s="5"/>
      <c r="AM32" s="5"/>
      <c r="AN32" s="5"/>
      <c r="AO32" s="5"/>
      <c r="AP32" s="5"/>
      <c r="AQ32" s="5"/>
      <c r="AR32" s="5"/>
    </row>
    <row r="33" spans="1:44" x14ac:dyDescent="0.2">
      <c r="A33" s="42">
        <v>15012</v>
      </c>
      <c r="B33" s="5" t="str">
        <f>VLOOKUP(A33,Suministros!$A:$B,2,0)</f>
        <v>Plantilla para Señalización de Poste (Puesta a Tierra)</v>
      </c>
      <c r="C33" s="6" t="str">
        <f>""&amp;VLOOKUP(A33,Suministros!$A:$C,3,0)</f>
        <v>und-0+</v>
      </c>
      <c r="D33" s="6">
        <v>4</v>
      </c>
      <c r="E33" s="24" t="s">
        <v>590</v>
      </c>
      <c r="F33">
        <f>1/20</f>
        <v>0.05</v>
      </c>
      <c r="G33" s="24" t="s">
        <v>591</v>
      </c>
      <c r="H33">
        <f>+F33</f>
        <v>0.05</v>
      </c>
      <c r="I33" s="24" t="s">
        <v>1063</v>
      </c>
      <c r="J33">
        <f>+H33</f>
        <v>0.05</v>
      </c>
      <c r="K33" s="24" t="s">
        <v>1065</v>
      </c>
      <c r="L33">
        <f>+J33</f>
        <v>0.05</v>
      </c>
      <c r="M33" s="24" t="s">
        <v>2041</v>
      </c>
      <c r="N33">
        <f>+L33</f>
        <v>0.05</v>
      </c>
      <c r="O33" s="24" t="s">
        <v>2042</v>
      </c>
      <c r="P33">
        <f>+N33</f>
        <v>0.05</v>
      </c>
      <c r="Q33" s="24" t="s">
        <v>592</v>
      </c>
      <c r="R33">
        <f>+P33</f>
        <v>0.05</v>
      </c>
      <c r="S33" s="24" t="s">
        <v>593</v>
      </c>
      <c r="T33">
        <f>+R33</f>
        <v>0.05</v>
      </c>
      <c r="U33" s="24" t="s">
        <v>594</v>
      </c>
      <c r="V33">
        <f>+T33</f>
        <v>0.05</v>
      </c>
      <c r="W33" s="24" t="s">
        <v>595</v>
      </c>
      <c r="X33">
        <f>+V33</f>
        <v>0.05</v>
      </c>
      <c r="Y33" s="2" t="s">
        <v>2038</v>
      </c>
      <c r="Z33">
        <f>+X33</f>
        <v>0.05</v>
      </c>
      <c r="AA33" t="s">
        <v>1117</v>
      </c>
      <c r="AB33">
        <f>+Z33</f>
        <v>0.05</v>
      </c>
      <c r="AC33" t="s">
        <v>827</v>
      </c>
      <c r="AD33">
        <f>+AB33</f>
        <v>0.05</v>
      </c>
      <c r="AE33" t="s">
        <v>831</v>
      </c>
      <c r="AF33">
        <f>+AD33</f>
        <v>0.05</v>
      </c>
      <c r="AG33" t="s">
        <v>835</v>
      </c>
      <c r="AH33">
        <f>+AF33</f>
        <v>0.05</v>
      </c>
      <c r="AI33" s="25" t="s">
        <v>2163</v>
      </c>
      <c r="AJ33">
        <f>+AH33</f>
        <v>0.05</v>
      </c>
      <c r="AK33" s="25" t="s">
        <v>2164</v>
      </c>
      <c r="AL33">
        <f>+AJ33</f>
        <v>0.05</v>
      </c>
      <c r="AM33" s="25" t="s">
        <v>2165</v>
      </c>
      <c r="AN33">
        <f>+AL33</f>
        <v>0.05</v>
      </c>
      <c r="AO33" s="5"/>
      <c r="AP33" s="5"/>
      <c r="AQ33" s="5"/>
      <c r="AR33" s="5"/>
    </row>
    <row r="34" spans="1:44" x14ac:dyDescent="0.2">
      <c r="A34" s="41" t="s">
        <v>438</v>
      </c>
      <c r="B34" s="16" t="str">
        <f>VLOOKUP(A34,Suministros!$A:$B,2,0)</f>
        <v>CABLE DE ACERO RECUBIERTO DE COBRE</v>
      </c>
      <c r="D34" s="6"/>
      <c r="E34" s="25"/>
      <c r="F34"/>
      <c r="G34"/>
      <c r="AC34"/>
      <c r="AD34"/>
      <c r="AE34"/>
      <c r="AF34"/>
      <c r="AG34"/>
      <c r="AH34"/>
      <c r="AI34"/>
      <c r="AJ34"/>
      <c r="AK34"/>
      <c r="AL34"/>
      <c r="AM34"/>
      <c r="AN34"/>
      <c r="AO34"/>
      <c r="AP34"/>
      <c r="AQ34"/>
      <c r="AR34"/>
    </row>
    <row r="35" spans="1:44" x14ac:dyDescent="0.2">
      <c r="A35" s="42">
        <v>12002</v>
      </c>
      <c r="B35" s="5" t="str">
        <f>VLOOKUP(A35,Suministros!$A:$B,2,0)</f>
        <v>Cable de Acero con Recubrimiento Metalúrgico de Cu de 4 AWG (21,15 mm²), para Puesta a Tierra</v>
      </c>
      <c r="C35" s="6" t="str">
        <f>""&amp;VLOOKUP(A35,Suministros!$A:$C,3,0)</f>
        <v>m</v>
      </c>
      <c r="D35" s="25">
        <v>5</v>
      </c>
      <c r="E35" s="24" t="s">
        <v>1099</v>
      </c>
      <c r="F35">
        <v>10</v>
      </c>
      <c r="G35" s="24" t="s">
        <v>1097</v>
      </c>
      <c r="H35">
        <v>10</v>
      </c>
      <c r="I35" s="24" t="s">
        <v>590</v>
      </c>
      <c r="J35">
        <v>10</v>
      </c>
      <c r="K35" s="24" t="s">
        <v>591</v>
      </c>
      <c r="L35">
        <v>10</v>
      </c>
      <c r="M35" s="24" t="s">
        <v>1063</v>
      </c>
      <c r="N35">
        <v>11</v>
      </c>
      <c r="O35" s="24" t="s">
        <v>1065</v>
      </c>
      <c r="P35">
        <v>11</v>
      </c>
      <c r="Q35" s="24" t="s">
        <v>2041</v>
      </c>
      <c r="R35">
        <v>11</v>
      </c>
      <c r="S35" s="24" t="s">
        <v>2042</v>
      </c>
      <c r="T35">
        <v>11</v>
      </c>
      <c r="U35" s="24" t="s">
        <v>592</v>
      </c>
      <c r="V35">
        <v>13</v>
      </c>
      <c r="W35" s="24" t="s">
        <v>593</v>
      </c>
      <c r="X35">
        <v>13</v>
      </c>
      <c r="Y35" s="24" t="s">
        <v>594</v>
      </c>
      <c r="Z35">
        <v>14</v>
      </c>
      <c r="AA35" s="24" t="s">
        <v>595</v>
      </c>
      <c r="AB35">
        <v>14</v>
      </c>
      <c r="AC35" s="2" t="s">
        <v>2038</v>
      </c>
      <c r="AD35" s="2">
        <f>+Z35</f>
        <v>14</v>
      </c>
      <c r="AE35" t="s">
        <v>1117</v>
      </c>
      <c r="AF35">
        <v>11</v>
      </c>
      <c r="AG35" t="s">
        <v>827</v>
      </c>
      <c r="AH35">
        <v>11</v>
      </c>
      <c r="AI35" t="s">
        <v>831</v>
      </c>
      <c r="AJ35">
        <v>14</v>
      </c>
      <c r="AK35" t="s">
        <v>835</v>
      </c>
      <c r="AL35">
        <v>14</v>
      </c>
      <c r="AM35" s="25" t="s">
        <v>2163</v>
      </c>
      <c r="AN35" s="25">
        <v>11</v>
      </c>
      <c r="AO35" s="25" t="s">
        <v>2164</v>
      </c>
      <c r="AP35" s="25">
        <v>11</v>
      </c>
      <c r="AQ35" s="25" t="s">
        <v>2165</v>
      </c>
      <c r="AR35" s="25">
        <v>10</v>
      </c>
    </row>
    <row r="36" spans="1:44" x14ac:dyDescent="0.2">
      <c r="A36" s="41" t="s">
        <v>463</v>
      </c>
      <c r="B36" s="16" t="str">
        <f>VLOOKUP(A36,Suministros!$A:$B,2,0)</f>
        <v>CONDUCTOR DE COBRE</v>
      </c>
      <c r="D36" s="6"/>
      <c r="E36" s="25"/>
      <c r="F36"/>
      <c r="G36"/>
      <c r="AC36"/>
      <c r="AD36"/>
      <c r="AE36"/>
      <c r="AF36"/>
      <c r="AG36"/>
      <c r="AH36"/>
      <c r="AI36"/>
      <c r="AJ36"/>
      <c r="AK36"/>
      <c r="AL36"/>
      <c r="AM36"/>
      <c r="AN36"/>
      <c r="AO36"/>
      <c r="AP36"/>
      <c r="AQ36"/>
      <c r="AR36"/>
    </row>
    <row r="37" spans="1:44" x14ac:dyDescent="0.2">
      <c r="A37" s="42">
        <v>11001</v>
      </c>
      <c r="B37" s="5" t="str">
        <f>VLOOKUP(A37,Suministros!$A:$B,2,0)</f>
        <v>Conductor de Cobre Recocido, Cableado, de 16 mm², para Puesta a Tierra</v>
      </c>
      <c r="C37" s="6" t="str">
        <f>""&amp;VLOOKUP(A37,Suministros!$A:$C,3,0)</f>
        <v>m</v>
      </c>
      <c r="D37" s="25">
        <v>6</v>
      </c>
      <c r="E37" s="24" t="s">
        <v>1099</v>
      </c>
      <c r="F37">
        <v>10</v>
      </c>
      <c r="G37" s="24" t="s">
        <v>1097</v>
      </c>
      <c r="H37">
        <v>10</v>
      </c>
      <c r="I37" s="24" t="s">
        <v>590</v>
      </c>
      <c r="J37">
        <v>10</v>
      </c>
      <c r="K37" s="24" t="s">
        <v>591</v>
      </c>
      <c r="L37">
        <v>10</v>
      </c>
      <c r="M37" s="24" t="s">
        <v>1063</v>
      </c>
      <c r="N37">
        <v>11</v>
      </c>
      <c r="O37" s="24" t="s">
        <v>1065</v>
      </c>
      <c r="P37">
        <v>11</v>
      </c>
      <c r="Q37" s="24" t="s">
        <v>2041</v>
      </c>
      <c r="R37">
        <v>11</v>
      </c>
      <c r="S37" s="24" t="s">
        <v>2042</v>
      </c>
      <c r="T37">
        <v>11</v>
      </c>
      <c r="U37" s="24" t="s">
        <v>592</v>
      </c>
      <c r="V37">
        <v>13</v>
      </c>
      <c r="W37" s="24" t="s">
        <v>593</v>
      </c>
      <c r="X37">
        <v>13</v>
      </c>
      <c r="Y37" s="24" t="s">
        <v>594</v>
      </c>
      <c r="Z37">
        <v>14</v>
      </c>
      <c r="AA37" s="24" t="s">
        <v>595</v>
      </c>
      <c r="AB37">
        <v>14</v>
      </c>
      <c r="AC37" s="2" t="s">
        <v>2038</v>
      </c>
      <c r="AD37" s="2">
        <f>+Z37</f>
        <v>14</v>
      </c>
      <c r="AE37" t="s">
        <v>1117</v>
      </c>
      <c r="AF37">
        <v>11</v>
      </c>
      <c r="AG37" t="s">
        <v>827</v>
      </c>
      <c r="AH37">
        <v>11</v>
      </c>
      <c r="AI37" t="s">
        <v>831</v>
      </c>
      <c r="AJ37">
        <v>14</v>
      </c>
      <c r="AK37" t="s">
        <v>835</v>
      </c>
      <c r="AL37">
        <v>14</v>
      </c>
      <c r="AM37" s="25" t="s">
        <v>2163</v>
      </c>
      <c r="AN37" s="25">
        <v>11</v>
      </c>
      <c r="AO37" s="25" t="s">
        <v>2164</v>
      </c>
      <c r="AP37" s="25">
        <v>11</v>
      </c>
      <c r="AQ37" s="25" t="s">
        <v>2165</v>
      </c>
      <c r="AR37" s="25">
        <v>10</v>
      </c>
    </row>
  </sheetData>
  <pageMargins left="0.7" right="0.7" top="0.75" bottom="0.75" header="0.3" footer="0.3"/>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9" tint="0.39997558519241921"/>
  </sheetPr>
  <dimension ref="A1:BA58"/>
  <sheetViews>
    <sheetView zoomScaleNormal="100" workbookViewId="0"/>
  </sheetViews>
  <sheetFormatPr baseColWidth="10" defaultRowHeight="12.75" x14ac:dyDescent="0.2"/>
  <cols>
    <col min="1" max="1" width="13.85546875" style="5" customWidth="1"/>
    <col min="2" max="2" width="88.140625" style="5" customWidth="1"/>
    <col min="3" max="3" width="9.85546875" style="5" customWidth="1"/>
    <col min="4" max="5" width="15.7109375" style="5" customWidth="1"/>
    <col min="6" max="6" width="13.28515625" style="5" customWidth="1"/>
    <col min="7" max="7" width="15" style="5" customWidth="1"/>
    <col min="8" max="8" width="11" style="5" customWidth="1"/>
    <col min="9" max="9" width="14.85546875" style="5" customWidth="1"/>
    <col min="10" max="10" width="15.28515625" style="5" bestFit="1" customWidth="1"/>
    <col min="11" max="11" width="16" style="5" customWidth="1"/>
    <col min="12" max="12" width="17.28515625" style="5" customWidth="1"/>
    <col min="13" max="13" width="16.28515625" style="5" customWidth="1"/>
    <col min="14" max="14" width="12.28515625" style="5" customWidth="1"/>
    <col min="15" max="15" width="14.7109375" style="5" customWidth="1"/>
    <col min="16" max="16" width="15.42578125" style="5" customWidth="1"/>
    <col min="17" max="17" width="14.7109375" style="5" customWidth="1"/>
    <col min="18" max="18" width="16.140625" style="5" customWidth="1"/>
    <col min="19" max="19" width="25.5703125" style="5" customWidth="1"/>
    <col min="20" max="20" width="12.28515625" style="5" customWidth="1"/>
    <col min="21" max="21" width="25.5703125" style="5" customWidth="1"/>
    <col min="22" max="22" width="12.28515625" style="5" customWidth="1"/>
    <col min="23" max="23" width="25.5703125" style="5" customWidth="1"/>
    <col min="24" max="24" width="13.42578125" style="5" customWidth="1"/>
    <col min="25" max="25" width="20" style="5" bestFit="1" customWidth="1"/>
    <col min="26" max="26" width="6.7109375" style="5" bestFit="1" customWidth="1"/>
    <col min="27" max="27" width="25.5703125" style="5" customWidth="1"/>
    <col min="28" max="28" width="6.7109375" style="5" bestFit="1" customWidth="1"/>
    <col min="29" max="29" width="20" style="5" bestFit="1" customWidth="1"/>
    <col min="30" max="30" width="6.7109375" style="5" bestFit="1" customWidth="1"/>
    <col min="31" max="31" width="20" style="5" bestFit="1" customWidth="1"/>
    <col min="32" max="32" width="6.7109375" style="5" bestFit="1" customWidth="1"/>
    <col min="33" max="33" width="25.5703125" style="5" bestFit="1" customWidth="1"/>
    <col min="34" max="34" width="6.7109375" style="5" bestFit="1" customWidth="1"/>
    <col min="35" max="35" width="20" style="5" bestFit="1" customWidth="1"/>
    <col min="36" max="36" width="6.7109375" style="5" bestFit="1" customWidth="1"/>
    <col min="37" max="37" width="25.5703125" style="5" bestFit="1" customWidth="1"/>
    <col min="38" max="38" width="6.7109375" style="5" bestFit="1" customWidth="1"/>
    <col min="39" max="39" width="20" style="5" bestFit="1" customWidth="1"/>
    <col min="40" max="40" width="6.7109375" style="5" bestFit="1" customWidth="1"/>
    <col min="41" max="41" width="25.5703125" style="5" bestFit="1" customWidth="1"/>
    <col min="42" max="42" width="6.7109375" style="5" bestFit="1" customWidth="1"/>
    <col min="43" max="43" width="20" style="5" bestFit="1" customWidth="1"/>
    <col min="44" max="44" width="6.7109375" style="5" bestFit="1" customWidth="1"/>
    <col min="45" max="45" width="6.7109375" style="5" customWidth="1"/>
    <col min="46" max="46" width="13.85546875" style="5" customWidth="1"/>
    <col min="47" max="47" width="9" style="5" customWidth="1"/>
    <col min="48" max="50" width="9.28515625" style="5" bestFit="1" customWidth="1"/>
    <col min="51" max="51" width="11" style="5" bestFit="1" customWidth="1"/>
    <col min="52" max="52" width="11.42578125" style="5"/>
    <col min="53" max="53" width="11" style="5" bestFit="1" customWidth="1"/>
    <col min="54" max="59" width="7.85546875" style="5" bestFit="1" customWidth="1"/>
    <col min="60" max="67" width="12" style="5" bestFit="1" customWidth="1"/>
    <col min="68" max="69" width="12.85546875" style="5" bestFit="1" customWidth="1"/>
    <col min="70" max="71" width="19.140625" style="5" bestFit="1" customWidth="1"/>
    <col min="72" max="74" width="20.140625" style="5" bestFit="1" customWidth="1"/>
    <col min="75" max="76" width="16.85546875" style="5" bestFit="1" customWidth="1"/>
    <col min="77" max="78" width="14.7109375" style="5" bestFit="1" customWidth="1"/>
    <col min="79" max="81" width="15.7109375" style="5" bestFit="1" customWidth="1"/>
    <col min="82" max="86" width="22.7109375" style="5" bestFit="1" customWidth="1"/>
    <col min="87" max="91" width="15.5703125" style="5" bestFit="1" customWidth="1"/>
    <col min="92" max="16384" width="11.42578125" style="5"/>
  </cols>
  <sheetData>
    <row r="1" spans="1:53" x14ac:dyDescent="0.2">
      <c r="A1" s="5" t="s">
        <v>2029</v>
      </c>
      <c r="B1" s="5">
        <v>1</v>
      </c>
      <c r="C1" s="45" t="s">
        <v>2705</v>
      </c>
      <c r="D1" s="45"/>
      <c r="E1" s="45"/>
      <c r="F1" s="45"/>
      <c r="G1" s="45"/>
    </row>
    <row r="2" spans="1:53" s="2" customFormat="1" x14ac:dyDescent="0.2">
      <c r="A2" s="2" t="s">
        <v>193</v>
      </c>
      <c r="B2" s="2" t="s">
        <v>477</v>
      </c>
      <c r="AS2" s="5"/>
      <c r="AT2" s="5"/>
      <c r="AU2" s="5"/>
    </row>
    <row r="3" spans="1:53" s="2" customFormat="1" ht="51" x14ac:dyDescent="0.2">
      <c r="A3" s="94" t="s">
        <v>1</v>
      </c>
      <c r="B3" s="94" t="s">
        <v>896</v>
      </c>
      <c r="C3" s="95" t="s">
        <v>2010</v>
      </c>
      <c r="D3" s="96" t="s">
        <v>998</v>
      </c>
      <c r="E3" s="96" t="s">
        <v>999</v>
      </c>
      <c r="F3" s="96" t="s">
        <v>1000</v>
      </c>
      <c r="G3" s="96" t="s">
        <v>1001</v>
      </c>
      <c r="H3" s="96" t="s">
        <v>1002</v>
      </c>
      <c r="I3" s="96" t="s">
        <v>1003</v>
      </c>
      <c r="J3" s="96" t="s">
        <v>1004</v>
      </c>
      <c r="K3" s="96" t="s">
        <v>1005</v>
      </c>
      <c r="L3" s="96" t="s">
        <v>1006</v>
      </c>
      <c r="M3" s="96" t="s">
        <v>1007</v>
      </c>
      <c r="N3" s="96" t="s">
        <v>1008</v>
      </c>
      <c r="O3" s="96" t="s">
        <v>1009</v>
      </c>
      <c r="P3" s="96" t="s">
        <v>2167</v>
      </c>
      <c r="Q3" s="96" t="s">
        <v>2168</v>
      </c>
      <c r="R3" s="96" t="s">
        <v>1010</v>
      </c>
      <c r="S3" s="96" t="s">
        <v>1011</v>
      </c>
      <c r="T3" s="96" t="s">
        <v>2177</v>
      </c>
      <c r="U3" s="96" t="s">
        <v>2171</v>
      </c>
      <c r="V3" s="96" t="s">
        <v>2172</v>
      </c>
      <c r="W3" s="96" t="s">
        <v>2173</v>
      </c>
      <c r="X3" s="96" t="s">
        <v>2174</v>
      </c>
      <c r="Y3" s="96" t="s">
        <v>2175</v>
      </c>
      <c r="Z3" s="96" t="s">
        <v>2176</v>
      </c>
      <c r="AS3" s="5"/>
      <c r="AT3" s="5"/>
      <c r="AU3" s="5"/>
    </row>
    <row r="4" spans="1:53" s="2" customFormat="1" x14ac:dyDescent="0.2">
      <c r="A4" s="41" t="s">
        <v>933</v>
      </c>
      <c r="B4" s="16" t="s">
        <v>934</v>
      </c>
      <c r="AS4" s="5"/>
      <c r="AT4" s="5"/>
      <c r="AU4" s="5"/>
    </row>
    <row r="5" spans="1:53" x14ac:dyDescent="0.2">
      <c r="A5" s="42">
        <v>1</v>
      </c>
      <c r="B5" s="5" t="s">
        <v>940</v>
      </c>
      <c r="C5" s="6" t="s">
        <v>35</v>
      </c>
      <c r="D5" s="5">
        <v>1</v>
      </c>
      <c r="E5" s="5">
        <v>1</v>
      </c>
      <c r="F5" s="5">
        <v>1</v>
      </c>
      <c r="G5" s="5">
        <v>1</v>
      </c>
      <c r="H5" s="5">
        <v>1</v>
      </c>
      <c r="I5" s="5">
        <v>1</v>
      </c>
      <c r="J5" s="5">
        <v>1</v>
      </c>
      <c r="K5" s="5">
        <v>1</v>
      </c>
      <c r="L5" s="5">
        <v>1</v>
      </c>
      <c r="M5" s="5">
        <v>1</v>
      </c>
      <c r="N5" s="5">
        <v>1</v>
      </c>
      <c r="O5" s="5">
        <v>1</v>
      </c>
      <c r="P5" s="5">
        <v>1</v>
      </c>
      <c r="Q5" s="5">
        <v>1</v>
      </c>
      <c r="R5" s="5">
        <v>1</v>
      </c>
      <c r="S5" s="5">
        <v>1</v>
      </c>
      <c r="T5" s="5">
        <v>1</v>
      </c>
      <c r="U5" s="5">
        <v>1</v>
      </c>
      <c r="V5" s="5">
        <v>1</v>
      </c>
      <c r="W5" s="5">
        <v>1</v>
      </c>
      <c r="X5" s="5">
        <v>1</v>
      </c>
      <c r="Y5" s="5">
        <v>1</v>
      </c>
      <c r="Z5" s="5">
        <v>1</v>
      </c>
    </row>
    <row r="6" spans="1:53" x14ac:dyDescent="0.2">
      <c r="A6" s="42">
        <v>2</v>
      </c>
      <c r="B6" s="5" t="s">
        <v>941</v>
      </c>
      <c r="C6" s="6" t="s">
        <v>35</v>
      </c>
      <c r="D6" s="5">
        <v>4</v>
      </c>
      <c r="E6" s="5">
        <v>4</v>
      </c>
      <c r="F6" s="5">
        <v>4</v>
      </c>
      <c r="G6" s="5">
        <v>3</v>
      </c>
      <c r="H6" s="5">
        <v>3</v>
      </c>
      <c r="I6" s="5">
        <v>3</v>
      </c>
      <c r="J6" s="5">
        <v>3</v>
      </c>
      <c r="K6" s="5">
        <v>3</v>
      </c>
      <c r="L6" s="5">
        <v>3</v>
      </c>
      <c r="M6" s="5">
        <v>2</v>
      </c>
      <c r="N6" s="5">
        <v>2</v>
      </c>
      <c r="O6" s="5">
        <v>2</v>
      </c>
      <c r="P6" s="5">
        <v>2</v>
      </c>
      <c r="Q6" s="5">
        <v>1</v>
      </c>
      <c r="R6" s="5">
        <v>2</v>
      </c>
      <c r="S6" s="5">
        <v>1</v>
      </c>
      <c r="T6" s="5">
        <v>1</v>
      </c>
      <c r="U6" s="5">
        <v>2</v>
      </c>
      <c r="V6" s="5">
        <v>2</v>
      </c>
      <c r="W6" s="5">
        <v>3</v>
      </c>
      <c r="X6" s="5">
        <v>2</v>
      </c>
      <c r="Y6" s="5">
        <v>3</v>
      </c>
      <c r="Z6" s="5">
        <v>3</v>
      </c>
    </row>
    <row r="7" spans="1:53" s="2" customFormat="1" x14ac:dyDescent="0.2">
      <c r="A7" s="16"/>
      <c r="AS7" s="5"/>
      <c r="AT7" s="5"/>
      <c r="AU7" s="5"/>
    </row>
    <row r="8" spans="1:53" s="2" customFormat="1" x14ac:dyDescent="0.2">
      <c r="A8" s="2" t="s">
        <v>193</v>
      </c>
      <c r="B8" s="2" t="s">
        <v>491</v>
      </c>
      <c r="AS8" s="5"/>
      <c r="AT8" s="5"/>
      <c r="AU8" s="5"/>
    </row>
    <row r="9" spans="1:53" s="2" customFormat="1" x14ac:dyDescent="0.2">
      <c r="A9" s="19" t="s">
        <v>1</v>
      </c>
      <c r="B9" s="19" t="s">
        <v>896</v>
      </c>
      <c r="C9" s="32" t="s">
        <v>2010</v>
      </c>
      <c r="D9" s="97" t="s">
        <v>1</v>
      </c>
      <c r="E9" s="97" t="s">
        <v>492</v>
      </c>
      <c r="F9" s="97" t="s">
        <v>493</v>
      </c>
      <c r="G9" s="97" t="s">
        <v>492</v>
      </c>
      <c r="H9" s="97" t="s">
        <v>493</v>
      </c>
      <c r="I9" s="97" t="s">
        <v>492</v>
      </c>
      <c r="J9" s="97" t="s">
        <v>493</v>
      </c>
      <c r="K9" s="97" t="s">
        <v>492</v>
      </c>
      <c r="L9" s="97" t="s">
        <v>493</v>
      </c>
      <c r="M9" s="97" t="s">
        <v>492</v>
      </c>
      <c r="N9" s="97" t="s">
        <v>493</v>
      </c>
      <c r="O9" s="97" t="s">
        <v>492</v>
      </c>
      <c r="P9" s="97" t="s">
        <v>493</v>
      </c>
      <c r="Q9" s="97" t="s">
        <v>492</v>
      </c>
      <c r="R9" s="97" t="s">
        <v>493</v>
      </c>
      <c r="S9" s="97" t="s">
        <v>492</v>
      </c>
      <c r="T9" s="97" t="s">
        <v>493</v>
      </c>
      <c r="U9" s="97" t="s">
        <v>492</v>
      </c>
      <c r="V9" s="97" t="s">
        <v>493</v>
      </c>
      <c r="W9" s="97" t="s">
        <v>492</v>
      </c>
      <c r="X9" s="97" t="s">
        <v>493</v>
      </c>
      <c r="Y9" s="97" t="s">
        <v>492</v>
      </c>
      <c r="Z9" s="97" t="s">
        <v>493</v>
      </c>
      <c r="AA9" s="97" t="s">
        <v>492</v>
      </c>
      <c r="AB9" s="97" t="s">
        <v>493</v>
      </c>
      <c r="AC9" s="97" t="s">
        <v>492</v>
      </c>
      <c r="AD9" s="97" t="s">
        <v>493</v>
      </c>
      <c r="AE9" s="97" t="s">
        <v>492</v>
      </c>
      <c r="AF9" s="97" t="s">
        <v>493</v>
      </c>
      <c r="AG9" s="97" t="s">
        <v>492</v>
      </c>
      <c r="AH9" s="97" t="s">
        <v>493</v>
      </c>
      <c r="AI9" s="97" t="s">
        <v>492</v>
      </c>
      <c r="AJ9" s="97" t="s">
        <v>493</v>
      </c>
      <c r="AK9" s="97" t="s">
        <v>492</v>
      </c>
      <c r="AL9" s="97" t="s">
        <v>493</v>
      </c>
      <c r="AM9" s="97" t="s">
        <v>492</v>
      </c>
      <c r="AN9" s="97" t="s">
        <v>493</v>
      </c>
      <c r="AO9" s="97" t="s">
        <v>492</v>
      </c>
      <c r="AP9" s="97" t="s">
        <v>493</v>
      </c>
      <c r="AQ9" s="97" t="s">
        <v>492</v>
      </c>
      <c r="AR9" s="97" t="s">
        <v>493</v>
      </c>
      <c r="AS9" s="97" t="s">
        <v>492</v>
      </c>
      <c r="AT9" s="97" t="s">
        <v>493</v>
      </c>
      <c r="AU9" s="5"/>
    </row>
    <row r="10" spans="1:53" s="2" customFormat="1" x14ac:dyDescent="0.2">
      <c r="A10" s="41" t="s">
        <v>933</v>
      </c>
      <c r="B10" s="16" t="str">
        <f>VLOOKUP(A10,Suministros!$A:$B,2,0)</f>
        <v>ACCESORIOS DE CABLES AUTOPORTANTES</v>
      </c>
      <c r="C10" s="43"/>
      <c r="AU10" s="5"/>
    </row>
    <row r="11" spans="1:53" x14ac:dyDescent="0.2">
      <c r="A11" s="42">
        <v>24005</v>
      </c>
      <c r="B11" s="5" t="str">
        <f>VLOOKUP(A11,Suministros!$A:$B,2,0)</f>
        <v>Conector para Al 25 mm², para Neutro Desnudo, tipo Cuña</v>
      </c>
      <c r="C11" s="6" t="str">
        <f>""&amp;VLOOKUP(A11,Suministros!$A:$C,3,0)</f>
        <v>und</v>
      </c>
      <c r="D11" s="5">
        <v>1</v>
      </c>
      <c r="E11" s="5" t="s">
        <v>1010</v>
      </c>
      <c r="F11" s="5">
        <v>1</v>
      </c>
      <c r="G11" s="5" t="s">
        <v>2167</v>
      </c>
      <c r="H11" s="5">
        <v>1</v>
      </c>
      <c r="I11" s="5" t="s">
        <v>1009</v>
      </c>
      <c r="J11" s="5">
        <v>1</v>
      </c>
      <c r="K11" s="5" t="s">
        <v>1006</v>
      </c>
      <c r="L11" s="5">
        <v>1</v>
      </c>
      <c r="M11" s="5" t="s">
        <v>1008</v>
      </c>
      <c r="N11" s="5">
        <v>1</v>
      </c>
      <c r="O11" s="5" t="s">
        <v>1005</v>
      </c>
      <c r="P11" s="5">
        <v>1</v>
      </c>
      <c r="Q11" s="5" t="s">
        <v>1007</v>
      </c>
      <c r="R11" s="5">
        <v>1</v>
      </c>
      <c r="S11" s="5" t="s">
        <v>1004</v>
      </c>
      <c r="T11" s="5">
        <v>1</v>
      </c>
      <c r="U11" s="5" t="s">
        <v>1003</v>
      </c>
      <c r="V11" s="5">
        <v>1</v>
      </c>
      <c r="W11" s="5" t="s">
        <v>1000</v>
      </c>
      <c r="X11" s="5">
        <v>1</v>
      </c>
      <c r="Y11" s="5" t="s">
        <v>1002</v>
      </c>
      <c r="Z11" s="5">
        <v>1</v>
      </c>
      <c r="AA11" s="5" t="s">
        <v>999</v>
      </c>
      <c r="AB11" s="5">
        <v>1</v>
      </c>
      <c r="AC11" s="5" t="s">
        <v>1001</v>
      </c>
      <c r="AD11" s="5">
        <v>1</v>
      </c>
      <c r="AE11" s="5" t="s">
        <v>998</v>
      </c>
      <c r="AF11" s="5">
        <v>1</v>
      </c>
      <c r="AG11" s="5" t="s">
        <v>2177</v>
      </c>
      <c r="AH11" s="5">
        <v>1</v>
      </c>
      <c r="AI11" s="5" t="s">
        <v>2171</v>
      </c>
      <c r="AJ11" s="5">
        <v>1</v>
      </c>
      <c r="AK11" s="5" t="s">
        <v>2172</v>
      </c>
      <c r="AL11" s="5">
        <v>1</v>
      </c>
      <c r="AM11" s="5" t="s">
        <v>2173</v>
      </c>
      <c r="AN11" s="5">
        <v>1</v>
      </c>
      <c r="AO11" s="5" t="s">
        <v>2174</v>
      </c>
      <c r="AP11" s="5">
        <v>1</v>
      </c>
      <c r="AQ11" s="5" t="s">
        <v>2175</v>
      </c>
      <c r="AR11" s="5">
        <v>1</v>
      </c>
      <c r="AS11" s="5" t="s">
        <v>2176</v>
      </c>
      <c r="AT11" s="5">
        <v>1</v>
      </c>
      <c r="AV11" s="2"/>
      <c r="AW11" s="2"/>
      <c r="AX11" s="2"/>
      <c r="AY11" s="2"/>
      <c r="AZ11" s="2"/>
      <c r="BA11" s="2"/>
    </row>
    <row r="12" spans="1:53" x14ac:dyDescent="0.2">
      <c r="A12" s="42">
        <v>24006</v>
      </c>
      <c r="B12" s="5" t="str">
        <f>VLOOKUP(A12,Suministros!$A:$B,2,0)</f>
        <v>Conector Aislado para Al 16-35 mm2, para Fase Aislada, tipo Perforación</v>
      </c>
      <c r="C12" s="6" t="str">
        <f>""&amp;VLOOKUP(A12,Suministros!$A:$C,3,0)</f>
        <v>und</v>
      </c>
      <c r="D12" s="5">
        <v>2</v>
      </c>
      <c r="E12" s="5" t="s">
        <v>1010</v>
      </c>
      <c r="F12" s="5">
        <v>1</v>
      </c>
      <c r="G12" s="5" t="s">
        <v>2167</v>
      </c>
      <c r="H12" s="5">
        <v>1</v>
      </c>
      <c r="I12" s="5" t="s">
        <v>1009</v>
      </c>
      <c r="J12" s="5">
        <v>1</v>
      </c>
      <c r="K12" s="5" t="s">
        <v>1006</v>
      </c>
      <c r="L12" s="5">
        <v>1</v>
      </c>
      <c r="M12" s="5" t="s">
        <v>1008</v>
      </c>
      <c r="N12" s="5">
        <v>1</v>
      </c>
      <c r="O12" s="5" t="s">
        <v>1005</v>
      </c>
      <c r="P12" s="5">
        <v>1</v>
      </c>
      <c r="Q12" s="5" t="s">
        <v>1007</v>
      </c>
      <c r="R12" s="5">
        <v>1</v>
      </c>
      <c r="S12" s="5" t="s">
        <v>1004</v>
      </c>
      <c r="T12" s="5">
        <v>1</v>
      </c>
      <c r="U12" s="5" t="s">
        <v>1003</v>
      </c>
      <c r="V12" s="5">
        <v>1</v>
      </c>
      <c r="W12" s="5" t="s">
        <v>1000</v>
      </c>
      <c r="X12" s="5">
        <v>1</v>
      </c>
      <c r="Y12" s="5" t="s">
        <v>1002</v>
      </c>
      <c r="Z12" s="5">
        <v>1</v>
      </c>
      <c r="AA12" s="5" t="s">
        <v>999</v>
      </c>
      <c r="AB12" s="5">
        <v>1</v>
      </c>
      <c r="AC12" s="5" t="s">
        <v>1001</v>
      </c>
      <c r="AD12" s="5">
        <v>1</v>
      </c>
      <c r="AE12" s="5" t="s">
        <v>998</v>
      </c>
      <c r="AF12" s="5">
        <v>1</v>
      </c>
      <c r="AG12" s="5" t="s">
        <v>2177</v>
      </c>
      <c r="AH12" s="5">
        <v>1</v>
      </c>
      <c r="AI12" s="5" t="s">
        <v>2171</v>
      </c>
      <c r="AJ12" s="5">
        <v>1</v>
      </c>
      <c r="AK12" s="5" t="s">
        <v>2172</v>
      </c>
      <c r="AL12" s="5">
        <v>1</v>
      </c>
      <c r="AM12" s="5" t="s">
        <v>2173</v>
      </c>
      <c r="AN12" s="5">
        <v>1</v>
      </c>
      <c r="AO12" s="5" t="s">
        <v>2174</v>
      </c>
      <c r="AP12" s="5">
        <v>1</v>
      </c>
      <c r="AQ12" s="5" t="s">
        <v>2175</v>
      </c>
      <c r="AR12" s="5">
        <v>1</v>
      </c>
      <c r="AS12" s="5" t="s">
        <v>2176</v>
      </c>
      <c r="AT12" s="5">
        <v>1</v>
      </c>
      <c r="AV12" s="2"/>
      <c r="AW12" s="2"/>
      <c r="AX12" s="2"/>
      <c r="AY12" s="2"/>
      <c r="AZ12" s="2"/>
      <c r="BA12" s="2"/>
    </row>
    <row r="13" spans="1:53" x14ac:dyDescent="0.2">
      <c r="A13" s="16"/>
      <c r="AT13" s="16"/>
    </row>
    <row r="14" spans="1:53" s="2" customFormat="1" x14ac:dyDescent="0.2">
      <c r="A14" s="2" t="s">
        <v>193</v>
      </c>
      <c r="B14" s="2" t="s">
        <v>477</v>
      </c>
      <c r="C14" s="181" t="s">
        <v>2706</v>
      </c>
      <c r="D14" s="181"/>
      <c r="E14" s="181"/>
      <c r="F14" s="181"/>
      <c r="G14" s="181"/>
      <c r="AS14" s="5"/>
      <c r="AT14" s="5"/>
      <c r="AU14" s="5"/>
    </row>
    <row r="15" spans="1:53" s="2" customFormat="1" ht="51" x14ac:dyDescent="0.2">
      <c r="A15" s="94" t="s">
        <v>1</v>
      </c>
      <c r="B15" s="94" t="s">
        <v>896</v>
      </c>
      <c r="C15" s="95" t="s">
        <v>2010</v>
      </c>
      <c r="D15" s="96" t="s">
        <v>1029</v>
      </c>
      <c r="E15" s="96" t="s">
        <v>1031</v>
      </c>
      <c r="F15" s="96" t="s">
        <v>1033</v>
      </c>
      <c r="G15" s="96" t="s">
        <v>1035</v>
      </c>
      <c r="H15" s="96" t="s">
        <v>1037</v>
      </c>
      <c r="I15" s="96" t="s">
        <v>1039</v>
      </c>
      <c r="J15" s="96" t="s">
        <v>1041</v>
      </c>
      <c r="K15" s="96" t="s">
        <v>1043</v>
      </c>
      <c r="L15" s="96" t="s">
        <v>1045</v>
      </c>
      <c r="M15" s="96" t="s">
        <v>1047</v>
      </c>
      <c r="N15" s="96" t="s">
        <v>1049</v>
      </c>
      <c r="O15" s="96" t="s">
        <v>1051</v>
      </c>
      <c r="P15" s="96" t="s">
        <v>2169</v>
      </c>
      <c r="Q15" s="96" t="s">
        <v>2170</v>
      </c>
      <c r="R15" s="96" t="s">
        <v>1053</v>
      </c>
      <c r="S15" s="96" t="s">
        <v>1055</v>
      </c>
      <c r="T15" s="96" t="s">
        <v>2177</v>
      </c>
      <c r="U15" s="96" t="s">
        <v>2171</v>
      </c>
      <c r="V15" s="96" t="s">
        <v>2172</v>
      </c>
      <c r="W15" s="96" t="s">
        <v>2173</v>
      </c>
      <c r="X15" s="96" t="s">
        <v>2174</v>
      </c>
      <c r="Y15" s="96" t="s">
        <v>2175</v>
      </c>
      <c r="Z15" s="96" t="s">
        <v>2176</v>
      </c>
      <c r="AS15" s="5"/>
      <c r="AT15" s="5"/>
      <c r="AU15" s="5"/>
    </row>
    <row r="16" spans="1:53" s="2" customFormat="1" x14ac:dyDescent="0.2">
      <c r="A16" s="41" t="s">
        <v>933</v>
      </c>
      <c r="B16" s="16" t="s">
        <v>934</v>
      </c>
      <c r="AS16" s="5"/>
      <c r="AT16" s="5"/>
      <c r="AU16" s="5"/>
    </row>
    <row r="17" spans="1:53" x14ac:dyDescent="0.2">
      <c r="A17" s="42">
        <v>1</v>
      </c>
      <c r="B17" s="5" t="s">
        <v>941</v>
      </c>
      <c r="C17" s="6" t="s">
        <v>35</v>
      </c>
      <c r="D17" s="5">
        <v>5</v>
      </c>
      <c r="E17" s="5">
        <v>5</v>
      </c>
      <c r="F17" s="5">
        <v>5</v>
      </c>
      <c r="G17" s="5">
        <v>4</v>
      </c>
      <c r="H17" s="5">
        <v>4</v>
      </c>
      <c r="I17" s="5">
        <v>4</v>
      </c>
      <c r="J17" s="5">
        <v>4</v>
      </c>
      <c r="K17" s="5">
        <v>4</v>
      </c>
      <c r="L17" s="5">
        <v>4</v>
      </c>
      <c r="M17" s="5">
        <v>3</v>
      </c>
      <c r="N17" s="5">
        <v>3</v>
      </c>
      <c r="O17" s="5">
        <v>3</v>
      </c>
      <c r="P17" s="5">
        <v>3</v>
      </c>
      <c r="Q17" s="5">
        <v>2</v>
      </c>
      <c r="R17" s="5">
        <v>3</v>
      </c>
      <c r="S17" s="5">
        <v>2</v>
      </c>
      <c r="T17" s="5">
        <v>2</v>
      </c>
      <c r="U17" s="5">
        <v>3</v>
      </c>
      <c r="V17" s="5">
        <v>3</v>
      </c>
      <c r="W17" s="5">
        <v>4</v>
      </c>
      <c r="X17" s="5">
        <v>3</v>
      </c>
      <c r="Y17" s="5">
        <v>4</v>
      </c>
      <c r="Z17" s="5">
        <v>4</v>
      </c>
    </row>
    <row r="18" spans="1:53" s="2" customFormat="1" x14ac:dyDescent="0.2">
      <c r="A18" s="16"/>
      <c r="AS18" s="5"/>
      <c r="AT18" s="5"/>
      <c r="AU18" s="5"/>
    </row>
    <row r="19" spans="1:53" s="2" customFormat="1" x14ac:dyDescent="0.2">
      <c r="A19" s="2" t="s">
        <v>193</v>
      </c>
      <c r="B19" s="2" t="s">
        <v>491</v>
      </c>
      <c r="AS19" s="5"/>
      <c r="AT19" s="5"/>
      <c r="AU19" s="5"/>
    </row>
    <row r="20" spans="1:53" s="2" customFormat="1" x14ac:dyDescent="0.2">
      <c r="A20" s="19" t="s">
        <v>1</v>
      </c>
      <c r="B20" s="19" t="s">
        <v>896</v>
      </c>
      <c r="C20" s="32" t="s">
        <v>2010</v>
      </c>
      <c r="D20" s="97" t="s">
        <v>1</v>
      </c>
      <c r="E20" s="97" t="s">
        <v>492</v>
      </c>
      <c r="F20" s="97" t="s">
        <v>493</v>
      </c>
      <c r="G20" s="97" t="s">
        <v>492</v>
      </c>
      <c r="H20" s="97" t="s">
        <v>493</v>
      </c>
      <c r="I20" s="97" t="s">
        <v>492</v>
      </c>
      <c r="J20" s="97" t="s">
        <v>493</v>
      </c>
      <c r="K20" s="97" t="s">
        <v>492</v>
      </c>
      <c r="L20" s="97" t="s">
        <v>493</v>
      </c>
      <c r="M20" s="97" t="s">
        <v>492</v>
      </c>
      <c r="N20" s="97" t="s">
        <v>493</v>
      </c>
      <c r="O20" s="97" t="s">
        <v>492</v>
      </c>
      <c r="P20" s="97" t="s">
        <v>493</v>
      </c>
      <c r="Q20" s="97" t="s">
        <v>492</v>
      </c>
      <c r="R20" s="97" t="s">
        <v>493</v>
      </c>
      <c r="S20" s="97" t="s">
        <v>492</v>
      </c>
      <c r="T20" s="97" t="s">
        <v>493</v>
      </c>
      <c r="U20" s="97" t="s">
        <v>492</v>
      </c>
      <c r="V20" s="97" t="s">
        <v>493</v>
      </c>
      <c r="W20" s="97" t="s">
        <v>492</v>
      </c>
      <c r="X20" s="97" t="s">
        <v>493</v>
      </c>
      <c r="Y20" s="97" t="s">
        <v>492</v>
      </c>
      <c r="Z20" s="97" t="s">
        <v>493</v>
      </c>
      <c r="AA20" s="97" t="s">
        <v>492</v>
      </c>
      <c r="AB20" s="97" t="s">
        <v>493</v>
      </c>
      <c r="AC20" s="97" t="s">
        <v>492</v>
      </c>
      <c r="AD20" s="97" t="s">
        <v>493</v>
      </c>
      <c r="AE20" s="97" t="s">
        <v>492</v>
      </c>
      <c r="AF20" s="97" t="s">
        <v>493</v>
      </c>
      <c r="AG20" s="97" t="s">
        <v>492</v>
      </c>
      <c r="AH20" s="97" t="s">
        <v>493</v>
      </c>
      <c r="AI20" s="97" t="s">
        <v>492</v>
      </c>
      <c r="AJ20" s="97" t="s">
        <v>493</v>
      </c>
      <c r="AK20" s="97" t="s">
        <v>492</v>
      </c>
      <c r="AL20" s="97" t="s">
        <v>493</v>
      </c>
      <c r="AM20" s="97" t="s">
        <v>492</v>
      </c>
      <c r="AN20" s="97" t="s">
        <v>493</v>
      </c>
      <c r="AO20" s="97" t="s">
        <v>492</v>
      </c>
      <c r="AP20" s="97" t="s">
        <v>493</v>
      </c>
      <c r="AQ20" s="97" t="s">
        <v>492</v>
      </c>
      <c r="AR20" s="97" t="s">
        <v>493</v>
      </c>
      <c r="AS20" s="97" t="s">
        <v>492</v>
      </c>
      <c r="AT20" s="97" t="s">
        <v>493</v>
      </c>
      <c r="AU20" s="5"/>
    </row>
    <row r="21" spans="1:53" s="2" customFormat="1" x14ac:dyDescent="0.2">
      <c r="A21" s="41" t="s">
        <v>933</v>
      </c>
      <c r="B21" s="16" t="str">
        <f>VLOOKUP(A21,Suministros!$A:$B,2,0)</f>
        <v>ACCESORIOS DE CABLES AUTOPORTANTES</v>
      </c>
      <c r="C21" s="43"/>
      <c r="AU21" s="5"/>
    </row>
    <row r="22" spans="1:53" x14ac:dyDescent="0.2">
      <c r="A22" s="42">
        <v>24006</v>
      </c>
      <c r="B22" s="5" t="str">
        <f>VLOOKUP(A22,Suministros!$A:$B,2,0)</f>
        <v>Conector Aislado para Al 16-35 mm2, para Fase Aislada, tipo Perforación</v>
      </c>
      <c r="C22" s="6" t="str">
        <f>""&amp;VLOOKUP(A22,Suministros!$A:$C,3,0)</f>
        <v>und</v>
      </c>
      <c r="D22" s="5">
        <v>1</v>
      </c>
      <c r="E22" s="5" t="s">
        <v>1053</v>
      </c>
      <c r="F22" s="5">
        <v>1</v>
      </c>
      <c r="G22" s="5" t="s">
        <v>2169</v>
      </c>
      <c r="H22" s="5">
        <v>1</v>
      </c>
      <c r="I22" s="5" t="s">
        <v>1051</v>
      </c>
      <c r="J22" s="5">
        <v>1</v>
      </c>
      <c r="K22" s="5" t="s">
        <v>1045</v>
      </c>
      <c r="L22" s="5">
        <v>1</v>
      </c>
      <c r="M22" s="5" t="s">
        <v>1049</v>
      </c>
      <c r="N22" s="5">
        <v>1</v>
      </c>
      <c r="O22" s="5" t="s">
        <v>1043</v>
      </c>
      <c r="P22" s="5">
        <v>1</v>
      </c>
      <c r="Q22" s="5" t="s">
        <v>1047</v>
      </c>
      <c r="R22" s="5">
        <v>1</v>
      </c>
      <c r="S22" s="5" t="s">
        <v>1041</v>
      </c>
      <c r="T22" s="5">
        <v>1</v>
      </c>
      <c r="U22" s="5" t="s">
        <v>1039</v>
      </c>
      <c r="V22" s="5">
        <v>1</v>
      </c>
      <c r="W22" s="5" t="s">
        <v>1033</v>
      </c>
      <c r="X22" s="5">
        <v>1</v>
      </c>
      <c r="Y22" s="5" t="s">
        <v>1037</v>
      </c>
      <c r="Z22" s="5">
        <v>1</v>
      </c>
      <c r="AA22" s="5" t="s">
        <v>1031</v>
      </c>
      <c r="AB22" s="5">
        <v>1</v>
      </c>
      <c r="AC22" s="5" t="s">
        <v>1035</v>
      </c>
      <c r="AD22" s="5">
        <v>1</v>
      </c>
      <c r="AE22" s="5" t="s">
        <v>1029</v>
      </c>
      <c r="AF22" s="5">
        <v>1</v>
      </c>
      <c r="AG22" s="5" t="s">
        <v>2177</v>
      </c>
      <c r="AH22" s="5">
        <v>1</v>
      </c>
      <c r="AI22" s="5" t="s">
        <v>2171</v>
      </c>
      <c r="AJ22" s="5">
        <v>1</v>
      </c>
      <c r="AK22" s="5" t="s">
        <v>2172</v>
      </c>
      <c r="AL22" s="5">
        <v>1</v>
      </c>
      <c r="AM22" s="5" t="s">
        <v>2173</v>
      </c>
      <c r="AN22" s="5">
        <v>1</v>
      </c>
      <c r="AO22" s="5" t="s">
        <v>2174</v>
      </c>
      <c r="AP22" s="5">
        <v>1</v>
      </c>
      <c r="AQ22" s="5" t="s">
        <v>2175</v>
      </c>
      <c r="AR22" s="5">
        <v>1</v>
      </c>
      <c r="AS22" s="5" t="s">
        <v>2176</v>
      </c>
      <c r="AT22" s="5">
        <v>1</v>
      </c>
      <c r="AV22" s="2"/>
      <c r="AW22" s="2"/>
      <c r="AX22" s="2"/>
      <c r="AY22" s="2"/>
      <c r="AZ22" s="2"/>
      <c r="BA22" s="2"/>
    </row>
    <row r="23" spans="1:53" x14ac:dyDescent="0.2">
      <c r="A23" s="16"/>
      <c r="AT23" s="16"/>
    </row>
    <row r="24" spans="1:53" s="2" customFormat="1" x14ac:dyDescent="0.2">
      <c r="A24" s="2" t="s">
        <v>193</v>
      </c>
      <c r="B24" s="2" t="s">
        <v>477</v>
      </c>
      <c r="C24" s="182" t="s">
        <v>2003</v>
      </c>
      <c r="D24" s="182"/>
      <c r="E24" s="182"/>
      <c r="F24" s="182"/>
      <c r="G24" s="182"/>
      <c r="H24" s="182"/>
      <c r="I24" s="182"/>
      <c r="AS24" s="5"/>
      <c r="AT24" s="5"/>
      <c r="AU24" s="5"/>
    </row>
    <row r="25" spans="1:53" s="2" customFormat="1" ht="51" x14ac:dyDescent="0.2">
      <c r="A25" s="19" t="s">
        <v>1</v>
      </c>
      <c r="B25" s="19" t="s">
        <v>896</v>
      </c>
      <c r="C25" s="32" t="s">
        <v>2010</v>
      </c>
      <c r="D25" s="96" t="s">
        <v>924</v>
      </c>
      <c r="E25" s="96" t="s">
        <v>925</v>
      </c>
      <c r="F25" s="96" t="s">
        <v>926</v>
      </c>
      <c r="G25" s="96" t="s">
        <v>927</v>
      </c>
      <c r="H25" s="96" t="s">
        <v>928</v>
      </c>
      <c r="I25" s="96" t="s">
        <v>929</v>
      </c>
      <c r="J25" s="96" t="s">
        <v>2316</v>
      </c>
      <c r="K25" s="96" t="s">
        <v>2317</v>
      </c>
      <c r="L25" s="96" t="s">
        <v>2318</v>
      </c>
      <c r="M25" s="96" t="s">
        <v>2319</v>
      </c>
      <c r="N25" s="96" t="s">
        <v>2320</v>
      </c>
      <c r="O25" s="96" t="s">
        <v>2321</v>
      </c>
      <c r="P25" s="96" t="s">
        <v>2322</v>
      </c>
      <c r="Q25" s="96" t="s">
        <v>2323</v>
      </c>
      <c r="R25" s="96" t="s">
        <v>2324</v>
      </c>
      <c r="AS25" s="5"/>
      <c r="AT25" s="5"/>
      <c r="AU25" s="5"/>
    </row>
    <row r="26" spans="1:53" s="2" customFormat="1" x14ac:dyDescent="0.2">
      <c r="A26" s="41" t="str">
        <f>+A32</f>
        <v>ACABLESBT</v>
      </c>
      <c r="B26" s="16" t="str">
        <f>+B32</f>
        <v>ACCESORIOS DE CABLES AUTOPORTANTES</v>
      </c>
      <c r="AS26" s="5"/>
      <c r="AT26" s="5"/>
      <c r="AU26" s="5"/>
    </row>
    <row r="27" spans="1:53" x14ac:dyDescent="0.2">
      <c r="A27" s="42">
        <v>1</v>
      </c>
      <c r="B27" s="5" t="str">
        <f>+B33</f>
        <v>Conector Bimetálico para Al 25 mm2 / Cu 4-10 mm2, para Neutro Desnudo, tipo Cuña</v>
      </c>
      <c r="C27" s="6" t="s">
        <v>35</v>
      </c>
      <c r="D27" s="5">
        <v>1</v>
      </c>
      <c r="E27" s="5">
        <v>1</v>
      </c>
      <c r="F27" s="5">
        <v>1</v>
      </c>
      <c r="G27" s="5">
        <v>1</v>
      </c>
      <c r="H27" s="5">
        <v>1</v>
      </c>
      <c r="I27" s="5">
        <v>1</v>
      </c>
      <c r="J27" s="5">
        <v>1</v>
      </c>
      <c r="K27" s="5">
        <v>1</v>
      </c>
      <c r="L27" s="5">
        <v>1</v>
      </c>
      <c r="M27" s="5">
        <v>1</v>
      </c>
      <c r="N27" s="5">
        <v>1</v>
      </c>
      <c r="O27" s="5">
        <v>1</v>
      </c>
      <c r="P27" s="5">
        <v>1</v>
      </c>
      <c r="Q27" s="5">
        <v>1</v>
      </c>
      <c r="R27" s="5">
        <v>1</v>
      </c>
      <c r="S27" s="2"/>
      <c r="T27" s="2"/>
      <c r="U27" s="2"/>
      <c r="V27" s="2"/>
      <c r="W27" s="2"/>
      <c r="X27" s="2"/>
    </row>
    <row r="28" spans="1:53" x14ac:dyDescent="0.2">
      <c r="A28" s="42">
        <v>2</v>
      </c>
      <c r="B28" s="5" t="str">
        <f>+B34</f>
        <v>Conector Bimetalico Aislado, para Al 16-35 mm2 / Cu 4-10 mm2, para Fase Aislada, tipo Perforación</v>
      </c>
      <c r="C28" s="6" t="s">
        <v>35</v>
      </c>
      <c r="D28" s="5">
        <v>1</v>
      </c>
      <c r="E28" s="5">
        <v>1</v>
      </c>
      <c r="F28" s="5">
        <v>1</v>
      </c>
      <c r="G28" s="5">
        <v>1</v>
      </c>
      <c r="H28" s="5">
        <v>1</v>
      </c>
      <c r="I28" s="5">
        <v>1</v>
      </c>
      <c r="J28" s="5">
        <v>1</v>
      </c>
      <c r="K28" s="5">
        <v>1</v>
      </c>
      <c r="L28" s="5">
        <v>1</v>
      </c>
      <c r="M28" s="5">
        <v>1</v>
      </c>
      <c r="N28" s="5">
        <v>1</v>
      </c>
      <c r="O28" s="5">
        <v>1</v>
      </c>
      <c r="P28" s="5">
        <v>1</v>
      </c>
      <c r="Q28" s="5">
        <v>1</v>
      </c>
      <c r="R28" s="5">
        <v>1</v>
      </c>
      <c r="S28" s="2"/>
      <c r="T28" s="2"/>
      <c r="U28" s="2"/>
      <c r="V28" s="2"/>
      <c r="W28" s="2"/>
      <c r="X28" s="2"/>
    </row>
    <row r="29" spans="1:53" s="2" customFormat="1" x14ac:dyDescent="0.2">
      <c r="A29" s="16"/>
      <c r="AS29" s="5"/>
      <c r="AT29" s="16"/>
    </row>
    <row r="30" spans="1:53" s="2" customFormat="1" x14ac:dyDescent="0.2">
      <c r="A30" s="2" t="s">
        <v>193</v>
      </c>
      <c r="B30" s="2" t="s">
        <v>491</v>
      </c>
      <c r="AU30" s="5"/>
    </row>
    <row r="31" spans="1:53" s="2" customFormat="1" x14ac:dyDescent="0.2">
      <c r="A31" s="19" t="s">
        <v>1</v>
      </c>
      <c r="B31" s="19" t="s">
        <v>896</v>
      </c>
      <c r="C31" s="32" t="s">
        <v>2010</v>
      </c>
      <c r="D31" s="97" t="s">
        <v>1</v>
      </c>
      <c r="E31" s="97" t="s">
        <v>492</v>
      </c>
      <c r="F31" s="97" t="s">
        <v>493</v>
      </c>
      <c r="G31" s="97" t="s">
        <v>492</v>
      </c>
      <c r="H31" s="97" t="s">
        <v>493</v>
      </c>
      <c r="I31" s="97" t="s">
        <v>492</v>
      </c>
      <c r="J31" s="97" t="s">
        <v>493</v>
      </c>
      <c r="K31" s="97" t="s">
        <v>492</v>
      </c>
      <c r="L31" s="97" t="s">
        <v>493</v>
      </c>
      <c r="M31" s="97" t="s">
        <v>492</v>
      </c>
      <c r="N31" s="97" t="s">
        <v>493</v>
      </c>
      <c r="O31" s="97" t="s">
        <v>492</v>
      </c>
      <c r="P31" s="97" t="s">
        <v>493</v>
      </c>
      <c r="Q31" s="97" t="s">
        <v>492</v>
      </c>
      <c r="R31" s="97" t="s">
        <v>493</v>
      </c>
      <c r="S31" s="97" t="s">
        <v>492</v>
      </c>
      <c r="T31" s="97" t="s">
        <v>493</v>
      </c>
      <c r="U31" s="97" t="s">
        <v>492</v>
      </c>
      <c r="V31" s="97" t="s">
        <v>493</v>
      </c>
      <c r="W31" s="97" t="s">
        <v>492</v>
      </c>
      <c r="X31" s="97" t="s">
        <v>493</v>
      </c>
      <c r="Y31" s="97" t="s">
        <v>492</v>
      </c>
      <c r="Z31" s="97" t="s">
        <v>493</v>
      </c>
      <c r="AA31" s="97" t="s">
        <v>492</v>
      </c>
      <c r="AB31" s="97" t="s">
        <v>493</v>
      </c>
      <c r="AC31" s="97" t="s">
        <v>492</v>
      </c>
      <c r="AD31" s="97" t="s">
        <v>493</v>
      </c>
      <c r="AE31" s="97" t="s">
        <v>492</v>
      </c>
      <c r="AF31" s="97" t="s">
        <v>493</v>
      </c>
      <c r="AG31" s="97" t="s">
        <v>492</v>
      </c>
      <c r="AH31" s="97" t="s">
        <v>493</v>
      </c>
      <c r="AI31" s="97" t="s">
        <v>492</v>
      </c>
      <c r="AJ31" s="97" t="s">
        <v>493</v>
      </c>
      <c r="AK31" s="97" t="s">
        <v>492</v>
      </c>
      <c r="AL31" s="97" t="s">
        <v>493</v>
      </c>
      <c r="AM31" s="97" t="s">
        <v>492</v>
      </c>
      <c r="AN31" s="97" t="s">
        <v>493</v>
      </c>
      <c r="AO31" s="97" t="s">
        <v>492</v>
      </c>
      <c r="AP31" s="97" t="s">
        <v>493</v>
      </c>
      <c r="AQ31" s="97" t="s">
        <v>492</v>
      </c>
      <c r="AR31" s="97" t="s">
        <v>493</v>
      </c>
      <c r="AS31" s="97" t="s">
        <v>492</v>
      </c>
      <c r="AT31" s="97" t="s">
        <v>493</v>
      </c>
      <c r="AU31" s="97" t="s">
        <v>492</v>
      </c>
      <c r="AV31" s="97" t="s">
        <v>493</v>
      </c>
    </row>
    <row r="32" spans="1:53" s="2" customFormat="1" x14ac:dyDescent="0.2">
      <c r="A32" s="41" t="s">
        <v>933</v>
      </c>
      <c r="B32" s="16" t="str">
        <f>VLOOKUP(A32,Suministros!$A:$B,2,0)</f>
        <v>ACCESORIOS DE CABLES AUTOPORTANTES</v>
      </c>
      <c r="C32" s="43"/>
    </row>
    <row r="33" spans="1:48" x14ac:dyDescent="0.2">
      <c r="A33" s="42">
        <v>24003</v>
      </c>
      <c r="B33" s="5" t="str">
        <f>VLOOKUP(A33,Suministros!$A:$B,2,0)</f>
        <v>Conector Bimetálico para Al 25 mm2 / Cu 4-10 mm2, para Neutro Desnudo, tipo Cuña</v>
      </c>
      <c r="C33" s="6" t="str">
        <f>""&amp;VLOOKUP(A33,Suministros!$A:$C,3,0)</f>
        <v>und</v>
      </c>
      <c r="D33" s="5">
        <v>1</v>
      </c>
      <c r="E33" s="5" t="s">
        <v>1011</v>
      </c>
      <c r="F33" s="5">
        <v>1</v>
      </c>
      <c r="G33" s="5" t="s">
        <v>1010</v>
      </c>
      <c r="H33" s="5">
        <v>1</v>
      </c>
      <c r="I33" s="5" t="s">
        <v>2168</v>
      </c>
      <c r="J33" s="5">
        <v>1</v>
      </c>
      <c r="K33" s="5" t="s">
        <v>2167</v>
      </c>
      <c r="L33" s="5">
        <v>1</v>
      </c>
      <c r="M33" s="5" t="s">
        <v>1009</v>
      </c>
      <c r="N33" s="5">
        <v>1</v>
      </c>
      <c r="O33" s="5" t="s">
        <v>1006</v>
      </c>
      <c r="P33" s="5">
        <v>1</v>
      </c>
      <c r="Q33" s="5" t="s">
        <v>1008</v>
      </c>
      <c r="R33" s="5">
        <v>1</v>
      </c>
      <c r="S33" s="5" t="s">
        <v>1005</v>
      </c>
      <c r="T33" s="5">
        <v>1</v>
      </c>
      <c r="U33" s="5" t="s">
        <v>1007</v>
      </c>
      <c r="V33" s="5">
        <v>1</v>
      </c>
      <c r="W33" s="5" t="s">
        <v>1004</v>
      </c>
      <c r="X33" s="5">
        <v>1</v>
      </c>
      <c r="Y33" s="5" t="s">
        <v>1003</v>
      </c>
      <c r="Z33" s="5">
        <v>1</v>
      </c>
      <c r="AA33" s="5" t="s">
        <v>1000</v>
      </c>
      <c r="AB33" s="5">
        <v>1</v>
      </c>
      <c r="AC33" s="5" t="s">
        <v>1002</v>
      </c>
      <c r="AD33" s="5">
        <v>1</v>
      </c>
      <c r="AE33" s="5" t="s">
        <v>999</v>
      </c>
      <c r="AF33" s="5">
        <v>1</v>
      </c>
      <c r="AG33" s="5" t="s">
        <v>1001</v>
      </c>
      <c r="AH33" s="5">
        <v>1</v>
      </c>
      <c r="AI33" s="5" t="s">
        <v>998</v>
      </c>
      <c r="AJ33" s="5">
        <v>1</v>
      </c>
      <c r="AK33" s="5" t="s">
        <v>2171</v>
      </c>
      <c r="AL33" s="5">
        <v>1</v>
      </c>
      <c r="AM33" s="5" t="s">
        <v>2172</v>
      </c>
      <c r="AN33" s="5">
        <v>1</v>
      </c>
      <c r="AO33" s="5" t="s">
        <v>2173</v>
      </c>
      <c r="AP33" s="5">
        <v>1</v>
      </c>
      <c r="AQ33" s="5" t="s">
        <v>2174</v>
      </c>
      <c r="AR33" s="5">
        <v>1</v>
      </c>
      <c r="AS33" s="5" t="s">
        <v>2175</v>
      </c>
      <c r="AT33" s="5">
        <v>1</v>
      </c>
      <c r="AU33" s="5" t="s">
        <v>2176</v>
      </c>
      <c r="AV33" s="5">
        <v>1</v>
      </c>
    </row>
    <row r="34" spans="1:48" x14ac:dyDescent="0.2">
      <c r="A34" s="42">
        <v>24004</v>
      </c>
      <c r="B34" s="5" t="str">
        <f>VLOOKUP(A34,Suministros!$A:$B,2,0)</f>
        <v>Conector Bimetalico Aislado, para Al 16-35 mm2 / Cu 4-10 mm2, para Fase Aislada, tipo Perforación</v>
      </c>
      <c r="C34" s="6" t="str">
        <f>""&amp;VLOOKUP(A34,Suministros!$A:$C,3,0)</f>
        <v>und</v>
      </c>
      <c r="D34" s="5">
        <v>2</v>
      </c>
      <c r="E34" s="5" t="s">
        <v>1011</v>
      </c>
      <c r="F34" s="5">
        <v>1</v>
      </c>
      <c r="G34" s="5" t="s">
        <v>1010</v>
      </c>
      <c r="H34" s="5">
        <v>1</v>
      </c>
      <c r="I34" s="5" t="s">
        <v>2168</v>
      </c>
      <c r="J34" s="5">
        <v>1</v>
      </c>
      <c r="K34" s="5" t="s">
        <v>2167</v>
      </c>
      <c r="L34" s="5">
        <v>1</v>
      </c>
      <c r="M34" s="5" t="s">
        <v>1009</v>
      </c>
      <c r="N34" s="5">
        <v>2</v>
      </c>
      <c r="O34" s="5" t="s">
        <v>1006</v>
      </c>
      <c r="P34" s="5">
        <v>2</v>
      </c>
      <c r="Q34" s="5" t="s">
        <v>1008</v>
      </c>
      <c r="R34" s="5">
        <v>2</v>
      </c>
      <c r="S34" s="5" t="s">
        <v>1005</v>
      </c>
      <c r="T34" s="5">
        <v>2</v>
      </c>
      <c r="U34" s="5" t="s">
        <v>1007</v>
      </c>
      <c r="V34" s="5">
        <v>2</v>
      </c>
      <c r="W34" s="5" t="s">
        <v>1004</v>
      </c>
      <c r="X34" s="5">
        <v>2</v>
      </c>
      <c r="Y34" s="5" t="s">
        <v>1003</v>
      </c>
      <c r="Z34" s="5">
        <v>3</v>
      </c>
      <c r="AA34" s="5" t="s">
        <v>1000</v>
      </c>
      <c r="AB34" s="5">
        <v>3</v>
      </c>
      <c r="AC34" s="5" t="s">
        <v>1002</v>
      </c>
      <c r="AD34" s="5">
        <v>3</v>
      </c>
      <c r="AE34" s="5" t="s">
        <v>999</v>
      </c>
      <c r="AF34" s="5">
        <v>3</v>
      </c>
      <c r="AG34" s="5" t="s">
        <v>1001</v>
      </c>
      <c r="AH34" s="5">
        <v>3</v>
      </c>
      <c r="AI34" s="5" t="s">
        <v>998</v>
      </c>
      <c r="AJ34" s="5">
        <v>3</v>
      </c>
      <c r="AK34" s="5" t="s">
        <v>2171</v>
      </c>
      <c r="AL34" s="5">
        <v>1</v>
      </c>
      <c r="AM34" s="5" t="s">
        <v>2172</v>
      </c>
      <c r="AN34" s="5">
        <v>2</v>
      </c>
      <c r="AO34" s="5" t="s">
        <v>2173</v>
      </c>
      <c r="AP34" s="5">
        <v>2</v>
      </c>
      <c r="AQ34" s="5" t="s">
        <v>2174</v>
      </c>
      <c r="AR34" s="5">
        <v>2</v>
      </c>
      <c r="AS34" s="5" t="s">
        <v>2175</v>
      </c>
      <c r="AT34" s="5">
        <v>2</v>
      </c>
      <c r="AU34" s="5" t="s">
        <v>2176</v>
      </c>
      <c r="AV34" s="5">
        <v>3</v>
      </c>
    </row>
    <row r="36" spans="1:48" s="2" customFormat="1" x14ac:dyDescent="0.2">
      <c r="A36" s="2" t="s">
        <v>193</v>
      </c>
      <c r="B36" s="2" t="s">
        <v>477</v>
      </c>
      <c r="C36" s="181" t="s">
        <v>2004</v>
      </c>
      <c r="D36" s="181"/>
      <c r="E36" s="181"/>
      <c r="F36" s="181"/>
      <c r="G36" s="181"/>
      <c r="H36" s="181"/>
      <c r="AS36" s="5"/>
      <c r="AT36" s="5"/>
      <c r="AU36" s="5"/>
    </row>
    <row r="37" spans="1:48" s="2" customFormat="1" x14ac:dyDescent="0.2">
      <c r="A37" s="19" t="s">
        <v>1</v>
      </c>
      <c r="B37" s="19" t="s">
        <v>896</v>
      </c>
      <c r="C37" s="32" t="s">
        <v>2010</v>
      </c>
      <c r="D37" s="98" t="s">
        <v>930</v>
      </c>
      <c r="E37" s="98" t="s">
        <v>931</v>
      </c>
      <c r="AS37" s="5"/>
      <c r="AT37" s="5"/>
      <c r="AU37" s="5"/>
    </row>
    <row r="38" spans="1:48" s="2" customFormat="1" x14ac:dyDescent="0.2">
      <c r="A38" s="41" t="str">
        <f>+A44</f>
        <v>PI</v>
      </c>
      <c r="B38" s="16" t="str">
        <f>+B44</f>
        <v>LUMINARIAS, LAMPARAS Y ACCESORIOS</v>
      </c>
      <c r="AS38" s="5"/>
      <c r="AT38" s="5"/>
      <c r="AU38" s="5"/>
    </row>
    <row r="39" spans="1:48" x14ac:dyDescent="0.2">
      <c r="A39" s="42">
        <v>1</v>
      </c>
      <c r="B39" s="5" t="str">
        <f>+B45</f>
        <v>Conector Bimetálico para Al 25 mm2 / Cu 4-10 mm2, para Neutro Desnudo, tipo Cuña</v>
      </c>
      <c r="C39" s="6" t="s">
        <v>35</v>
      </c>
      <c r="D39" s="5">
        <v>1</v>
      </c>
      <c r="E39" s="5">
        <v>1</v>
      </c>
    </row>
    <row r="40" spans="1:48" x14ac:dyDescent="0.2">
      <c r="A40" s="42">
        <v>2</v>
      </c>
      <c r="B40" s="5" t="str">
        <f>+B46</f>
        <v>Conector Bimetalico Aislado, para Al 16-35 mm2 / Cu 4-10 mm2, para Fase Aislada, tipo Perforación</v>
      </c>
      <c r="C40" s="6" t="s">
        <v>35</v>
      </c>
      <c r="D40" s="5">
        <v>1</v>
      </c>
      <c r="E40" s="5">
        <v>1</v>
      </c>
    </row>
    <row r="41" spans="1:48" s="2" customFormat="1" x14ac:dyDescent="0.2">
      <c r="A41" s="16"/>
      <c r="AS41" s="5"/>
      <c r="AT41" s="5"/>
      <c r="AU41" s="5"/>
    </row>
    <row r="42" spans="1:48" s="2" customFormat="1" x14ac:dyDescent="0.2">
      <c r="A42" s="2" t="s">
        <v>193</v>
      </c>
      <c r="B42" s="2" t="s">
        <v>491</v>
      </c>
      <c r="AS42" s="5"/>
      <c r="AT42" s="5"/>
      <c r="AU42" s="5"/>
    </row>
    <row r="43" spans="1:48" s="2" customFormat="1" x14ac:dyDescent="0.2">
      <c r="A43" s="19" t="s">
        <v>1</v>
      </c>
      <c r="B43" s="19" t="s">
        <v>896</v>
      </c>
      <c r="C43" s="32" t="s">
        <v>2010</v>
      </c>
      <c r="D43" s="97" t="s">
        <v>1</v>
      </c>
      <c r="E43" s="97" t="s">
        <v>492</v>
      </c>
      <c r="F43" s="97" t="s">
        <v>493</v>
      </c>
      <c r="G43" s="97" t="s">
        <v>492</v>
      </c>
      <c r="H43" s="97" t="s">
        <v>493</v>
      </c>
      <c r="I43" s="97" t="s">
        <v>492</v>
      </c>
      <c r="J43" s="97" t="s">
        <v>493</v>
      </c>
      <c r="K43" s="97" t="s">
        <v>492</v>
      </c>
      <c r="L43" s="97" t="s">
        <v>493</v>
      </c>
      <c r="M43" s="97" t="s">
        <v>492</v>
      </c>
      <c r="N43" s="97" t="s">
        <v>493</v>
      </c>
      <c r="O43" s="97" t="s">
        <v>492</v>
      </c>
      <c r="P43" s="97" t="s">
        <v>493</v>
      </c>
      <c r="Q43" s="97" t="s">
        <v>492</v>
      </c>
      <c r="R43" s="97" t="s">
        <v>493</v>
      </c>
      <c r="S43" s="97" t="s">
        <v>492</v>
      </c>
      <c r="T43" s="97" t="s">
        <v>493</v>
      </c>
      <c r="U43" s="97" t="s">
        <v>492</v>
      </c>
      <c r="V43" s="97" t="s">
        <v>493</v>
      </c>
      <c r="W43" s="97" t="s">
        <v>492</v>
      </c>
      <c r="X43" s="97" t="s">
        <v>493</v>
      </c>
      <c r="Y43" s="97" t="s">
        <v>492</v>
      </c>
      <c r="Z43" s="97" t="s">
        <v>493</v>
      </c>
      <c r="AA43" s="99"/>
      <c r="AB43" s="99"/>
      <c r="AC43" s="99"/>
      <c r="AD43" s="99"/>
      <c r="AE43" s="99"/>
      <c r="AF43" s="99"/>
    </row>
    <row r="44" spans="1:48" s="2" customFormat="1" x14ac:dyDescent="0.2">
      <c r="A44" s="41" t="s">
        <v>986</v>
      </c>
      <c r="B44" s="16" t="str">
        <f>VLOOKUP(A44,Suministros!$A:$B,2,0)</f>
        <v>LUMINARIAS, LAMPARAS Y ACCESORIOS</v>
      </c>
      <c r="C44" s="43"/>
    </row>
    <row r="45" spans="1:48" x14ac:dyDescent="0.2">
      <c r="A45" s="42">
        <v>24003</v>
      </c>
      <c r="B45" s="5" t="str">
        <f>VLOOKUP(A45,Suministros!$A:$B,2,0)</f>
        <v>Conector Bimetálico para Al 25 mm2 / Cu 4-10 mm2, para Neutro Desnudo, tipo Cuña</v>
      </c>
      <c r="C45" s="6" t="str">
        <f>""&amp;VLOOKUP(A45,Suministros!$A:$C,3,0)</f>
        <v>und</v>
      </c>
      <c r="D45" s="5">
        <v>1</v>
      </c>
      <c r="E45" s="5" t="s">
        <v>1010</v>
      </c>
      <c r="F45" s="5">
        <v>1</v>
      </c>
      <c r="G45" s="5" t="s">
        <v>2167</v>
      </c>
      <c r="H45" s="5">
        <v>1</v>
      </c>
      <c r="I45" s="5" t="s">
        <v>1006</v>
      </c>
      <c r="J45" s="5">
        <v>1</v>
      </c>
      <c r="K45" s="5" t="s">
        <v>1005</v>
      </c>
      <c r="L45" s="5">
        <v>1</v>
      </c>
      <c r="M45" s="5" t="s">
        <v>1004</v>
      </c>
      <c r="N45" s="5">
        <v>1</v>
      </c>
      <c r="O45" s="5" t="s">
        <v>1000</v>
      </c>
      <c r="P45" s="5">
        <v>1</v>
      </c>
      <c r="Q45" s="5" t="s">
        <v>999</v>
      </c>
      <c r="R45" s="5">
        <v>1</v>
      </c>
      <c r="S45" s="5" t="s">
        <v>998</v>
      </c>
      <c r="T45" s="5">
        <v>1</v>
      </c>
      <c r="U45" s="5" t="s">
        <v>2171</v>
      </c>
      <c r="V45" s="5">
        <v>1</v>
      </c>
      <c r="W45" s="5" t="s">
        <v>2173</v>
      </c>
      <c r="X45" s="5">
        <v>1</v>
      </c>
      <c r="Y45" s="5" t="s">
        <v>2175</v>
      </c>
      <c r="Z45" s="5">
        <v>1</v>
      </c>
    </row>
    <row r="46" spans="1:48" x14ac:dyDescent="0.2">
      <c r="A46" s="42">
        <v>24004</v>
      </c>
      <c r="B46" s="5" t="str">
        <f>VLOOKUP(A46,Suministros!$A:$B,2,0)</f>
        <v>Conector Bimetalico Aislado, para Al 16-35 mm2 / Cu 4-10 mm2, para Fase Aislada, tipo Perforación</v>
      </c>
      <c r="C46" s="6" t="str">
        <f>""&amp;VLOOKUP(A46,Suministros!$A:$C,3,0)</f>
        <v>und</v>
      </c>
      <c r="D46" s="5">
        <v>2</v>
      </c>
      <c r="E46" s="5" t="s">
        <v>1010</v>
      </c>
      <c r="F46" s="5">
        <v>1</v>
      </c>
      <c r="G46" s="5" t="s">
        <v>2167</v>
      </c>
      <c r="H46" s="5">
        <v>1</v>
      </c>
      <c r="I46" s="5" t="s">
        <v>1006</v>
      </c>
      <c r="J46" s="5">
        <v>1</v>
      </c>
      <c r="K46" s="5" t="s">
        <v>1005</v>
      </c>
      <c r="L46" s="5">
        <v>1</v>
      </c>
      <c r="M46" s="5" t="s">
        <v>1004</v>
      </c>
      <c r="N46" s="5">
        <v>1</v>
      </c>
      <c r="O46" s="5" t="s">
        <v>1000</v>
      </c>
      <c r="P46" s="5">
        <v>1</v>
      </c>
      <c r="Q46" s="5" t="s">
        <v>999</v>
      </c>
      <c r="R46" s="5">
        <v>1</v>
      </c>
      <c r="S46" s="5" t="s">
        <v>998</v>
      </c>
      <c r="T46" s="5">
        <v>1</v>
      </c>
      <c r="U46" s="5" t="s">
        <v>2171</v>
      </c>
      <c r="V46" s="5">
        <v>1</v>
      </c>
      <c r="W46" s="5" t="s">
        <v>2173</v>
      </c>
      <c r="X46" s="5">
        <v>1</v>
      </c>
      <c r="Y46" s="5" t="s">
        <v>2175</v>
      </c>
      <c r="Z46" s="5">
        <v>1</v>
      </c>
    </row>
    <row r="48" spans="1:48" x14ac:dyDescent="0.2">
      <c r="A48" s="2" t="s">
        <v>193</v>
      </c>
      <c r="B48" s="2" t="s">
        <v>477</v>
      </c>
      <c r="C48" s="45" t="s">
        <v>2037</v>
      </c>
      <c r="D48" s="45"/>
      <c r="E48" s="45"/>
      <c r="F48" s="45"/>
      <c r="G48" s="45"/>
      <c r="H48" s="45"/>
    </row>
    <row r="49" spans="1:28" x14ac:dyDescent="0.2">
      <c r="A49" s="19" t="s">
        <v>1</v>
      </c>
      <c r="B49" s="19" t="s">
        <v>896</v>
      </c>
      <c r="C49" s="32" t="s">
        <v>2010</v>
      </c>
      <c r="D49" s="20" t="s">
        <v>1799</v>
      </c>
    </row>
    <row r="50" spans="1:28" x14ac:dyDescent="0.2">
      <c r="A50" s="41" t="str">
        <f>+A56</f>
        <v>PI</v>
      </c>
      <c r="B50" s="16" t="str">
        <f>+B56</f>
        <v>LUMINARIAS, LAMPARAS Y ACCESORIOS</v>
      </c>
      <c r="C50" s="6"/>
    </row>
    <row r="51" spans="1:28" x14ac:dyDescent="0.2">
      <c r="A51" s="42">
        <v>1</v>
      </c>
      <c r="B51" s="5" t="str">
        <f>+B57</f>
        <v>Pastoral tubo A°G° 38 mm Ø interior, 500 mm avance horizontal, 720 mm altura y 20° inclinación, provisto de 2 abrazaderas dobles para poste de concreto</v>
      </c>
      <c r="C51" s="5" t="str">
        <f>+C57</f>
        <v>und</v>
      </c>
      <c r="D51" s="5">
        <v>1</v>
      </c>
    </row>
    <row r="52" spans="1:28" x14ac:dyDescent="0.2">
      <c r="A52" s="42">
        <v>2</v>
      </c>
      <c r="B52" s="5" t="str">
        <f>+B58</f>
        <v>Pastoral tubo A°G° 38 mm Ø interior, 500 mm avance horizontal, 720 mm altura y 20° inclinación, provisto de 2 abrazaderas simples y 4 tirafondos para poste de madera</v>
      </c>
      <c r="C52" s="5" t="str">
        <f>+C58</f>
        <v>und</v>
      </c>
      <c r="D52" s="5">
        <v>1</v>
      </c>
    </row>
    <row r="54" spans="1:28" x14ac:dyDescent="0.2">
      <c r="A54" s="2" t="s">
        <v>193</v>
      </c>
      <c r="B54" s="2" t="s">
        <v>491</v>
      </c>
      <c r="C54" s="2"/>
      <c r="D54" s="2"/>
      <c r="E54" s="2"/>
      <c r="F54" s="2"/>
      <c r="G54" s="2"/>
      <c r="H54" s="2"/>
      <c r="I54" s="2"/>
      <c r="J54" s="2"/>
    </row>
    <row r="55" spans="1:28" x14ac:dyDescent="0.2">
      <c r="A55" s="19" t="s">
        <v>1</v>
      </c>
      <c r="B55" s="19" t="s">
        <v>896</v>
      </c>
      <c r="C55" s="32" t="s">
        <v>2010</v>
      </c>
      <c r="D55" s="97" t="s">
        <v>1</v>
      </c>
      <c r="E55" s="97" t="s">
        <v>492</v>
      </c>
      <c r="F55" s="97" t="s">
        <v>493</v>
      </c>
      <c r="G55" s="97" t="s">
        <v>492</v>
      </c>
      <c r="H55" s="97" t="s">
        <v>493</v>
      </c>
      <c r="I55" s="97" t="s">
        <v>492</v>
      </c>
      <c r="J55" s="97" t="s">
        <v>493</v>
      </c>
      <c r="K55" s="97" t="s">
        <v>492</v>
      </c>
      <c r="L55" s="97" t="s">
        <v>493</v>
      </c>
      <c r="M55" s="97" t="s">
        <v>492</v>
      </c>
      <c r="N55" s="97" t="s">
        <v>493</v>
      </c>
      <c r="O55" s="97" t="s">
        <v>492</v>
      </c>
      <c r="P55" s="97" t="s">
        <v>493</v>
      </c>
      <c r="Q55" s="97" t="s">
        <v>492</v>
      </c>
      <c r="R55" s="97" t="s">
        <v>493</v>
      </c>
      <c r="S55" s="97" t="s">
        <v>492</v>
      </c>
      <c r="T55" s="97" t="s">
        <v>493</v>
      </c>
      <c r="U55" s="97" t="s">
        <v>492</v>
      </c>
      <c r="V55" s="97" t="s">
        <v>493</v>
      </c>
      <c r="W55" s="97" t="s">
        <v>492</v>
      </c>
      <c r="X55" s="97" t="s">
        <v>493</v>
      </c>
      <c r="Y55" s="97" t="s">
        <v>492</v>
      </c>
      <c r="Z55" s="97" t="s">
        <v>493</v>
      </c>
      <c r="AA55" s="97" t="s">
        <v>492</v>
      </c>
      <c r="AB55" s="97" t="s">
        <v>493</v>
      </c>
    </row>
    <row r="56" spans="1:28" x14ac:dyDescent="0.2">
      <c r="A56" s="41" t="s">
        <v>986</v>
      </c>
      <c r="B56" s="16" t="str">
        <f>VLOOKUP(A56,Suministros!$A:$B,2,0)</f>
        <v>LUMINARIAS, LAMPARAS Y ACCESORIOS</v>
      </c>
      <c r="C56" s="43"/>
      <c r="D56" s="2"/>
      <c r="E56" s="2"/>
      <c r="F56" s="2"/>
      <c r="G56" s="2"/>
      <c r="H56" s="2"/>
      <c r="I56" s="2"/>
      <c r="J56" s="2"/>
      <c r="S56" s="2"/>
      <c r="T56" s="2"/>
      <c r="U56" s="2"/>
      <c r="V56" s="2"/>
      <c r="W56" s="2"/>
      <c r="X56" s="2"/>
      <c r="Y56" s="2"/>
      <c r="Z56" s="2"/>
      <c r="AA56" s="2"/>
      <c r="AB56" s="2"/>
    </row>
    <row r="57" spans="1:28" x14ac:dyDescent="0.2">
      <c r="A57" s="42">
        <v>26001</v>
      </c>
      <c r="B57" s="5" t="str">
        <f>VLOOKUP(A57,Suministros!$A:$B,2,0)</f>
        <v>Pastoral tubo A°G° 38 mm Ø interior, 500 mm avance horizontal, 720 mm altura y 20° inclinación, provisto de 2 abrazaderas dobles para poste de concreto</v>
      </c>
      <c r="C57" s="6" t="str">
        <f>""&amp;VLOOKUP(A57,Suministros!$A:$C,3,0)</f>
        <v>und</v>
      </c>
      <c r="D57" s="5">
        <v>1</v>
      </c>
      <c r="E57" s="5" t="s">
        <v>590</v>
      </c>
      <c r="F57" s="5">
        <v>1</v>
      </c>
      <c r="G57" s="5" t="s">
        <v>591</v>
      </c>
      <c r="H57" s="5">
        <v>1</v>
      </c>
      <c r="I57" s="5" t="s">
        <v>594</v>
      </c>
      <c r="J57" s="5">
        <v>1</v>
      </c>
      <c r="K57" s="5" t="s">
        <v>595</v>
      </c>
      <c r="L57" s="5">
        <v>1</v>
      </c>
      <c r="M57" s="5" t="s">
        <v>592</v>
      </c>
      <c r="N57" s="5">
        <v>1</v>
      </c>
      <c r="O57" s="5" t="s">
        <v>593</v>
      </c>
      <c r="P57" s="5">
        <v>1</v>
      </c>
      <c r="Q57" s="5" t="s">
        <v>2038</v>
      </c>
      <c r="R57" s="5">
        <v>1</v>
      </c>
      <c r="S57" s="5" t="s">
        <v>2163</v>
      </c>
      <c r="T57" s="5">
        <v>1</v>
      </c>
      <c r="U57" s="5" t="s">
        <v>2164</v>
      </c>
      <c r="V57" s="5">
        <v>1</v>
      </c>
      <c r="W57" s="5" t="s">
        <v>2136</v>
      </c>
      <c r="X57" s="5">
        <v>1</v>
      </c>
      <c r="Y57" s="5" t="s">
        <v>2165</v>
      </c>
      <c r="Z57" s="5">
        <v>1</v>
      </c>
      <c r="AA57" s="5" t="s">
        <v>2178</v>
      </c>
      <c r="AB57" s="5">
        <v>1</v>
      </c>
    </row>
    <row r="58" spans="1:28" x14ac:dyDescent="0.2">
      <c r="A58" s="42">
        <v>26002</v>
      </c>
      <c r="B58" s="5" t="str">
        <f>VLOOKUP(A58,Suministros!$A:$B,2,0)</f>
        <v>Pastoral tubo A°G° 38 mm Ø interior, 500 mm avance horizontal, 720 mm altura y 20° inclinación, provisto de 2 abrazaderas simples y 4 tirafondos para poste de madera</v>
      </c>
      <c r="C58" s="6" t="str">
        <f>""&amp;VLOOKUP(A58,Suministros!$A:$C,3,0)</f>
        <v>und</v>
      </c>
      <c r="D58" s="5">
        <v>2</v>
      </c>
      <c r="E58" s="5" t="s">
        <v>1099</v>
      </c>
      <c r="F58" s="5">
        <v>1</v>
      </c>
      <c r="G58" s="5" t="s">
        <v>1097</v>
      </c>
      <c r="H58" s="5">
        <v>1</v>
      </c>
    </row>
  </sheetData>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9" tint="0.79998168889431442"/>
  </sheetPr>
  <dimension ref="A1:DP98"/>
  <sheetViews>
    <sheetView zoomScaleNormal="100" workbookViewId="0"/>
  </sheetViews>
  <sheetFormatPr baseColWidth="10" defaultRowHeight="12.75" x14ac:dyDescent="0.2"/>
  <cols>
    <col min="1" max="1" width="11.28515625" style="5" customWidth="1"/>
    <col min="2" max="2" width="66.5703125" style="5" customWidth="1"/>
    <col min="3" max="3" width="9.85546875" style="5" customWidth="1"/>
    <col min="4" max="5" width="15.7109375" style="5" customWidth="1"/>
    <col min="6" max="6" width="12" style="5" customWidth="1"/>
    <col min="7" max="8" width="11" style="5" customWidth="1"/>
    <col min="9" max="9" width="11.5703125" style="5" customWidth="1"/>
    <col min="10" max="10" width="11" style="5" customWidth="1"/>
    <col min="11" max="11" width="11.85546875" style="5" customWidth="1"/>
    <col min="12" max="16" width="11" style="5" customWidth="1"/>
    <col min="17" max="17" width="11.5703125" style="5" customWidth="1"/>
    <col min="18" max="19" width="11" style="5" customWidth="1"/>
    <col min="20" max="20" width="11.85546875" style="5" customWidth="1"/>
    <col min="21" max="25" width="11" style="5" customWidth="1"/>
    <col min="26" max="26" width="11.7109375" style="5" customWidth="1"/>
    <col min="27" max="40" width="11" style="5" customWidth="1"/>
    <col min="41" max="41" width="11.5703125" style="5" customWidth="1"/>
    <col min="42" max="44" width="11" style="5" customWidth="1"/>
    <col min="45" max="45" width="11.5703125" style="5" customWidth="1"/>
    <col min="46" max="47" width="11" style="5" customWidth="1"/>
    <col min="48" max="48" width="11.7109375" style="5" customWidth="1"/>
    <col min="49" max="52" width="11" style="5" customWidth="1"/>
    <col min="53" max="56" width="10.140625" style="5" customWidth="1"/>
    <col min="57" max="57" width="12.7109375" style="5" customWidth="1"/>
    <col min="58" max="58" width="13.140625" style="5" customWidth="1"/>
    <col min="59" max="75" width="10.140625" style="5" customWidth="1"/>
    <col min="76" max="76" width="11" style="5" customWidth="1"/>
    <col min="77" max="77" width="11.5703125" style="5" customWidth="1"/>
    <col min="78" max="79" width="10.140625" style="5" customWidth="1"/>
    <col min="80" max="80" width="11.28515625" style="5" customWidth="1"/>
    <col min="81" max="82" width="10.140625" style="5" customWidth="1"/>
    <col min="83" max="83" width="10.140625" style="2" customWidth="1"/>
    <col min="84" max="84" width="12.42578125" style="2" customWidth="1"/>
    <col min="85" max="85" width="13.7109375" style="2" customWidth="1"/>
    <col min="86" max="87" width="10.140625" style="2" customWidth="1"/>
    <col min="88" max="88" width="10.7109375" style="2" customWidth="1"/>
    <col min="89" max="89" width="11.42578125" style="2" customWidth="1"/>
    <col min="90" max="91" width="10.140625" style="2" customWidth="1"/>
    <col min="92" max="92" width="11.28515625" style="2" customWidth="1"/>
    <col min="93" max="93" width="10.140625" style="2" customWidth="1"/>
    <col min="94" max="94" width="11.42578125" style="2" customWidth="1"/>
    <col min="95" max="95" width="10.140625" style="2" customWidth="1"/>
    <col min="96" max="96" width="11.42578125" style="2" customWidth="1"/>
    <col min="97" max="97" width="11.28515625" style="2" customWidth="1"/>
    <col min="98" max="98" width="10.140625" style="2" customWidth="1"/>
    <col min="99" max="99" width="12.42578125" style="2" customWidth="1"/>
    <col min="100" max="100" width="13.7109375" style="2" customWidth="1"/>
    <col min="101" max="104" width="10.140625" style="2" customWidth="1"/>
    <col min="105" max="105" width="15.28515625" style="2" bestFit="1" customWidth="1"/>
    <col min="106" max="106" width="15.85546875" style="2" bestFit="1" customWidth="1"/>
    <col min="107" max="107" width="11.42578125" style="2" customWidth="1"/>
    <col min="108" max="108" width="18.85546875" style="2" customWidth="1"/>
    <col min="109" max="109" width="15.5703125" style="2" bestFit="1" customWidth="1"/>
    <col min="110" max="110" width="7.5703125" style="2" bestFit="1" customWidth="1"/>
    <col min="111" max="111" width="15.85546875" style="2" bestFit="1" customWidth="1"/>
    <col min="112" max="113" width="11.85546875" style="2" customWidth="1"/>
    <col min="114" max="114" width="7.7109375" style="2" bestFit="1" customWidth="1"/>
    <col min="115" max="115" width="9.140625" style="2" customWidth="1"/>
    <col min="116" max="116" width="10.140625" style="2" bestFit="1" customWidth="1"/>
    <col min="117" max="117" width="8.7109375" style="2" bestFit="1" customWidth="1"/>
    <col min="118" max="118" width="9.5703125" style="2" customWidth="1"/>
    <col min="119" max="119" width="10.28515625" style="2" customWidth="1"/>
    <col min="120" max="120" width="8.85546875" style="5" customWidth="1"/>
    <col min="121" max="121" width="9.7109375" style="5" customWidth="1"/>
    <col min="122" max="122" width="10.140625" style="5" customWidth="1"/>
    <col min="123" max="123" width="10.5703125" style="5" customWidth="1"/>
    <col min="124" max="124" width="12.140625" style="5" customWidth="1"/>
    <col min="125" max="125" width="9.85546875" style="5" customWidth="1"/>
    <col min="126" max="126" width="8.7109375" style="5" customWidth="1"/>
    <col min="127" max="128" width="6.140625" style="5" bestFit="1" customWidth="1"/>
    <col min="129" max="129" width="8.42578125" style="5" bestFit="1" customWidth="1"/>
    <col min="130" max="130" width="8.85546875" style="5" bestFit="1" customWidth="1"/>
    <col min="131" max="131" width="8.42578125" style="5" bestFit="1" customWidth="1"/>
    <col min="132" max="132" width="8.85546875" style="5" bestFit="1" customWidth="1"/>
    <col min="133" max="133" width="8.42578125" style="5" bestFit="1" customWidth="1"/>
    <col min="134" max="137" width="9.28515625" style="5" bestFit="1" customWidth="1"/>
    <col min="138" max="138" width="11" style="5" bestFit="1" customWidth="1"/>
    <col min="139" max="139" width="11.42578125" style="5"/>
    <col min="140" max="140" width="11" style="5" bestFit="1" customWidth="1"/>
    <col min="141" max="146" width="7.85546875" style="5" bestFit="1" customWidth="1"/>
    <col min="147" max="154" width="12" style="5" bestFit="1" customWidth="1"/>
    <col min="155" max="156" width="12.85546875" style="5" bestFit="1" customWidth="1"/>
    <col min="157" max="158" width="19.140625" style="5" bestFit="1" customWidth="1"/>
    <col min="159" max="161" width="20.140625" style="5" bestFit="1" customWidth="1"/>
    <col min="162" max="163" width="16.85546875" style="5" bestFit="1" customWidth="1"/>
    <col min="164" max="165" width="14.7109375" style="5" bestFit="1" customWidth="1"/>
    <col min="166" max="168" width="15.7109375" style="5" bestFit="1" customWidth="1"/>
    <col min="169" max="173" width="22.7109375" style="5" bestFit="1" customWidth="1"/>
    <col min="174" max="178" width="15.5703125" style="5" bestFit="1" customWidth="1"/>
    <col min="179" max="16384" width="11.42578125" style="5"/>
  </cols>
  <sheetData>
    <row r="1" spans="1:120" x14ac:dyDescent="0.2">
      <c r="A1" s="5" t="s">
        <v>2029</v>
      </c>
      <c r="B1" s="5">
        <v>1</v>
      </c>
      <c r="C1" s="45" t="s">
        <v>2009</v>
      </c>
      <c r="D1" s="45"/>
      <c r="E1" s="45"/>
      <c r="BZ1" s="2"/>
      <c r="CA1" s="2"/>
      <c r="CB1" s="2"/>
      <c r="CC1" s="2"/>
      <c r="CD1" s="2"/>
      <c r="DK1" s="5"/>
      <c r="DL1" s="5"/>
      <c r="DM1" s="5"/>
      <c r="DN1" s="5"/>
      <c r="DO1" s="5"/>
    </row>
    <row r="2" spans="1:120" x14ac:dyDescent="0.2">
      <c r="A2" s="5" t="s">
        <v>193</v>
      </c>
      <c r="B2" s="5" t="s">
        <v>760</v>
      </c>
      <c r="CE2" s="5"/>
      <c r="DP2" s="2"/>
    </row>
    <row r="3" spans="1:120" x14ac:dyDescent="0.2">
      <c r="A3" s="19" t="s">
        <v>1</v>
      </c>
      <c r="B3" s="19" t="s">
        <v>896</v>
      </c>
      <c r="C3" s="32" t="s">
        <v>2010</v>
      </c>
      <c r="D3" s="21" t="s">
        <v>761</v>
      </c>
      <c r="E3" s="21" t="s">
        <v>762</v>
      </c>
      <c r="CD3" s="2"/>
      <c r="DO3" s="5"/>
    </row>
    <row r="4" spans="1:120" x14ac:dyDescent="0.2">
      <c r="A4" s="41" t="s">
        <v>1012</v>
      </c>
      <c r="B4" s="16" t="s">
        <v>1013</v>
      </c>
      <c r="C4" s="6" t="str">
        <f>""&amp;VLOOKUP(A4,Suministros!$A:$C,3,0)</f>
        <v/>
      </c>
      <c r="BJ4" s="2"/>
      <c r="BK4" s="2"/>
      <c r="BL4" s="2"/>
      <c r="BM4" s="2"/>
      <c r="BN4" s="2"/>
      <c r="BO4" s="2"/>
      <c r="BP4" s="2"/>
      <c r="BQ4" s="2"/>
      <c r="BR4" s="2"/>
      <c r="BS4" s="2"/>
      <c r="BT4" s="2"/>
      <c r="BU4" s="2"/>
      <c r="BV4" s="2"/>
      <c r="BW4" s="2"/>
      <c r="BX4" s="2"/>
      <c r="BY4" s="2"/>
      <c r="BZ4" s="2"/>
      <c r="CA4" s="2"/>
      <c r="CB4" s="2"/>
      <c r="CC4" s="2"/>
      <c r="CD4" s="2"/>
      <c r="CU4" s="5"/>
      <c r="CV4" s="5"/>
      <c r="CW4" s="5"/>
      <c r="CX4" s="5"/>
      <c r="CY4" s="5"/>
      <c r="CZ4" s="5"/>
      <c r="DA4" s="5"/>
      <c r="DB4" s="5"/>
      <c r="DC4" s="5"/>
      <c r="DD4" s="5"/>
      <c r="DE4" s="5"/>
      <c r="DF4" s="5"/>
      <c r="DG4" s="5"/>
      <c r="DH4" s="5"/>
      <c r="DI4" s="5"/>
      <c r="DJ4" s="5"/>
      <c r="DK4" s="5"/>
      <c r="DL4" s="5"/>
      <c r="DM4" s="5"/>
      <c r="DN4" s="5"/>
      <c r="DO4" s="5"/>
    </row>
    <row r="5" spans="1:120" x14ac:dyDescent="0.2">
      <c r="A5" s="42">
        <v>22001</v>
      </c>
      <c r="B5" s="5" t="str">
        <f>VLOOKUP(A5,Suministros!$A:$B,2,0)</f>
        <v>Conductor Autoportante de Aluminio 3x35+16/25 mm²</v>
      </c>
      <c r="C5" s="6" t="str">
        <f>""&amp;VLOOKUP(A5,Suministros!$A:$C,3,0)</f>
        <v>km</v>
      </c>
      <c r="D5" s="5" t="s">
        <v>998</v>
      </c>
      <c r="E5" s="5">
        <v>1.01</v>
      </c>
      <c r="BJ5" s="2"/>
      <c r="BK5" s="2"/>
      <c r="BL5" s="2"/>
      <c r="BM5" s="2"/>
      <c r="BN5" s="2"/>
      <c r="BO5" s="2"/>
      <c r="BP5" s="2"/>
      <c r="BQ5" s="2"/>
      <c r="BR5" s="2"/>
      <c r="BS5" s="2"/>
      <c r="BT5" s="2"/>
      <c r="BU5" s="2"/>
      <c r="BV5" s="2"/>
      <c r="BW5" s="2"/>
      <c r="BX5" s="2"/>
      <c r="BY5" s="2"/>
      <c r="BZ5" s="2"/>
      <c r="CA5" s="2"/>
      <c r="CB5" s="2"/>
      <c r="CC5" s="2"/>
      <c r="CD5" s="2"/>
      <c r="CU5" s="5"/>
      <c r="CV5" s="5"/>
      <c r="CW5" s="5"/>
      <c r="CX5" s="5"/>
      <c r="CY5" s="5"/>
      <c r="CZ5" s="5"/>
      <c r="DA5" s="5"/>
      <c r="DB5" s="5"/>
      <c r="DC5" s="5"/>
      <c r="DD5" s="5"/>
      <c r="DE5" s="5"/>
      <c r="DF5" s="5"/>
      <c r="DG5" s="5"/>
      <c r="DH5" s="5"/>
      <c r="DI5" s="5"/>
      <c r="DJ5" s="5"/>
      <c r="DK5" s="5"/>
      <c r="DL5" s="5"/>
      <c r="DM5" s="5"/>
      <c r="DN5" s="5"/>
      <c r="DO5" s="5"/>
    </row>
    <row r="6" spans="1:120" x14ac:dyDescent="0.2">
      <c r="A6" s="42">
        <v>22002</v>
      </c>
      <c r="B6" s="5" t="str">
        <f>VLOOKUP(A6,Suministros!$A:$B,2,0)</f>
        <v>Conductor Autoportante de Aluminio 3x25+16/25 mm²</v>
      </c>
      <c r="C6" s="6" t="str">
        <f>""&amp;VLOOKUP(A6,Suministros!$A:$C,3,0)</f>
        <v>km</v>
      </c>
      <c r="D6" s="5" t="s">
        <v>999</v>
      </c>
      <c r="E6" s="5">
        <v>1.01</v>
      </c>
      <c r="BJ6" s="2"/>
      <c r="BK6" s="2"/>
      <c r="BL6" s="2"/>
      <c r="BM6" s="2"/>
      <c r="BN6" s="2"/>
      <c r="BO6" s="2"/>
      <c r="BP6" s="2"/>
      <c r="BQ6" s="2"/>
      <c r="BR6" s="2"/>
      <c r="BS6" s="2"/>
      <c r="BT6" s="2"/>
      <c r="BU6" s="2"/>
      <c r="BV6" s="2"/>
      <c r="BW6" s="2"/>
      <c r="BX6" s="2"/>
      <c r="BY6" s="2"/>
      <c r="BZ6" s="2"/>
      <c r="CA6" s="2"/>
      <c r="CB6" s="2"/>
      <c r="CC6" s="2"/>
      <c r="CD6" s="2"/>
      <c r="CU6" s="5"/>
      <c r="CV6" s="5"/>
      <c r="CW6" s="5"/>
      <c r="CX6" s="5"/>
      <c r="CY6" s="5"/>
      <c r="CZ6" s="5"/>
      <c r="DA6" s="5"/>
      <c r="DB6" s="5"/>
      <c r="DC6" s="5"/>
      <c r="DD6" s="5"/>
      <c r="DE6" s="5"/>
      <c r="DF6" s="5"/>
      <c r="DG6" s="5"/>
      <c r="DH6" s="5"/>
      <c r="DI6" s="5"/>
      <c r="DJ6" s="5"/>
      <c r="DK6" s="5"/>
      <c r="DL6" s="5"/>
      <c r="DM6" s="5"/>
      <c r="DN6" s="5"/>
      <c r="DO6" s="5"/>
    </row>
    <row r="7" spans="1:120" x14ac:dyDescent="0.2">
      <c r="A7" s="42">
        <v>22003</v>
      </c>
      <c r="B7" s="5" t="str">
        <f>VLOOKUP(A7,Suministros!$A:$B,2,0)</f>
        <v>Conductor Autoportante de Aluminio 3x16+16/25 mm²</v>
      </c>
      <c r="C7" s="6" t="str">
        <f>""&amp;VLOOKUP(A7,Suministros!$A:$C,3,0)</f>
        <v>km</v>
      </c>
      <c r="D7" s="5" t="s">
        <v>1000</v>
      </c>
      <c r="E7" s="5">
        <v>1.01</v>
      </c>
      <c r="BJ7" s="2"/>
      <c r="BK7" s="2"/>
      <c r="BL7" s="2"/>
      <c r="BM7" s="2"/>
      <c r="BN7" s="2"/>
      <c r="BO7" s="2"/>
      <c r="BP7" s="2"/>
      <c r="BQ7" s="2"/>
      <c r="BR7" s="2"/>
      <c r="BS7" s="2"/>
      <c r="BT7" s="2"/>
      <c r="BU7" s="2"/>
      <c r="BV7" s="2"/>
      <c r="BW7" s="2"/>
      <c r="BX7" s="2"/>
      <c r="BY7" s="2"/>
      <c r="BZ7" s="2"/>
      <c r="CA7" s="2"/>
      <c r="CB7" s="2"/>
      <c r="CC7" s="2"/>
      <c r="CD7" s="2"/>
      <c r="CU7" s="5"/>
      <c r="CV7" s="5"/>
      <c r="CW7" s="5"/>
      <c r="CX7" s="5"/>
      <c r="CY7" s="5"/>
      <c r="CZ7" s="5"/>
      <c r="DA7" s="5"/>
      <c r="DB7" s="5"/>
      <c r="DC7" s="5"/>
      <c r="DD7" s="5"/>
      <c r="DE7" s="5"/>
      <c r="DF7" s="5"/>
      <c r="DG7" s="5"/>
      <c r="DH7" s="5"/>
      <c r="DI7" s="5"/>
      <c r="DJ7" s="5"/>
      <c r="DK7" s="5"/>
      <c r="DL7" s="5"/>
      <c r="DM7" s="5"/>
      <c r="DN7" s="5"/>
      <c r="DO7" s="5"/>
    </row>
    <row r="8" spans="1:120" x14ac:dyDescent="0.2">
      <c r="A8" s="42">
        <v>22004</v>
      </c>
      <c r="B8" s="5" t="str">
        <f>VLOOKUP(A8,Suministros!$A:$B,2,0)</f>
        <v>Conductor Autoportante de Aluminio 3x35/25 mm²</v>
      </c>
      <c r="C8" s="6" t="str">
        <f>""&amp;VLOOKUP(A8,Suministros!$A:$C,3,0)</f>
        <v>km</v>
      </c>
      <c r="D8" s="5" t="s">
        <v>1001</v>
      </c>
      <c r="E8" s="5">
        <v>1.01</v>
      </c>
      <c r="BJ8" s="2"/>
      <c r="BK8" s="2"/>
      <c r="BL8" s="2"/>
      <c r="BM8" s="2"/>
      <c r="BN8" s="2"/>
      <c r="BO8" s="2"/>
      <c r="BP8" s="2"/>
      <c r="BQ8" s="2"/>
      <c r="BR8" s="2"/>
      <c r="BS8" s="2"/>
      <c r="BT8" s="2"/>
      <c r="BU8" s="2"/>
      <c r="BV8" s="2"/>
      <c r="BW8" s="2"/>
      <c r="BX8" s="2"/>
      <c r="BY8" s="2"/>
      <c r="BZ8" s="2"/>
      <c r="CA8" s="2"/>
      <c r="CB8" s="2"/>
      <c r="CC8" s="2"/>
      <c r="CD8" s="2"/>
      <c r="CU8" s="5"/>
      <c r="CV8" s="5"/>
      <c r="CW8" s="5"/>
      <c r="CX8" s="5"/>
      <c r="CY8" s="5"/>
      <c r="CZ8" s="5"/>
      <c r="DA8" s="5"/>
      <c r="DB8" s="5"/>
      <c r="DC8" s="5"/>
      <c r="DD8" s="5"/>
      <c r="DE8" s="5"/>
      <c r="DF8" s="5"/>
      <c r="DG8" s="5"/>
      <c r="DH8" s="5"/>
      <c r="DI8" s="5"/>
      <c r="DJ8" s="5"/>
      <c r="DK8" s="5"/>
      <c r="DL8" s="5"/>
      <c r="DM8" s="5"/>
      <c r="DN8" s="5"/>
      <c r="DO8" s="5"/>
    </row>
    <row r="9" spans="1:120" x14ac:dyDescent="0.2">
      <c r="A9" s="42">
        <v>22005</v>
      </c>
      <c r="B9" s="5" t="str">
        <f>VLOOKUP(A9,Suministros!$A:$B,2,0)</f>
        <v>Conductor Autoportante de Aluminio 3x25/25 mm²</v>
      </c>
      <c r="C9" s="6" t="str">
        <f>""&amp;VLOOKUP(A9,Suministros!$A:$C,3,0)</f>
        <v>km</v>
      </c>
      <c r="D9" s="5" t="s">
        <v>1002</v>
      </c>
      <c r="E9" s="5">
        <v>1.01</v>
      </c>
      <c r="BJ9" s="2"/>
      <c r="BK9" s="2"/>
      <c r="BL9" s="2"/>
      <c r="BM9" s="2"/>
      <c r="BN9" s="2"/>
      <c r="BO9" s="2"/>
      <c r="BP9" s="2"/>
      <c r="BQ9" s="2"/>
      <c r="BR9" s="2"/>
      <c r="BS9" s="2"/>
      <c r="BT9" s="2"/>
      <c r="BU9" s="2"/>
      <c r="BV9" s="2"/>
      <c r="BW9" s="2"/>
      <c r="BX9" s="2"/>
      <c r="BY9" s="2"/>
      <c r="BZ9" s="2"/>
      <c r="CA9" s="2"/>
      <c r="CB9" s="2"/>
      <c r="CC9" s="2"/>
      <c r="CD9" s="2"/>
      <c r="CU9" s="5"/>
      <c r="CV9" s="5"/>
      <c r="CW9" s="5"/>
      <c r="CX9" s="5"/>
      <c r="CY9" s="5"/>
      <c r="CZ9" s="5"/>
      <c r="DA9" s="5"/>
      <c r="DB9" s="5"/>
      <c r="DC9" s="5"/>
      <c r="DD9" s="5"/>
      <c r="DE9" s="5"/>
      <c r="DF9" s="5"/>
      <c r="DG9" s="5"/>
      <c r="DH9" s="5"/>
      <c r="DI9" s="5"/>
      <c r="DJ9" s="5"/>
      <c r="DK9" s="5"/>
      <c r="DL9" s="5"/>
      <c r="DM9" s="5"/>
      <c r="DN9" s="5"/>
      <c r="DO9" s="5"/>
    </row>
    <row r="10" spans="1:120" x14ac:dyDescent="0.2">
      <c r="A10" s="42">
        <v>22006</v>
      </c>
      <c r="B10" s="5" t="str">
        <f>VLOOKUP(A10,Suministros!$A:$B,2,0)</f>
        <v>Conductor Autoportante de Aluminio 3x16/25 mm²</v>
      </c>
      <c r="C10" s="6" t="str">
        <f>""&amp;VLOOKUP(A10,Suministros!$A:$C,3,0)</f>
        <v>km</v>
      </c>
      <c r="D10" s="5" t="s">
        <v>1003</v>
      </c>
      <c r="E10" s="5">
        <v>1.01</v>
      </c>
      <c r="BJ10" s="2"/>
      <c r="BK10" s="2"/>
      <c r="BL10" s="2"/>
      <c r="BM10" s="2"/>
      <c r="BN10" s="2"/>
      <c r="BO10" s="2"/>
      <c r="BP10" s="2"/>
      <c r="BQ10" s="2"/>
      <c r="BR10" s="2"/>
      <c r="BS10" s="2"/>
      <c r="BT10" s="2"/>
      <c r="BU10" s="2"/>
      <c r="BV10" s="2"/>
      <c r="BW10" s="2"/>
      <c r="BX10" s="2"/>
      <c r="BY10" s="2"/>
      <c r="BZ10" s="2"/>
      <c r="CA10" s="2"/>
      <c r="CB10" s="2"/>
      <c r="CC10" s="2"/>
      <c r="CD10" s="2"/>
      <c r="CU10" s="5"/>
      <c r="CV10" s="5"/>
      <c r="CW10" s="5"/>
      <c r="CX10" s="5"/>
      <c r="CY10" s="5"/>
      <c r="CZ10" s="5"/>
      <c r="DA10" s="5"/>
      <c r="DB10" s="5"/>
      <c r="DC10" s="5"/>
      <c r="DD10" s="5"/>
      <c r="DE10" s="5"/>
      <c r="DF10" s="5"/>
      <c r="DG10" s="5"/>
      <c r="DH10" s="5"/>
      <c r="DI10" s="5"/>
      <c r="DJ10" s="5"/>
      <c r="DK10" s="5"/>
      <c r="DL10" s="5"/>
      <c r="DM10" s="5"/>
      <c r="DN10" s="5"/>
      <c r="DO10" s="5"/>
    </row>
    <row r="11" spans="1:120" x14ac:dyDescent="0.2">
      <c r="A11" s="42">
        <v>22007</v>
      </c>
      <c r="B11" s="5" t="str">
        <f>VLOOKUP(A11,Suministros!$A:$B,2,0)</f>
        <v>Conductor Autoportante de Aluminio 2x35+16/25 mm²</v>
      </c>
      <c r="C11" s="6" t="str">
        <f>""&amp;VLOOKUP(A11,Suministros!$A:$C,3,0)</f>
        <v>km</v>
      </c>
      <c r="D11" s="5" t="s">
        <v>1004</v>
      </c>
      <c r="E11" s="5">
        <v>1.01</v>
      </c>
      <c r="BJ11" s="2"/>
      <c r="BK11" s="2"/>
      <c r="BL11" s="2"/>
      <c r="BM11" s="2"/>
      <c r="BN11" s="2"/>
      <c r="BO11" s="2"/>
      <c r="BP11" s="2"/>
      <c r="BQ11" s="2"/>
      <c r="BR11" s="2"/>
      <c r="BS11" s="2"/>
      <c r="BT11" s="2"/>
      <c r="BU11" s="2"/>
      <c r="BV11" s="2"/>
      <c r="BW11" s="2"/>
      <c r="BX11" s="2"/>
      <c r="BY11" s="2"/>
      <c r="BZ11" s="2"/>
      <c r="CA11" s="2"/>
      <c r="CB11" s="2"/>
      <c r="CC11" s="2"/>
      <c r="CD11" s="2"/>
      <c r="CU11" s="5"/>
      <c r="CV11" s="5"/>
      <c r="CW11" s="5"/>
      <c r="CX11" s="5"/>
      <c r="CY11" s="5"/>
      <c r="CZ11" s="5"/>
      <c r="DA11" s="5"/>
      <c r="DB11" s="5"/>
      <c r="DC11" s="5"/>
      <c r="DD11" s="5"/>
      <c r="DE11" s="5"/>
      <c r="DF11" s="5"/>
      <c r="DG11" s="5"/>
      <c r="DH11" s="5"/>
      <c r="DI11" s="5"/>
      <c r="DJ11" s="5"/>
      <c r="DK11" s="5"/>
      <c r="DL11" s="5"/>
      <c r="DM11" s="5"/>
      <c r="DN11" s="5"/>
      <c r="DO11" s="5"/>
    </row>
    <row r="12" spans="1:120" x14ac:dyDescent="0.2">
      <c r="A12" s="42">
        <v>22008</v>
      </c>
      <c r="B12" s="5" t="str">
        <f>VLOOKUP(A12,Suministros!$A:$B,2,0)</f>
        <v>Conductor Autoportante de Aluminio 2x25+16/25 mm²</v>
      </c>
      <c r="C12" s="6" t="str">
        <f>""&amp;VLOOKUP(A12,Suministros!$A:$C,3,0)</f>
        <v>km</v>
      </c>
      <c r="D12" s="5" t="s">
        <v>1005</v>
      </c>
      <c r="E12" s="5">
        <v>1.01</v>
      </c>
      <c r="BJ12" s="2"/>
      <c r="BK12" s="2"/>
      <c r="BL12" s="2"/>
      <c r="BM12" s="2"/>
      <c r="BN12" s="2"/>
      <c r="BO12" s="2"/>
      <c r="BP12" s="2"/>
      <c r="BQ12" s="2"/>
      <c r="BR12" s="2"/>
      <c r="BS12" s="2"/>
      <c r="BT12" s="2"/>
      <c r="BU12" s="2"/>
      <c r="BV12" s="2"/>
      <c r="BW12" s="2"/>
      <c r="BX12" s="2"/>
      <c r="BY12" s="2"/>
      <c r="BZ12" s="2"/>
      <c r="CA12" s="2"/>
      <c r="CB12" s="2"/>
      <c r="CC12" s="2"/>
      <c r="CD12" s="2"/>
      <c r="CU12" s="5"/>
      <c r="CV12" s="5"/>
      <c r="CW12" s="5"/>
      <c r="CX12" s="5"/>
      <c r="CY12" s="5"/>
      <c r="CZ12" s="5"/>
      <c r="DA12" s="5"/>
      <c r="DB12" s="5"/>
      <c r="DC12" s="5"/>
      <c r="DD12" s="5"/>
      <c r="DE12" s="5"/>
      <c r="DF12" s="5"/>
      <c r="DG12" s="5"/>
      <c r="DH12" s="5"/>
      <c r="DI12" s="5"/>
      <c r="DJ12" s="5"/>
      <c r="DK12" s="5"/>
      <c r="DL12" s="5"/>
      <c r="DM12" s="5"/>
      <c r="DN12" s="5"/>
      <c r="DO12" s="5"/>
    </row>
    <row r="13" spans="1:120" x14ac:dyDescent="0.2">
      <c r="A13" s="42">
        <v>22009</v>
      </c>
      <c r="B13" s="5" t="str">
        <f>VLOOKUP(A13,Suministros!$A:$B,2,0)</f>
        <v>Conductor Autoportante de Aluminio 2x16+16/25 mm²</v>
      </c>
      <c r="C13" s="6" t="str">
        <f>""&amp;VLOOKUP(A13,Suministros!$A:$C,3,0)</f>
        <v>km</v>
      </c>
      <c r="D13" s="5" t="s">
        <v>1006</v>
      </c>
      <c r="E13" s="5">
        <v>1.01</v>
      </c>
      <c r="BJ13" s="2"/>
      <c r="BK13" s="2"/>
      <c r="BL13" s="2"/>
      <c r="BM13" s="2"/>
      <c r="BN13" s="2"/>
      <c r="BO13" s="2"/>
      <c r="BP13" s="2"/>
      <c r="BQ13" s="2"/>
      <c r="BR13" s="2"/>
      <c r="BS13" s="2"/>
      <c r="BT13" s="2"/>
      <c r="BU13" s="2"/>
      <c r="BV13" s="2"/>
      <c r="BW13" s="2"/>
      <c r="BX13" s="2"/>
      <c r="BY13" s="2"/>
      <c r="BZ13" s="2"/>
      <c r="CA13" s="2"/>
      <c r="CB13" s="2"/>
      <c r="CC13" s="2"/>
      <c r="CD13" s="2"/>
      <c r="CU13" s="5"/>
      <c r="CV13" s="5"/>
      <c r="CW13" s="5"/>
      <c r="CX13" s="5"/>
      <c r="CY13" s="5"/>
      <c r="CZ13" s="5"/>
      <c r="DA13" s="5"/>
      <c r="DB13" s="5"/>
      <c r="DC13" s="5"/>
      <c r="DD13" s="5"/>
      <c r="DE13" s="5"/>
      <c r="DF13" s="5"/>
      <c r="DG13" s="5"/>
      <c r="DH13" s="5"/>
      <c r="DI13" s="5"/>
      <c r="DJ13" s="5"/>
      <c r="DK13" s="5"/>
      <c r="DL13" s="5"/>
      <c r="DM13" s="5"/>
      <c r="DN13" s="5"/>
      <c r="DO13" s="5"/>
    </row>
    <row r="14" spans="1:120" x14ac:dyDescent="0.2">
      <c r="A14" s="42">
        <v>22010</v>
      </c>
      <c r="B14" s="5" t="str">
        <f>VLOOKUP(A14,Suministros!$A:$B,2,0)</f>
        <v>Conductor Autoportante de Aluminio 2x35/25 mm²</v>
      </c>
      <c r="C14" s="6" t="str">
        <f>""&amp;VLOOKUP(A14,Suministros!$A:$C,3,0)</f>
        <v>km</v>
      </c>
      <c r="D14" s="5" t="s">
        <v>1007</v>
      </c>
      <c r="E14" s="5">
        <v>1.01</v>
      </c>
      <c r="BJ14" s="2"/>
      <c r="BK14" s="2"/>
      <c r="BL14" s="2"/>
      <c r="BM14" s="2"/>
      <c r="BN14" s="2"/>
      <c r="BO14" s="2"/>
      <c r="BP14" s="2"/>
      <c r="BQ14" s="2"/>
      <c r="BR14" s="2"/>
      <c r="BS14" s="2"/>
      <c r="BT14" s="2"/>
      <c r="BU14" s="2"/>
      <c r="BV14" s="2"/>
      <c r="BW14" s="2"/>
      <c r="BX14" s="2"/>
      <c r="BY14" s="2"/>
      <c r="BZ14" s="2"/>
      <c r="CA14" s="2"/>
      <c r="CB14" s="2"/>
      <c r="CC14" s="2"/>
      <c r="CD14" s="2"/>
      <c r="CU14" s="5"/>
      <c r="CV14" s="5"/>
      <c r="CW14" s="5"/>
      <c r="CX14" s="5"/>
      <c r="CY14" s="5"/>
      <c r="CZ14" s="5"/>
      <c r="DA14" s="5"/>
      <c r="DB14" s="5"/>
      <c r="DC14" s="5"/>
      <c r="DD14" s="5"/>
      <c r="DE14" s="5"/>
      <c r="DF14" s="5"/>
      <c r="DG14" s="5"/>
      <c r="DH14" s="5"/>
      <c r="DI14" s="5"/>
      <c r="DJ14" s="5"/>
      <c r="DK14" s="5"/>
      <c r="DL14" s="5"/>
      <c r="DM14" s="5"/>
      <c r="DN14" s="5"/>
      <c r="DO14" s="5"/>
    </row>
    <row r="15" spans="1:120" x14ac:dyDescent="0.2">
      <c r="A15" s="42">
        <v>22011</v>
      </c>
      <c r="B15" s="5" t="str">
        <f>VLOOKUP(A15,Suministros!$A:$B,2,0)</f>
        <v>Conductor Autoportante de Aluminio 2x25/25 mm²</v>
      </c>
      <c r="C15" s="6" t="str">
        <f>""&amp;VLOOKUP(A15,Suministros!$A:$C,3,0)</f>
        <v>km</v>
      </c>
      <c r="D15" s="5" t="s">
        <v>1008</v>
      </c>
      <c r="E15" s="5">
        <v>1.01</v>
      </c>
      <c r="BJ15" s="2"/>
      <c r="BK15" s="2"/>
      <c r="BL15" s="2"/>
      <c r="BM15" s="2"/>
      <c r="BN15" s="2"/>
      <c r="BO15" s="2"/>
      <c r="BP15" s="2"/>
      <c r="BQ15" s="2"/>
      <c r="BR15" s="2"/>
      <c r="BS15" s="2"/>
      <c r="BT15" s="2"/>
      <c r="BU15" s="2"/>
      <c r="BV15" s="2"/>
      <c r="BW15" s="2"/>
      <c r="BX15" s="2"/>
      <c r="BY15" s="2"/>
      <c r="BZ15" s="2"/>
      <c r="CA15" s="2"/>
      <c r="CB15" s="2"/>
      <c r="CC15" s="2"/>
      <c r="CD15" s="2"/>
      <c r="CU15" s="5"/>
      <c r="CV15" s="5"/>
      <c r="CW15" s="5"/>
      <c r="CX15" s="5"/>
      <c r="CY15" s="5"/>
      <c r="CZ15" s="5"/>
      <c r="DA15" s="5"/>
      <c r="DB15" s="5"/>
      <c r="DC15" s="5"/>
      <c r="DD15" s="5"/>
      <c r="DE15" s="5"/>
      <c r="DF15" s="5"/>
      <c r="DG15" s="5"/>
      <c r="DH15" s="5"/>
      <c r="DI15" s="5"/>
      <c r="DJ15" s="5"/>
      <c r="DK15" s="5"/>
      <c r="DL15" s="5"/>
      <c r="DM15" s="5"/>
      <c r="DN15" s="5"/>
      <c r="DO15" s="5"/>
    </row>
    <row r="16" spans="1:120" x14ac:dyDescent="0.2">
      <c r="A16" s="42">
        <v>22012</v>
      </c>
      <c r="B16" s="5" t="str">
        <f>VLOOKUP(A16,Suministros!$A:$B,2,0)</f>
        <v>Conductor Autoportante de Aluminio 2x16/25 mm²</v>
      </c>
      <c r="C16" s="6" t="str">
        <f>""&amp;VLOOKUP(A16,Suministros!$A:$C,3,0)</f>
        <v>km</v>
      </c>
      <c r="D16" s="5" t="s">
        <v>1009</v>
      </c>
      <c r="E16" s="5">
        <v>1.01</v>
      </c>
      <c r="BJ16" s="2"/>
      <c r="BK16" s="2"/>
      <c r="BL16" s="2"/>
      <c r="BM16" s="2"/>
      <c r="BN16" s="2"/>
      <c r="BO16" s="2"/>
      <c r="BP16" s="2"/>
      <c r="BQ16" s="2"/>
      <c r="BR16" s="2"/>
      <c r="BS16" s="2"/>
      <c r="BT16" s="2"/>
      <c r="BU16" s="2"/>
      <c r="BV16" s="2"/>
      <c r="BW16" s="2"/>
      <c r="BX16" s="2"/>
      <c r="BY16" s="2"/>
      <c r="BZ16" s="2"/>
      <c r="CA16" s="2"/>
      <c r="CB16" s="2"/>
      <c r="CC16" s="2"/>
      <c r="CD16" s="2"/>
      <c r="CU16" s="5"/>
      <c r="CV16" s="5"/>
      <c r="CW16" s="5"/>
      <c r="CX16" s="5"/>
      <c r="CY16" s="5"/>
      <c r="CZ16" s="5"/>
      <c r="DA16" s="5"/>
      <c r="DB16" s="5"/>
      <c r="DC16" s="5"/>
      <c r="DD16" s="5"/>
      <c r="DE16" s="5"/>
      <c r="DF16" s="5"/>
      <c r="DG16" s="5"/>
      <c r="DH16" s="5"/>
      <c r="DI16" s="5"/>
      <c r="DJ16" s="5"/>
      <c r="DK16" s="5"/>
      <c r="DL16" s="5"/>
      <c r="DM16" s="5"/>
      <c r="DN16" s="5"/>
      <c r="DO16" s="5"/>
    </row>
    <row r="17" spans="1:119" x14ac:dyDescent="0.2">
      <c r="A17" s="42">
        <v>22013</v>
      </c>
      <c r="B17" s="5" t="str">
        <f>VLOOKUP(A17,Suministros!$A:$B,2,0)</f>
        <v>Conductor Autoportante de Aluminio 1x16+16/25 mm²</v>
      </c>
      <c r="C17" s="6" t="str">
        <f>""&amp;VLOOKUP(A17,Suministros!$A:$C,3,0)</f>
        <v>km</v>
      </c>
      <c r="D17" s="5" t="s">
        <v>1010</v>
      </c>
      <c r="E17" s="5">
        <v>1.01</v>
      </c>
      <c r="BJ17" s="2"/>
      <c r="BK17" s="2"/>
      <c r="BL17" s="2"/>
      <c r="BM17" s="2"/>
      <c r="BN17" s="2"/>
      <c r="BO17" s="2"/>
      <c r="BP17" s="2"/>
      <c r="BQ17" s="2"/>
      <c r="BR17" s="2"/>
      <c r="BS17" s="2"/>
      <c r="BT17" s="2"/>
      <c r="BU17" s="2"/>
      <c r="BV17" s="2"/>
      <c r="BW17" s="2"/>
      <c r="BX17" s="2"/>
      <c r="BY17" s="2"/>
      <c r="BZ17" s="2"/>
      <c r="CA17" s="2"/>
      <c r="CB17" s="2"/>
      <c r="CC17" s="2"/>
      <c r="CD17" s="2"/>
      <c r="CU17" s="5"/>
      <c r="CV17" s="5"/>
      <c r="CW17" s="5"/>
      <c r="CX17" s="5"/>
      <c r="CY17" s="5"/>
      <c r="CZ17" s="5"/>
      <c r="DA17" s="5"/>
      <c r="DB17" s="5"/>
      <c r="DC17" s="5"/>
      <c r="DD17" s="5"/>
      <c r="DE17" s="5"/>
      <c r="DF17" s="5"/>
      <c r="DG17" s="5"/>
      <c r="DH17" s="5"/>
      <c r="DI17" s="5"/>
      <c r="DJ17" s="5"/>
      <c r="DK17" s="5"/>
      <c r="DL17" s="5"/>
      <c r="DM17" s="5"/>
      <c r="DN17" s="5"/>
      <c r="DO17" s="5"/>
    </row>
    <row r="18" spans="1:119" x14ac:dyDescent="0.2">
      <c r="A18" s="42">
        <v>22014</v>
      </c>
      <c r="B18" s="5" t="str">
        <f>VLOOKUP(A18,Suministros!$A:$B,2,0)</f>
        <v>Conductor Autoportante de Aluminio 1x16/25 mm²</v>
      </c>
      <c r="C18" s="6" t="str">
        <f>""&amp;VLOOKUP(A18,Suministros!$A:$C,3,0)</f>
        <v>km</v>
      </c>
      <c r="D18" s="5" t="s">
        <v>1011</v>
      </c>
      <c r="E18" s="5">
        <v>1.01</v>
      </c>
      <c r="BJ18" s="2"/>
      <c r="BK18" s="2"/>
      <c r="BL18" s="2"/>
      <c r="BM18" s="2"/>
      <c r="BN18" s="2"/>
      <c r="BO18" s="2"/>
      <c r="BP18" s="2"/>
      <c r="BQ18" s="2"/>
      <c r="BR18" s="2"/>
      <c r="BS18" s="2"/>
      <c r="BT18" s="2"/>
      <c r="BU18" s="2"/>
      <c r="BV18" s="2"/>
      <c r="BW18" s="2"/>
      <c r="BX18" s="2"/>
      <c r="BY18" s="2"/>
      <c r="BZ18" s="2"/>
      <c r="CA18" s="2"/>
      <c r="CB18" s="2"/>
      <c r="CC18" s="2"/>
      <c r="CD18" s="2"/>
      <c r="CU18" s="5"/>
      <c r="CV18" s="5"/>
      <c r="CW18" s="5"/>
      <c r="CX18" s="5"/>
      <c r="CY18" s="5"/>
      <c r="CZ18" s="5"/>
      <c r="DA18" s="5"/>
      <c r="DB18" s="5"/>
      <c r="DC18" s="5"/>
      <c r="DD18" s="5"/>
      <c r="DE18" s="5"/>
      <c r="DF18" s="5"/>
      <c r="DG18" s="5"/>
      <c r="DH18" s="5"/>
      <c r="DI18" s="5"/>
      <c r="DJ18" s="5"/>
      <c r="DK18" s="5"/>
      <c r="DL18" s="5"/>
      <c r="DM18" s="5"/>
      <c r="DN18" s="5"/>
      <c r="DO18" s="5"/>
    </row>
    <row r="19" spans="1:119" x14ac:dyDescent="0.2">
      <c r="A19" s="42">
        <v>23001</v>
      </c>
      <c r="B19" s="5" t="str">
        <f>VLOOKUP(A19,Suministros!$A:$B,2,0)</f>
        <v>Conductor Autoportante de Aluminio 3x35+16+ NA25 mm²</v>
      </c>
      <c r="C19" s="6" t="str">
        <f>""&amp;VLOOKUP(A19,Suministros!$A:$C,3,0)</f>
        <v>km</v>
      </c>
      <c r="D19" s="5" t="s">
        <v>1029</v>
      </c>
      <c r="E19" s="5">
        <v>1.01</v>
      </c>
      <c r="BJ19" s="2"/>
      <c r="BK19" s="2"/>
      <c r="BL19" s="2"/>
      <c r="BM19" s="2"/>
      <c r="BN19" s="2"/>
      <c r="BO19" s="2"/>
      <c r="BP19" s="2"/>
      <c r="BQ19" s="2"/>
      <c r="BR19" s="2"/>
      <c r="BS19" s="2"/>
      <c r="BT19" s="2"/>
      <c r="BU19" s="2"/>
      <c r="BV19" s="2"/>
      <c r="BW19" s="2"/>
      <c r="BX19" s="2"/>
      <c r="BY19" s="2"/>
      <c r="BZ19" s="2"/>
      <c r="CA19" s="2"/>
      <c r="CB19" s="2"/>
      <c r="CC19" s="2"/>
      <c r="CD19" s="2"/>
      <c r="CU19" s="5"/>
      <c r="CV19" s="5"/>
      <c r="CW19" s="5"/>
      <c r="CX19" s="5"/>
      <c r="CY19" s="5"/>
      <c r="CZ19" s="5"/>
      <c r="DA19" s="5"/>
      <c r="DB19" s="5"/>
      <c r="DC19" s="5"/>
      <c r="DD19" s="5"/>
      <c r="DE19" s="5"/>
      <c r="DF19" s="5"/>
      <c r="DG19" s="5"/>
      <c r="DH19" s="5"/>
      <c r="DI19" s="5"/>
      <c r="DJ19" s="5"/>
      <c r="DK19" s="5"/>
      <c r="DL19" s="5"/>
      <c r="DM19" s="5"/>
      <c r="DN19" s="5"/>
      <c r="DO19" s="5"/>
    </row>
    <row r="20" spans="1:119" x14ac:dyDescent="0.2">
      <c r="A20" s="42">
        <v>23002</v>
      </c>
      <c r="B20" s="5" t="str">
        <f>VLOOKUP(A20,Suministros!$A:$B,2,0)</f>
        <v>Conductor Autoportante de Aluminio 3x25+16+ NA25 mm²</v>
      </c>
      <c r="C20" s="6" t="str">
        <f>""&amp;VLOOKUP(A20,Suministros!$A:$C,3,0)</f>
        <v>km</v>
      </c>
      <c r="D20" s="5" t="s">
        <v>1031</v>
      </c>
      <c r="E20" s="5">
        <v>1.01</v>
      </c>
      <c r="BJ20" s="2"/>
      <c r="BK20" s="2"/>
      <c r="BL20" s="2"/>
      <c r="BM20" s="2"/>
      <c r="BN20" s="2"/>
      <c r="BO20" s="2"/>
      <c r="BP20" s="2"/>
      <c r="BQ20" s="2"/>
      <c r="BR20" s="2"/>
      <c r="BS20" s="2"/>
      <c r="BT20" s="2"/>
      <c r="BU20" s="2"/>
      <c r="BV20" s="2"/>
      <c r="BW20" s="2"/>
      <c r="BX20" s="2"/>
      <c r="BY20" s="2"/>
      <c r="BZ20" s="2"/>
      <c r="CA20" s="2"/>
      <c r="CB20" s="2"/>
      <c r="CC20" s="2"/>
      <c r="CD20" s="2"/>
      <c r="CU20" s="5"/>
      <c r="CV20" s="5"/>
      <c r="CW20" s="5"/>
      <c r="CX20" s="5"/>
      <c r="CY20" s="5"/>
      <c r="CZ20" s="5"/>
      <c r="DA20" s="5"/>
      <c r="DB20" s="5"/>
      <c r="DC20" s="5"/>
      <c r="DD20" s="5"/>
      <c r="DE20" s="5"/>
      <c r="DF20" s="5"/>
      <c r="DG20" s="5"/>
      <c r="DH20" s="5"/>
      <c r="DI20" s="5"/>
      <c r="DJ20" s="5"/>
      <c r="DK20" s="5"/>
      <c r="DL20" s="5"/>
      <c r="DM20" s="5"/>
      <c r="DN20" s="5"/>
      <c r="DO20" s="5"/>
    </row>
    <row r="21" spans="1:119" x14ac:dyDescent="0.2">
      <c r="A21" s="42">
        <v>23003</v>
      </c>
      <c r="B21" s="5" t="str">
        <f>VLOOKUP(A21,Suministros!$A:$B,2,0)</f>
        <v>Conductor Autoportante de Aluminio 3x16+16+ NA25 mm²</v>
      </c>
      <c r="C21" s="6" t="str">
        <f>""&amp;VLOOKUP(A21,Suministros!$A:$C,3,0)</f>
        <v>km</v>
      </c>
      <c r="D21" s="5" t="s">
        <v>1033</v>
      </c>
      <c r="E21" s="5">
        <v>1.01</v>
      </c>
      <c r="BJ21" s="2"/>
      <c r="BK21" s="2"/>
      <c r="BL21" s="2"/>
      <c r="BM21" s="2"/>
      <c r="BN21" s="2"/>
      <c r="BO21" s="2"/>
      <c r="BP21" s="2"/>
      <c r="BQ21" s="2"/>
      <c r="BR21" s="2"/>
      <c r="BS21" s="2"/>
      <c r="BT21" s="2"/>
      <c r="BU21" s="2"/>
      <c r="BV21" s="2"/>
      <c r="BW21" s="2"/>
      <c r="BX21" s="2"/>
      <c r="BY21" s="2"/>
      <c r="BZ21" s="2"/>
      <c r="CA21" s="2"/>
      <c r="CB21" s="2"/>
      <c r="CC21" s="2"/>
      <c r="CD21" s="2"/>
      <c r="CU21" s="5"/>
      <c r="CV21" s="5"/>
      <c r="CW21" s="5"/>
      <c r="CX21" s="5"/>
      <c r="CY21" s="5"/>
      <c r="CZ21" s="5"/>
      <c r="DA21" s="5"/>
      <c r="DB21" s="5"/>
      <c r="DC21" s="5"/>
      <c r="DD21" s="5"/>
      <c r="DE21" s="5"/>
      <c r="DF21" s="5"/>
      <c r="DG21" s="5"/>
      <c r="DH21" s="5"/>
      <c r="DI21" s="5"/>
      <c r="DJ21" s="5"/>
      <c r="DK21" s="5"/>
      <c r="DL21" s="5"/>
      <c r="DM21" s="5"/>
      <c r="DN21" s="5"/>
      <c r="DO21" s="5"/>
    </row>
    <row r="22" spans="1:119" x14ac:dyDescent="0.2">
      <c r="A22" s="42">
        <v>23004</v>
      </c>
      <c r="B22" s="5" t="str">
        <f>VLOOKUP(A22,Suministros!$A:$B,2,0)</f>
        <v>Conductor Autoportante de Aluminio 3x35+ NA25 mm²</v>
      </c>
      <c r="C22" s="6" t="str">
        <f>""&amp;VLOOKUP(A22,Suministros!$A:$C,3,0)</f>
        <v>km</v>
      </c>
      <c r="D22" s="5" t="s">
        <v>1035</v>
      </c>
      <c r="E22" s="5">
        <v>1.01</v>
      </c>
      <c r="BJ22" s="2"/>
      <c r="BK22" s="2"/>
      <c r="BL22" s="2"/>
      <c r="BM22" s="2"/>
      <c r="BN22" s="2"/>
      <c r="BO22" s="2"/>
      <c r="BP22" s="2"/>
      <c r="BQ22" s="2"/>
      <c r="BR22" s="2"/>
      <c r="BS22" s="2"/>
      <c r="BT22" s="2"/>
      <c r="BU22" s="2"/>
      <c r="BV22" s="2"/>
      <c r="BW22" s="2"/>
      <c r="BX22" s="2"/>
      <c r="BY22" s="2"/>
      <c r="BZ22" s="2"/>
      <c r="CA22" s="2"/>
      <c r="CB22" s="2"/>
      <c r="CC22" s="2"/>
      <c r="CD22" s="2"/>
      <c r="CU22" s="5"/>
      <c r="CV22" s="5"/>
      <c r="CW22" s="5"/>
      <c r="CX22" s="5"/>
      <c r="CY22" s="5"/>
      <c r="CZ22" s="5"/>
      <c r="DA22" s="5"/>
      <c r="DB22" s="5"/>
      <c r="DC22" s="5"/>
      <c r="DD22" s="5"/>
      <c r="DE22" s="5"/>
      <c r="DF22" s="5"/>
      <c r="DG22" s="5"/>
      <c r="DH22" s="5"/>
      <c r="DI22" s="5"/>
      <c r="DJ22" s="5"/>
      <c r="DK22" s="5"/>
      <c r="DL22" s="5"/>
      <c r="DM22" s="5"/>
      <c r="DN22" s="5"/>
      <c r="DO22" s="5"/>
    </row>
    <row r="23" spans="1:119" x14ac:dyDescent="0.2">
      <c r="A23" s="42">
        <v>23005</v>
      </c>
      <c r="B23" s="5" t="str">
        <f>VLOOKUP(A23,Suministros!$A:$B,2,0)</f>
        <v>Conductor Autoportante de Aluminio 3x25+ NA25 mm²</v>
      </c>
      <c r="C23" s="6" t="str">
        <f>""&amp;VLOOKUP(A23,Suministros!$A:$C,3,0)</f>
        <v>km</v>
      </c>
      <c r="D23" s="5" t="s">
        <v>1037</v>
      </c>
      <c r="E23" s="5">
        <v>1.01</v>
      </c>
      <c r="BJ23" s="2"/>
      <c r="BK23" s="2"/>
      <c r="BL23" s="2"/>
      <c r="BM23" s="2"/>
      <c r="BN23" s="2"/>
      <c r="BO23" s="2"/>
      <c r="BP23" s="2"/>
      <c r="BQ23" s="2"/>
      <c r="BR23" s="2"/>
      <c r="BS23" s="2"/>
      <c r="BT23" s="2"/>
      <c r="BU23" s="2"/>
      <c r="BV23" s="2"/>
      <c r="BW23" s="2"/>
      <c r="BX23" s="2"/>
      <c r="BY23" s="2"/>
      <c r="BZ23" s="2"/>
      <c r="CA23" s="2"/>
      <c r="CB23" s="2"/>
      <c r="CC23" s="2"/>
      <c r="CD23" s="2"/>
      <c r="CU23" s="5"/>
      <c r="CV23" s="5"/>
      <c r="CW23" s="5"/>
      <c r="CX23" s="5"/>
      <c r="CY23" s="5"/>
      <c r="CZ23" s="5"/>
      <c r="DA23" s="5"/>
      <c r="DB23" s="5"/>
      <c r="DC23" s="5"/>
      <c r="DD23" s="5"/>
      <c r="DE23" s="5"/>
      <c r="DF23" s="5"/>
      <c r="DG23" s="5"/>
      <c r="DH23" s="5"/>
      <c r="DI23" s="5"/>
      <c r="DJ23" s="5"/>
      <c r="DK23" s="5"/>
      <c r="DL23" s="5"/>
      <c r="DM23" s="5"/>
      <c r="DN23" s="5"/>
      <c r="DO23" s="5"/>
    </row>
    <row r="24" spans="1:119" x14ac:dyDescent="0.2">
      <c r="A24" s="42">
        <v>23006</v>
      </c>
      <c r="B24" s="5" t="str">
        <f>VLOOKUP(A24,Suministros!$A:$B,2,0)</f>
        <v>Conductor Autoportante de Aluminio 3x16+ NA25 mm²</v>
      </c>
      <c r="C24" s="6" t="str">
        <f>""&amp;VLOOKUP(A24,Suministros!$A:$C,3,0)</f>
        <v>km</v>
      </c>
      <c r="D24" s="5" t="s">
        <v>1039</v>
      </c>
      <c r="E24" s="5">
        <v>1.01</v>
      </c>
      <c r="BJ24" s="2"/>
      <c r="BK24" s="2"/>
      <c r="BL24" s="2"/>
      <c r="BM24" s="2"/>
      <c r="BN24" s="2"/>
      <c r="BO24" s="2"/>
      <c r="BP24" s="2"/>
      <c r="BQ24" s="2"/>
      <c r="BR24" s="2"/>
      <c r="BS24" s="2"/>
      <c r="BT24" s="2"/>
      <c r="BU24" s="2"/>
      <c r="BV24" s="2"/>
      <c r="BW24" s="2"/>
      <c r="BX24" s="2"/>
      <c r="BY24" s="2"/>
      <c r="BZ24" s="2"/>
      <c r="CA24" s="2"/>
      <c r="CB24" s="2"/>
      <c r="CC24" s="2"/>
      <c r="CD24" s="2"/>
      <c r="CU24" s="5"/>
      <c r="CV24" s="5"/>
      <c r="CW24" s="5"/>
      <c r="CX24" s="5"/>
      <c r="CY24" s="5"/>
      <c r="CZ24" s="5"/>
      <c r="DA24" s="5"/>
      <c r="DB24" s="5"/>
      <c r="DC24" s="5"/>
      <c r="DD24" s="5"/>
      <c r="DE24" s="5"/>
      <c r="DF24" s="5"/>
      <c r="DG24" s="5"/>
      <c r="DH24" s="5"/>
      <c r="DI24" s="5"/>
      <c r="DJ24" s="5"/>
      <c r="DK24" s="5"/>
      <c r="DL24" s="5"/>
      <c r="DM24" s="5"/>
      <c r="DN24" s="5"/>
      <c r="DO24" s="5"/>
    </row>
    <row r="25" spans="1:119" x14ac:dyDescent="0.2">
      <c r="A25" s="42">
        <v>23007</v>
      </c>
      <c r="B25" s="5" t="str">
        <f>VLOOKUP(A25,Suministros!$A:$B,2,0)</f>
        <v>Conductor Autoportante de Aluminio 2x35+16+ NA25 mm²</v>
      </c>
      <c r="C25" s="6" t="str">
        <f>""&amp;VLOOKUP(A25,Suministros!$A:$C,3,0)</f>
        <v>km</v>
      </c>
      <c r="D25" s="5" t="s">
        <v>1041</v>
      </c>
      <c r="E25" s="5">
        <v>1.01</v>
      </c>
      <c r="BJ25" s="2"/>
      <c r="BK25" s="2"/>
      <c r="BL25" s="2"/>
      <c r="BM25" s="2"/>
      <c r="BN25" s="2"/>
      <c r="BO25" s="2"/>
      <c r="BP25" s="2"/>
      <c r="BQ25" s="2"/>
      <c r="BR25" s="2"/>
      <c r="BS25" s="2"/>
      <c r="BT25" s="2"/>
      <c r="BU25" s="2"/>
      <c r="BV25" s="2"/>
      <c r="BW25" s="2"/>
      <c r="BX25" s="2"/>
      <c r="BY25" s="2"/>
      <c r="BZ25" s="2"/>
      <c r="CA25" s="2"/>
      <c r="CB25" s="2"/>
      <c r="CC25" s="2"/>
      <c r="CD25" s="2"/>
      <c r="CU25" s="5"/>
      <c r="CV25" s="5"/>
      <c r="CW25" s="5"/>
      <c r="CX25" s="5"/>
      <c r="CY25" s="5"/>
      <c r="CZ25" s="5"/>
      <c r="DA25" s="5"/>
      <c r="DB25" s="5"/>
      <c r="DC25" s="5"/>
      <c r="DD25" s="5"/>
      <c r="DE25" s="5"/>
      <c r="DF25" s="5"/>
      <c r="DG25" s="5"/>
      <c r="DH25" s="5"/>
      <c r="DI25" s="5"/>
      <c r="DJ25" s="5"/>
      <c r="DK25" s="5"/>
      <c r="DL25" s="5"/>
      <c r="DM25" s="5"/>
      <c r="DN25" s="5"/>
      <c r="DO25" s="5"/>
    </row>
    <row r="26" spans="1:119" x14ac:dyDescent="0.2">
      <c r="A26" s="42">
        <v>23008</v>
      </c>
      <c r="B26" s="5" t="str">
        <f>VLOOKUP(A26,Suministros!$A:$B,2,0)</f>
        <v>Conductor Autoportante de Aluminio 2x25+16+ NA25 mm²</v>
      </c>
      <c r="C26" s="6" t="str">
        <f>""&amp;VLOOKUP(A26,Suministros!$A:$C,3,0)</f>
        <v>km</v>
      </c>
      <c r="D26" s="5" t="s">
        <v>1043</v>
      </c>
      <c r="E26" s="5">
        <v>1.01</v>
      </c>
      <c r="BJ26" s="2"/>
      <c r="BK26" s="2"/>
      <c r="BL26" s="2"/>
      <c r="BM26" s="2"/>
      <c r="BN26" s="2"/>
      <c r="BO26" s="2"/>
      <c r="BP26" s="2"/>
      <c r="BQ26" s="2"/>
      <c r="BR26" s="2"/>
      <c r="BS26" s="2"/>
      <c r="BT26" s="2"/>
      <c r="BU26" s="2"/>
      <c r="BV26" s="2"/>
      <c r="BW26" s="2"/>
      <c r="BX26" s="2"/>
      <c r="BY26" s="2"/>
      <c r="BZ26" s="2"/>
      <c r="CA26" s="2"/>
      <c r="CB26" s="2"/>
      <c r="CC26" s="2"/>
      <c r="CD26" s="2"/>
      <c r="CU26" s="5"/>
      <c r="CV26" s="5"/>
      <c r="CW26" s="5"/>
      <c r="CX26" s="5"/>
      <c r="CY26" s="5"/>
      <c r="CZ26" s="5"/>
      <c r="DA26" s="5"/>
      <c r="DB26" s="5"/>
      <c r="DC26" s="5"/>
      <c r="DD26" s="5"/>
      <c r="DE26" s="5"/>
      <c r="DF26" s="5"/>
      <c r="DG26" s="5"/>
      <c r="DH26" s="5"/>
      <c r="DI26" s="5"/>
      <c r="DJ26" s="5"/>
      <c r="DK26" s="5"/>
      <c r="DL26" s="5"/>
      <c r="DM26" s="5"/>
      <c r="DN26" s="5"/>
      <c r="DO26" s="5"/>
    </row>
    <row r="27" spans="1:119" x14ac:dyDescent="0.2">
      <c r="A27" s="42">
        <v>23009</v>
      </c>
      <c r="B27" s="5" t="str">
        <f>VLOOKUP(A27,Suministros!$A:$B,2,0)</f>
        <v>Conductor Autoportante de Aluminio 2x16+16+ NA25 mm²</v>
      </c>
      <c r="C27" s="6" t="str">
        <f>""&amp;VLOOKUP(A27,Suministros!$A:$C,3,0)</f>
        <v>km</v>
      </c>
      <c r="D27" s="5" t="s">
        <v>1045</v>
      </c>
      <c r="E27" s="5">
        <v>1.01</v>
      </c>
      <c r="BJ27" s="2"/>
      <c r="BK27" s="2"/>
      <c r="BL27" s="2"/>
      <c r="BM27" s="2"/>
      <c r="BN27" s="2"/>
      <c r="BO27" s="2"/>
      <c r="BP27" s="2"/>
      <c r="BQ27" s="2"/>
      <c r="BR27" s="2"/>
      <c r="BS27" s="2"/>
      <c r="BT27" s="2"/>
      <c r="BU27" s="2"/>
      <c r="BV27" s="2"/>
      <c r="BW27" s="2"/>
      <c r="BX27" s="2"/>
      <c r="BY27" s="2"/>
      <c r="BZ27" s="2"/>
      <c r="CA27" s="2"/>
      <c r="CB27" s="2"/>
      <c r="CC27" s="2"/>
      <c r="CD27" s="2"/>
      <c r="CU27" s="5"/>
      <c r="CV27" s="5"/>
      <c r="CW27" s="5"/>
      <c r="CX27" s="5"/>
      <c r="CY27" s="5"/>
      <c r="CZ27" s="5"/>
      <c r="DA27" s="5"/>
      <c r="DB27" s="5"/>
      <c r="DC27" s="5"/>
      <c r="DD27" s="5"/>
      <c r="DE27" s="5"/>
      <c r="DF27" s="5"/>
      <c r="DG27" s="5"/>
      <c r="DH27" s="5"/>
      <c r="DI27" s="5"/>
      <c r="DJ27" s="5"/>
      <c r="DK27" s="5"/>
      <c r="DL27" s="5"/>
      <c r="DM27" s="5"/>
      <c r="DN27" s="5"/>
      <c r="DO27" s="5"/>
    </row>
    <row r="28" spans="1:119" x14ac:dyDescent="0.2">
      <c r="A28" s="42">
        <v>23010</v>
      </c>
      <c r="B28" s="5" t="s">
        <v>1046</v>
      </c>
      <c r="C28" s="6" t="s">
        <v>39</v>
      </c>
      <c r="D28" s="5" t="s">
        <v>1047</v>
      </c>
      <c r="E28" s="5">
        <v>1.01</v>
      </c>
      <c r="BJ28" s="2"/>
      <c r="BK28" s="2"/>
      <c r="BL28" s="2"/>
      <c r="BM28" s="2"/>
      <c r="BN28" s="2"/>
      <c r="BO28" s="2"/>
      <c r="BP28" s="2"/>
      <c r="BQ28" s="2"/>
      <c r="BR28" s="2"/>
      <c r="BS28" s="2"/>
      <c r="BT28" s="2"/>
      <c r="BU28" s="2"/>
      <c r="BV28" s="2"/>
      <c r="BW28" s="2"/>
      <c r="BX28" s="2"/>
      <c r="BY28" s="2"/>
      <c r="BZ28" s="2"/>
      <c r="CA28" s="2"/>
      <c r="CB28" s="2"/>
      <c r="CC28" s="2"/>
      <c r="CD28" s="2"/>
      <c r="CU28" s="5"/>
      <c r="CV28" s="5"/>
      <c r="CW28" s="5"/>
      <c r="CX28" s="5"/>
      <c r="CY28" s="5"/>
      <c r="CZ28" s="5"/>
      <c r="DA28" s="5"/>
      <c r="DB28" s="5"/>
      <c r="DC28" s="5"/>
      <c r="DD28" s="5"/>
      <c r="DE28" s="5"/>
      <c r="DF28" s="5"/>
      <c r="DG28" s="5"/>
      <c r="DH28" s="5"/>
      <c r="DI28" s="5"/>
      <c r="DJ28" s="5"/>
      <c r="DK28" s="5"/>
      <c r="DL28" s="5"/>
      <c r="DM28" s="5"/>
      <c r="DN28" s="5"/>
      <c r="DO28" s="5"/>
    </row>
    <row r="29" spans="1:119" x14ac:dyDescent="0.2">
      <c r="A29" s="42">
        <v>23011</v>
      </c>
      <c r="B29" s="5" t="str">
        <f>VLOOKUP(A29,Suministros!$A:$B,2,0)</f>
        <v>Conductor Autoportante de Aluminio 2x25+ NA25 mm²</v>
      </c>
      <c r="C29" s="6" t="s">
        <v>39</v>
      </c>
      <c r="D29" s="5" t="s">
        <v>1049</v>
      </c>
      <c r="E29" s="5">
        <v>1.01</v>
      </c>
      <c r="BJ29" s="2"/>
      <c r="BK29" s="2"/>
      <c r="BL29" s="2"/>
      <c r="BM29" s="2"/>
      <c r="BN29" s="2"/>
      <c r="BO29" s="2"/>
      <c r="BP29" s="2"/>
      <c r="BQ29" s="2"/>
      <c r="BR29" s="2"/>
      <c r="BS29" s="2"/>
      <c r="BT29" s="2"/>
      <c r="BU29" s="2"/>
      <c r="BV29" s="2"/>
      <c r="BW29" s="2"/>
      <c r="BX29" s="2"/>
      <c r="BY29" s="2"/>
      <c r="BZ29" s="2"/>
      <c r="CA29" s="2"/>
      <c r="CB29" s="2"/>
      <c r="CC29" s="2"/>
      <c r="CD29" s="2"/>
      <c r="CU29" s="5"/>
      <c r="CV29" s="5"/>
      <c r="CW29" s="5"/>
      <c r="CX29" s="5"/>
      <c r="CY29" s="5"/>
      <c r="CZ29" s="5"/>
      <c r="DA29" s="5"/>
      <c r="DB29" s="5"/>
      <c r="DC29" s="5"/>
      <c r="DD29" s="5"/>
      <c r="DE29" s="5"/>
      <c r="DF29" s="5"/>
      <c r="DG29" s="5"/>
      <c r="DH29" s="5"/>
      <c r="DI29" s="5"/>
      <c r="DJ29" s="5"/>
      <c r="DK29" s="5"/>
      <c r="DL29" s="5"/>
      <c r="DM29" s="5"/>
      <c r="DN29" s="5"/>
      <c r="DO29" s="5"/>
    </row>
    <row r="30" spans="1:119" x14ac:dyDescent="0.2">
      <c r="A30" s="42">
        <v>23012</v>
      </c>
      <c r="B30" s="5" t="str">
        <f>VLOOKUP(A30,Suministros!$A:$B,2,0)</f>
        <v>Conductor Autoportante de Aluminio 2x16+ NA25 mm²</v>
      </c>
      <c r="C30" s="6" t="str">
        <f>""&amp;VLOOKUP(A30,Suministros!$A:$C,3,0)</f>
        <v>km</v>
      </c>
      <c r="D30" s="5" t="s">
        <v>1051</v>
      </c>
      <c r="E30" s="5">
        <v>1.01</v>
      </c>
      <c r="BJ30" s="2"/>
      <c r="BK30" s="2"/>
      <c r="BL30" s="2"/>
      <c r="BM30" s="2"/>
      <c r="BN30" s="2"/>
      <c r="BO30" s="2"/>
      <c r="BP30" s="2"/>
      <c r="BQ30" s="2"/>
      <c r="BR30" s="2"/>
      <c r="BS30" s="2"/>
      <c r="BT30" s="2"/>
      <c r="BU30" s="2"/>
      <c r="BV30" s="2"/>
      <c r="BW30" s="2"/>
      <c r="BX30" s="2"/>
      <c r="BY30" s="2"/>
      <c r="BZ30" s="2"/>
      <c r="CA30" s="2"/>
      <c r="CB30" s="2"/>
      <c r="CC30" s="2"/>
      <c r="CD30" s="2"/>
      <c r="CU30" s="5"/>
      <c r="CV30" s="5"/>
      <c r="CW30" s="5"/>
      <c r="CX30" s="5"/>
      <c r="CY30" s="5"/>
      <c r="CZ30" s="5"/>
      <c r="DA30" s="5"/>
      <c r="DB30" s="5"/>
      <c r="DC30" s="5"/>
      <c r="DD30" s="5"/>
      <c r="DE30" s="5"/>
      <c r="DF30" s="5"/>
      <c r="DG30" s="5"/>
      <c r="DH30" s="5"/>
      <c r="DI30" s="5"/>
      <c r="DJ30" s="5"/>
      <c r="DK30" s="5"/>
      <c r="DL30" s="5"/>
      <c r="DM30" s="5"/>
      <c r="DN30" s="5"/>
      <c r="DO30" s="5"/>
    </row>
    <row r="31" spans="1:119" x14ac:dyDescent="0.2">
      <c r="A31" s="42">
        <v>23013</v>
      </c>
      <c r="B31" s="5" t="str">
        <f>VLOOKUP(A31,Suministros!$A:$B,2,0)</f>
        <v>Conductor Autoportante de Aluminio 1x16+16+ NA25 mm²</v>
      </c>
      <c r="C31" s="6" t="str">
        <f>""&amp;VLOOKUP(A31,Suministros!$A:$C,3,0)</f>
        <v>km</v>
      </c>
      <c r="D31" s="5" t="s">
        <v>1053</v>
      </c>
      <c r="E31" s="5">
        <v>1.01</v>
      </c>
      <c r="BJ31" s="2"/>
      <c r="BK31" s="2"/>
      <c r="BL31" s="2"/>
      <c r="BM31" s="2"/>
      <c r="BN31" s="2"/>
      <c r="BO31" s="2"/>
      <c r="BP31" s="2"/>
      <c r="BQ31" s="2"/>
      <c r="BR31" s="2"/>
      <c r="BS31" s="2"/>
      <c r="BT31" s="2"/>
      <c r="BU31" s="2"/>
      <c r="BV31" s="2"/>
      <c r="BW31" s="2"/>
      <c r="BX31" s="2"/>
      <c r="BY31" s="2"/>
      <c r="BZ31" s="2"/>
      <c r="CA31" s="2"/>
      <c r="CB31" s="2"/>
      <c r="CC31" s="2"/>
      <c r="CD31" s="2"/>
      <c r="CU31" s="5"/>
      <c r="CV31" s="5"/>
      <c r="CW31" s="5"/>
      <c r="CX31" s="5"/>
      <c r="CY31" s="5"/>
      <c r="CZ31" s="5"/>
      <c r="DA31" s="5"/>
      <c r="DB31" s="5"/>
      <c r="DC31" s="5"/>
      <c r="DD31" s="5"/>
      <c r="DE31" s="5"/>
      <c r="DF31" s="5"/>
      <c r="DG31" s="5"/>
      <c r="DH31" s="5"/>
      <c r="DI31" s="5"/>
      <c r="DJ31" s="5"/>
      <c r="DK31" s="5"/>
      <c r="DL31" s="5"/>
      <c r="DM31" s="5"/>
      <c r="DN31" s="5"/>
      <c r="DO31" s="5"/>
    </row>
    <row r="32" spans="1:119" x14ac:dyDescent="0.2">
      <c r="A32" s="42">
        <v>23014</v>
      </c>
      <c r="B32" s="5" t="str">
        <f>VLOOKUP(A32,Suministros!$A:$B,2,0)</f>
        <v>Conductor Autoportante de Aluminio 1x16+ NA25 mm²</v>
      </c>
      <c r="C32" s="6" t="str">
        <f>""&amp;VLOOKUP(A32,Suministros!$A:$C,3,0)</f>
        <v>km</v>
      </c>
      <c r="D32" s="5" t="s">
        <v>1055</v>
      </c>
      <c r="E32" s="5">
        <v>1.01</v>
      </c>
      <c r="BJ32" s="2"/>
      <c r="BK32" s="2"/>
      <c r="BL32" s="2"/>
      <c r="BM32" s="2"/>
      <c r="BN32" s="2"/>
      <c r="BO32" s="2"/>
      <c r="BP32" s="2"/>
      <c r="BQ32" s="2"/>
      <c r="BR32" s="2"/>
      <c r="BS32" s="2"/>
      <c r="BT32" s="2"/>
      <c r="BU32" s="2"/>
      <c r="BV32" s="2"/>
      <c r="BW32" s="2"/>
      <c r="BX32" s="2"/>
      <c r="BY32" s="2"/>
      <c r="BZ32" s="2"/>
      <c r="CA32" s="2"/>
      <c r="CB32" s="2"/>
      <c r="CC32" s="2"/>
      <c r="CD32" s="2"/>
      <c r="CU32" s="5"/>
      <c r="CV32" s="5"/>
      <c r="CW32" s="5"/>
      <c r="CX32" s="5"/>
      <c r="CY32" s="5"/>
      <c r="CZ32" s="5"/>
      <c r="DA32" s="5"/>
      <c r="DB32" s="5"/>
      <c r="DC32" s="5"/>
      <c r="DD32" s="5"/>
      <c r="DE32" s="5"/>
      <c r="DF32" s="5"/>
      <c r="DG32" s="5"/>
      <c r="DH32" s="5"/>
      <c r="DI32" s="5"/>
      <c r="DJ32" s="5"/>
      <c r="DK32" s="5"/>
      <c r="DL32" s="5"/>
      <c r="DM32" s="5"/>
      <c r="DN32" s="5"/>
      <c r="DO32" s="5"/>
    </row>
    <row r="33" spans="1:119" x14ac:dyDescent="0.2">
      <c r="A33" s="42">
        <v>23015</v>
      </c>
      <c r="B33" s="5" t="str">
        <f>VLOOKUP(A33,Suministros!$A:$B,2,0)</f>
        <v>Conductor Autoportante de Aluminio 1x25+16/25 mm²</v>
      </c>
      <c r="C33" s="6" t="str">
        <f>""&amp;VLOOKUP(A33,Suministros!$A:$C,3,0)</f>
        <v>km</v>
      </c>
      <c r="D33" s="5" t="s">
        <v>2167</v>
      </c>
      <c r="E33" s="5">
        <v>1.01</v>
      </c>
      <c r="BJ33" s="2"/>
      <c r="BK33" s="2"/>
      <c r="BL33" s="2"/>
      <c r="BM33" s="2"/>
      <c r="BN33" s="2"/>
      <c r="BO33" s="2"/>
      <c r="BP33" s="2"/>
      <c r="BQ33" s="2"/>
      <c r="BR33" s="2"/>
      <c r="BS33" s="2"/>
      <c r="BT33" s="2"/>
      <c r="BU33" s="2"/>
      <c r="BV33" s="2"/>
      <c r="BW33" s="2"/>
      <c r="BX33" s="2"/>
      <c r="BY33" s="2"/>
      <c r="BZ33" s="2"/>
      <c r="CA33" s="2"/>
      <c r="CB33" s="2"/>
      <c r="CC33" s="2"/>
      <c r="CD33" s="2"/>
      <c r="CU33" s="5"/>
      <c r="CV33" s="5"/>
      <c r="CW33" s="5"/>
      <c r="CX33" s="5"/>
      <c r="CY33" s="5"/>
      <c r="CZ33" s="5"/>
      <c r="DA33" s="5"/>
      <c r="DB33" s="5"/>
      <c r="DC33" s="5"/>
      <c r="DD33" s="5"/>
      <c r="DE33" s="5"/>
      <c r="DF33" s="5"/>
      <c r="DG33" s="5"/>
      <c r="DH33" s="5"/>
      <c r="DI33" s="5"/>
      <c r="DJ33" s="5"/>
      <c r="DK33" s="5"/>
      <c r="DL33" s="5"/>
      <c r="DM33" s="5"/>
      <c r="DN33" s="5"/>
      <c r="DO33" s="5"/>
    </row>
    <row r="34" spans="1:119" x14ac:dyDescent="0.2">
      <c r="A34" s="42">
        <v>23016</v>
      </c>
      <c r="B34" s="5" t="str">
        <f>VLOOKUP(A34,Suministros!$A:$B,2,0)</f>
        <v>Conductor Autoportante de Aluminio 1x25/25 mm²</v>
      </c>
      <c r="C34" s="6" t="str">
        <f>""&amp;VLOOKUP(A34,Suministros!$A:$C,3,0)</f>
        <v>km</v>
      </c>
      <c r="D34" s="5" t="s">
        <v>2168</v>
      </c>
      <c r="E34" s="5">
        <v>1.01</v>
      </c>
      <c r="BJ34" s="2"/>
      <c r="BK34" s="2"/>
      <c r="BL34" s="2"/>
      <c r="BM34" s="2"/>
      <c r="BN34" s="2"/>
      <c r="BO34" s="2"/>
      <c r="BP34" s="2"/>
      <c r="BQ34" s="2"/>
      <c r="BR34" s="2"/>
      <c r="BS34" s="2"/>
      <c r="BT34" s="2"/>
      <c r="BU34" s="2"/>
      <c r="BV34" s="2"/>
      <c r="BW34" s="2"/>
      <c r="BX34" s="2"/>
      <c r="BY34" s="2"/>
      <c r="BZ34" s="2"/>
      <c r="CA34" s="2"/>
      <c r="CB34" s="2"/>
      <c r="CC34" s="2"/>
      <c r="CD34" s="2"/>
      <c r="CU34" s="5"/>
      <c r="CV34" s="5"/>
      <c r="CW34" s="5"/>
      <c r="CX34" s="5"/>
      <c r="CY34" s="5"/>
      <c r="CZ34" s="5"/>
      <c r="DA34" s="5"/>
      <c r="DB34" s="5"/>
      <c r="DC34" s="5"/>
      <c r="DD34" s="5"/>
      <c r="DE34" s="5"/>
      <c r="DF34" s="5"/>
      <c r="DG34" s="5"/>
      <c r="DH34" s="5"/>
      <c r="DI34" s="5"/>
      <c r="DJ34" s="5"/>
      <c r="DK34" s="5"/>
      <c r="DL34" s="5"/>
      <c r="DM34" s="5"/>
      <c r="DN34" s="5"/>
      <c r="DO34" s="5"/>
    </row>
    <row r="35" spans="1:119" x14ac:dyDescent="0.2">
      <c r="A35" s="42">
        <v>23017</v>
      </c>
      <c r="B35" s="5" t="str">
        <f>VLOOKUP(A35,Suministros!$A:$B,2,0)</f>
        <v>Conductor Autoportante de Aluminio 1x25+16+ NA25 mm²</v>
      </c>
      <c r="C35" s="6" t="str">
        <f>""&amp;VLOOKUP(A35,Suministros!$A:$C,3,0)</f>
        <v>km</v>
      </c>
      <c r="D35" s="5" t="s">
        <v>2169</v>
      </c>
      <c r="E35" s="5">
        <v>1.01</v>
      </c>
      <c r="BJ35" s="2"/>
      <c r="BK35" s="2"/>
      <c r="BL35" s="2"/>
      <c r="BM35" s="2"/>
      <c r="BN35" s="2"/>
      <c r="BO35" s="2"/>
      <c r="BP35" s="2"/>
      <c r="BQ35" s="2"/>
      <c r="BR35" s="2"/>
      <c r="BS35" s="2"/>
      <c r="BT35" s="2"/>
      <c r="BU35" s="2"/>
      <c r="BV35" s="2"/>
      <c r="BW35" s="2"/>
      <c r="BX35" s="2"/>
      <c r="BY35" s="2"/>
      <c r="BZ35" s="2"/>
      <c r="CA35" s="2"/>
      <c r="CB35" s="2"/>
      <c r="CC35" s="2"/>
      <c r="CD35" s="2"/>
      <c r="CU35" s="5"/>
      <c r="CV35" s="5"/>
      <c r="CW35" s="5"/>
      <c r="CX35" s="5"/>
      <c r="CY35" s="5"/>
      <c r="CZ35" s="5"/>
      <c r="DA35" s="5"/>
      <c r="DB35" s="5"/>
      <c r="DC35" s="5"/>
      <c r="DD35" s="5"/>
      <c r="DE35" s="5"/>
      <c r="DF35" s="5"/>
      <c r="DG35" s="5"/>
      <c r="DH35" s="5"/>
      <c r="DI35" s="5"/>
      <c r="DJ35" s="5"/>
      <c r="DK35" s="5"/>
      <c r="DL35" s="5"/>
      <c r="DM35" s="5"/>
      <c r="DN35" s="5"/>
      <c r="DO35" s="5"/>
    </row>
    <row r="36" spans="1:119" x14ac:dyDescent="0.2">
      <c r="A36" s="42">
        <v>23018</v>
      </c>
      <c r="B36" s="5" t="str">
        <f>VLOOKUP(A36,Suministros!$A:$B,2,0)</f>
        <v>Conductor Autoportante de Aluminio 1x25+ NA25 mm²</v>
      </c>
      <c r="C36" s="6" t="str">
        <f>""&amp;VLOOKUP(A36,Suministros!$A:$C,3,0)</f>
        <v>km</v>
      </c>
      <c r="D36" s="5" t="s">
        <v>2170</v>
      </c>
      <c r="E36" s="5">
        <v>1.01</v>
      </c>
      <c r="BJ36" s="2"/>
      <c r="BK36" s="2"/>
      <c r="BL36" s="2"/>
      <c r="BM36" s="2"/>
      <c r="BN36" s="2"/>
      <c r="BO36" s="2"/>
      <c r="BP36" s="2"/>
      <c r="BQ36" s="2"/>
      <c r="BR36" s="2"/>
      <c r="BS36" s="2"/>
      <c r="BT36" s="2"/>
      <c r="BU36" s="2"/>
      <c r="BV36" s="2"/>
      <c r="BW36" s="2"/>
      <c r="BX36" s="2"/>
      <c r="BY36" s="2"/>
      <c r="BZ36" s="2"/>
      <c r="CA36" s="2"/>
      <c r="CB36" s="2"/>
      <c r="CC36" s="2"/>
      <c r="CD36" s="2"/>
      <c r="CU36" s="5"/>
      <c r="CV36" s="5"/>
      <c r="CW36" s="5"/>
      <c r="CX36" s="5"/>
      <c r="CY36" s="5"/>
      <c r="CZ36" s="5"/>
      <c r="DA36" s="5"/>
      <c r="DB36" s="5"/>
      <c r="DC36" s="5"/>
      <c r="DD36" s="5"/>
      <c r="DE36" s="5"/>
      <c r="DF36" s="5"/>
      <c r="DG36" s="5"/>
      <c r="DH36" s="5"/>
      <c r="DI36" s="5"/>
      <c r="DJ36" s="5"/>
      <c r="DK36" s="5"/>
      <c r="DL36" s="5"/>
      <c r="DM36" s="5"/>
      <c r="DN36" s="5"/>
      <c r="DO36" s="5"/>
    </row>
    <row r="37" spans="1:119" x14ac:dyDescent="0.2">
      <c r="A37" s="41" t="s">
        <v>771</v>
      </c>
      <c r="B37" s="16" t="str">
        <f>VLOOKUP(A37,Suministros!$A:$B,2,0)</f>
        <v>POSTES DE CONCRETO ARMADO CENTRIFUGADO</v>
      </c>
      <c r="C37" s="6" t="str">
        <f>""&amp;VLOOKUP(A37,Suministros!$A:$C,3,0)</f>
        <v/>
      </c>
      <c r="BJ37" s="2"/>
      <c r="BK37" s="2"/>
      <c r="BL37" s="2"/>
      <c r="BM37" s="2"/>
      <c r="BN37" s="2"/>
      <c r="BO37" s="2"/>
      <c r="BP37" s="2"/>
      <c r="BQ37" s="2"/>
      <c r="BR37" s="2"/>
      <c r="BS37" s="2"/>
      <c r="BT37" s="2"/>
      <c r="BU37" s="2"/>
      <c r="BV37" s="2"/>
      <c r="BW37" s="2"/>
      <c r="BX37" s="2"/>
      <c r="BY37" s="2"/>
      <c r="BZ37" s="2"/>
      <c r="CA37" s="2"/>
      <c r="CB37" s="2"/>
      <c r="CC37" s="2"/>
      <c r="CD37" s="2"/>
      <c r="CU37" s="5"/>
      <c r="CV37" s="5"/>
      <c r="CW37" s="5"/>
      <c r="CX37" s="5"/>
      <c r="CY37" s="5"/>
      <c r="CZ37" s="5"/>
      <c r="DA37" s="5"/>
      <c r="DB37" s="5"/>
      <c r="DC37" s="5"/>
      <c r="DD37" s="5"/>
      <c r="DE37" s="5"/>
      <c r="DF37" s="5"/>
      <c r="DG37" s="5"/>
      <c r="DH37" s="5"/>
      <c r="DI37" s="5"/>
      <c r="DJ37" s="5"/>
      <c r="DK37" s="5"/>
      <c r="DL37" s="5"/>
      <c r="DM37" s="5"/>
      <c r="DN37" s="5"/>
      <c r="DO37" s="5"/>
    </row>
    <row r="38" spans="1:119" x14ac:dyDescent="0.2">
      <c r="A38" s="42">
        <v>2001</v>
      </c>
      <c r="B38" s="5" t="str">
        <f>VLOOKUP(A38,Suministros!$A:$B,2,0)</f>
        <v>Poste de C.A.C. de 7 m/200 daN (Incluye perilla)</v>
      </c>
      <c r="C38" s="6" t="str">
        <f>""&amp;VLOOKUP(A38,Suministros!$A:$C,3,0)</f>
        <v>und</v>
      </c>
      <c r="D38" s="5" t="s">
        <v>1057</v>
      </c>
      <c r="E38" s="5">
        <v>1</v>
      </c>
      <c r="BJ38" s="2"/>
      <c r="BK38" s="2"/>
      <c r="BL38" s="2"/>
      <c r="BM38" s="2"/>
      <c r="BN38" s="2"/>
      <c r="BO38" s="2"/>
      <c r="BP38" s="2"/>
      <c r="BQ38" s="2"/>
      <c r="BR38" s="2"/>
      <c r="BS38" s="2"/>
      <c r="BT38" s="2"/>
      <c r="BU38" s="2"/>
      <c r="BV38" s="2"/>
      <c r="BW38" s="2"/>
      <c r="BX38" s="2"/>
      <c r="BY38" s="2"/>
      <c r="BZ38" s="2"/>
      <c r="CA38" s="2"/>
      <c r="CB38" s="2"/>
      <c r="CC38" s="2"/>
      <c r="CD38" s="2"/>
      <c r="CU38" s="5"/>
      <c r="CV38" s="5"/>
      <c r="CW38" s="5"/>
      <c r="CX38" s="5"/>
      <c r="CY38" s="5"/>
      <c r="CZ38" s="5"/>
      <c r="DA38" s="5"/>
      <c r="DB38" s="5"/>
      <c r="DC38" s="5"/>
      <c r="DD38" s="5"/>
      <c r="DE38" s="5"/>
      <c r="DF38" s="5"/>
      <c r="DG38" s="5"/>
      <c r="DH38" s="5"/>
      <c r="DI38" s="5"/>
      <c r="DJ38" s="5"/>
      <c r="DK38" s="5"/>
      <c r="DL38" s="5"/>
      <c r="DM38" s="5"/>
      <c r="DN38" s="5"/>
      <c r="DO38" s="5"/>
    </row>
    <row r="39" spans="1:119" x14ac:dyDescent="0.2">
      <c r="A39" s="42">
        <v>2002</v>
      </c>
      <c r="B39" s="5" t="str">
        <f>VLOOKUP(A39,Suministros!$A:$B,2,0)</f>
        <v>Poste de C.A.C. de 7 m/300 daN (Incluye perilla)</v>
      </c>
      <c r="C39" s="6" t="str">
        <f>""&amp;VLOOKUP(A39,Suministros!$A:$C,3,0)</f>
        <v>und</v>
      </c>
      <c r="D39" s="5" t="s">
        <v>1059</v>
      </c>
      <c r="E39" s="5">
        <v>1</v>
      </c>
      <c r="BJ39" s="2"/>
      <c r="BK39" s="2"/>
      <c r="BL39" s="2"/>
      <c r="BM39" s="2"/>
      <c r="BN39" s="2"/>
      <c r="BO39" s="2"/>
      <c r="BP39" s="2"/>
      <c r="BQ39" s="2"/>
      <c r="BR39" s="2"/>
      <c r="BS39" s="2"/>
      <c r="BT39" s="2"/>
      <c r="BU39" s="2"/>
      <c r="BV39" s="2"/>
      <c r="BW39" s="2"/>
      <c r="BX39" s="2"/>
      <c r="BY39" s="2"/>
      <c r="BZ39" s="2"/>
      <c r="CA39" s="2"/>
      <c r="CB39" s="2"/>
      <c r="CC39" s="2"/>
      <c r="CD39" s="2"/>
      <c r="CU39" s="5"/>
      <c r="CV39" s="5"/>
      <c r="CW39" s="5"/>
      <c r="CX39" s="5"/>
      <c r="CY39" s="5"/>
      <c r="CZ39" s="5"/>
      <c r="DA39" s="5"/>
      <c r="DB39" s="5"/>
      <c r="DC39" s="5"/>
      <c r="DD39" s="5"/>
      <c r="DE39" s="5"/>
      <c r="DF39" s="5"/>
      <c r="DG39" s="5"/>
      <c r="DH39" s="5"/>
      <c r="DI39" s="5"/>
      <c r="DJ39" s="5"/>
      <c r="DK39" s="5"/>
      <c r="DL39" s="5"/>
      <c r="DM39" s="5"/>
      <c r="DN39" s="5"/>
      <c r="DO39" s="5"/>
    </row>
    <row r="40" spans="1:119" x14ac:dyDescent="0.2">
      <c r="A40" s="42">
        <v>2003</v>
      </c>
      <c r="B40" s="5" t="str">
        <f>VLOOKUP(A40,Suministros!$A:$B,2,0)</f>
        <v>Poste de C.A.C. de 8 m/200 daN (Incluye perilla)</v>
      </c>
      <c r="C40" s="6" t="str">
        <f>""&amp;VLOOKUP(A40,Suministros!$A:$C,3,0)</f>
        <v>und</v>
      </c>
      <c r="D40" s="5" t="s">
        <v>590</v>
      </c>
      <c r="E40" s="5">
        <v>1</v>
      </c>
      <c r="BJ40" s="2"/>
      <c r="BK40" s="2"/>
      <c r="BL40" s="2"/>
      <c r="BM40" s="2"/>
      <c r="BN40" s="2"/>
      <c r="BO40" s="2"/>
      <c r="BP40" s="2"/>
      <c r="BQ40" s="2"/>
      <c r="BR40" s="2"/>
      <c r="BS40" s="2"/>
      <c r="BT40" s="2"/>
      <c r="BU40" s="2"/>
      <c r="BV40" s="2"/>
      <c r="BW40" s="2"/>
      <c r="BX40" s="2"/>
      <c r="BY40" s="2"/>
      <c r="BZ40" s="2"/>
      <c r="CA40" s="2"/>
      <c r="CB40" s="2"/>
      <c r="CC40" s="2"/>
      <c r="CD40" s="2"/>
      <c r="CU40" s="5"/>
      <c r="CV40" s="5"/>
      <c r="CW40" s="5"/>
      <c r="CX40" s="5"/>
      <c r="CY40" s="5"/>
      <c r="CZ40" s="5"/>
      <c r="DA40" s="5"/>
      <c r="DB40" s="5"/>
      <c r="DC40" s="5"/>
      <c r="DD40" s="5"/>
      <c r="DE40" s="5"/>
      <c r="DF40" s="5"/>
      <c r="DG40" s="5"/>
      <c r="DH40" s="5"/>
      <c r="DI40" s="5"/>
      <c r="DJ40" s="5"/>
      <c r="DK40" s="5"/>
      <c r="DL40" s="5"/>
      <c r="DM40" s="5"/>
      <c r="DN40" s="5"/>
      <c r="DO40" s="5"/>
    </row>
    <row r="41" spans="1:119" x14ac:dyDescent="0.2">
      <c r="A41" s="42">
        <v>2004</v>
      </c>
      <c r="B41" s="5" t="str">
        <f>VLOOKUP(A41,Suministros!$A:$B,2,0)</f>
        <v>Poste de C.A.C. de 8 m/300 daN (Incluye perilla)</v>
      </c>
      <c r="C41" s="6" t="str">
        <f>""&amp;VLOOKUP(A41,Suministros!$A:$C,3,0)</f>
        <v>und</v>
      </c>
      <c r="D41" s="5" t="s">
        <v>591</v>
      </c>
      <c r="E41" s="5">
        <v>1</v>
      </c>
      <c r="BJ41" s="2"/>
      <c r="BK41" s="2"/>
      <c r="BL41" s="2"/>
      <c r="BM41" s="2"/>
      <c r="BN41" s="2"/>
      <c r="BO41" s="2"/>
      <c r="BP41" s="2"/>
      <c r="BQ41" s="2"/>
      <c r="BR41" s="2"/>
      <c r="BS41" s="2"/>
      <c r="BT41" s="2"/>
      <c r="BU41" s="2"/>
      <c r="BV41" s="2"/>
      <c r="BW41" s="2"/>
      <c r="BX41" s="2"/>
      <c r="BY41" s="2"/>
      <c r="BZ41" s="2"/>
      <c r="CA41" s="2"/>
      <c r="CB41" s="2"/>
      <c r="CC41" s="2"/>
      <c r="CD41" s="2"/>
      <c r="CU41" s="5"/>
      <c r="CV41" s="5"/>
      <c r="CW41" s="5"/>
      <c r="CX41" s="5"/>
      <c r="CY41" s="5"/>
      <c r="CZ41" s="5"/>
      <c r="DA41" s="5"/>
      <c r="DB41" s="5"/>
      <c r="DC41" s="5"/>
      <c r="DD41" s="5"/>
      <c r="DE41" s="5"/>
      <c r="DF41" s="5"/>
      <c r="DG41" s="5"/>
      <c r="DH41" s="5"/>
      <c r="DI41" s="5"/>
      <c r="DJ41" s="5"/>
      <c r="DK41" s="5"/>
      <c r="DL41" s="5"/>
      <c r="DM41" s="5"/>
      <c r="DN41" s="5"/>
      <c r="DO41" s="5"/>
    </row>
    <row r="42" spans="1:119" x14ac:dyDescent="0.2">
      <c r="A42" s="42">
        <v>2005</v>
      </c>
      <c r="B42" s="5" t="str">
        <f>VLOOKUP(A42,Suministros!$A:$B,2,0)</f>
        <v>Poste de C.A.C. de 9 m/200 daN (Incluye perilla)</v>
      </c>
      <c r="C42" s="6" t="str">
        <f>""&amp;VLOOKUP(A42,Suministros!$A:$C,3,0)</f>
        <v>und</v>
      </c>
      <c r="D42" s="5" t="s">
        <v>1063</v>
      </c>
      <c r="E42" s="5">
        <v>1</v>
      </c>
      <c r="BJ42" s="2"/>
      <c r="BK42" s="2"/>
      <c r="BL42" s="2"/>
      <c r="BM42" s="2"/>
      <c r="BN42" s="2"/>
      <c r="BO42" s="2"/>
      <c r="BP42" s="2"/>
      <c r="BQ42" s="2"/>
      <c r="BR42" s="2"/>
      <c r="BS42" s="2"/>
      <c r="BT42" s="2"/>
      <c r="BU42" s="2"/>
      <c r="BV42" s="2"/>
      <c r="BW42" s="2"/>
      <c r="BX42" s="2"/>
      <c r="BY42" s="2"/>
      <c r="BZ42" s="2"/>
      <c r="CA42" s="2"/>
      <c r="CB42" s="2"/>
      <c r="CC42" s="2"/>
      <c r="CD42" s="2"/>
      <c r="CU42" s="5"/>
      <c r="CV42" s="5"/>
      <c r="CW42" s="5"/>
      <c r="CX42" s="5"/>
      <c r="CY42" s="5"/>
      <c r="CZ42" s="5"/>
      <c r="DA42" s="5"/>
      <c r="DB42" s="5"/>
      <c r="DC42" s="5"/>
      <c r="DD42" s="5"/>
      <c r="DE42" s="5"/>
      <c r="DF42" s="5"/>
      <c r="DG42" s="5"/>
      <c r="DH42" s="5"/>
      <c r="DI42" s="5"/>
      <c r="DJ42" s="5"/>
      <c r="DK42" s="5"/>
      <c r="DL42" s="5"/>
      <c r="DM42" s="5"/>
      <c r="DN42" s="5"/>
      <c r="DO42" s="5"/>
    </row>
    <row r="43" spans="1:119" x14ac:dyDescent="0.2">
      <c r="A43" s="42">
        <v>2006</v>
      </c>
      <c r="B43" s="5" t="str">
        <f>VLOOKUP(A43,Suministros!$A:$B,2,0)</f>
        <v>Poste de C.A.C. de 9 m/300 daN (Incluye perilla)</v>
      </c>
      <c r="C43" s="6" t="str">
        <f>""&amp;VLOOKUP(A43,Suministros!$A:$C,3,0)</f>
        <v>und</v>
      </c>
      <c r="D43" s="5" t="s">
        <v>1065</v>
      </c>
      <c r="E43" s="5">
        <v>1</v>
      </c>
      <c r="BJ43" s="2"/>
      <c r="BK43" s="2"/>
      <c r="BL43" s="2"/>
      <c r="BM43" s="2"/>
      <c r="BN43" s="2"/>
      <c r="BO43" s="2"/>
      <c r="BP43" s="2"/>
      <c r="BQ43" s="2"/>
      <c r="BR43" s="2"/>
      <c r="BS43" s="2"/>
      <c r="BT43" s="2"/>
      <c r="BU43" s="2"/>
      <c r="BV43" s="2"/>
      <c r="BW43" s="2"/>
      <c r="BX43" s="2"/>
      <c r="BY43" s="2"/>
      <c r="BZ43" s="2"/>
      <c r="CA43" s="2"/>
      <c r="CB43" s="2"/>
      <c r="CC43" s="2"/>
      <c r="CD43" s="2"/>
      <c r="CU43" s="5"/>
      <c r="CV43" s="5"/>
      <c r="CW43" s="5"/>
      <c r="CX43" s="5"/>
      <c r="CY43" s="5"/>
      <c r="CZ43" s="5"/>
      <c r="DA43" s="5"/>
      <c r="DB43" s="5"/>
      <c r="DC43" s="5"/>
      <c r="DD43" s="5"/>
      <c r="DE43" s="5"/>
      <c r="DF43" s="5"/>
      <c r="DG43" s="5"/>
      <c r="DH43" s="5"/>
      <c r="DI43" s="5"/>
      <c r="DJ43" s="5"/>
      <c r="DK43" s="5"/>
      <c r="DL43" s="5"/>
      <c r="DM43" s="5"/>
      <c r="DN43" s="5"/>
      <c r="DO43" s="5"/>
    </row>
    <row r="44" spans="1:119" x14ac:dyDescent="0.2">
      <c r="A44" s="42">
        <v>2007</v>
      </c>
      <c r="B44" s="5" t="str">
        <f>VLOOKUP(A44,Suministros!$A:$B,2,0)</f>
        <v>Poste de C.A.C. de 10 m/200 daN (Incluye perilla)</v>
      </c>
      <c r="C44" s="6" t="str">
        <f>""&amp;VLOOKUP(A44,Suministros!$A:$C,3,0)</f>
        <v>und</v>
      </c>
      <c r="D44" s="5" t="s">
        <v>1067</v>
      </c>
      <c r="E44" s="5">
        <v>1</v>
      </c>
      <c r="BJ44" s="2"/>
      <c r="BK44" s="2"/>
      <c r="BL44" s="2"/>
      <c r="BM44" s="2"/>
      <c r="BN44" s="2"/>
      <c r="BO44" s="2"/>
      <c r="BP44" s="2"/>
      <c r="BQ44" s="2"/>
      <c r="BR44" s="2"/>
      <c r="BS44" s="2"/>
      <c r="BT44" s="2"/>
      <c r="BU44" s="2"/>
      <c r="BV44" s="2"/>
      <c r="BW44" s="2"/>
      <c r="BX44" s="2"/>
      <c r="BY44" s="2"/>
      <c r="BZ44" s="2"/>
      <c r="CA44" s="2"/>
      <c r="CB44" s="2"/>
      <c r="CC44" s="2"/>
      <c r="CD44" s="2"/>
      <c r="CU44" s="5"/>
      <c r="CV44" s="5"/>
      <c r="CW44" s="5"/>
      <c r="CX44" s="5"/>
      <c r="CY44" s="5"/>
      <c r="CZ44" s="5"/>
      <c r="DA44" s="5"/>
      <c r="DB44" s="5"/>
      <c r="DC44" s="5"/>
      <c r="DD44" s="5"/>
      <c r="DE44" s="5"/>
      <c r="DF44" s="5"/>
      <c r="DG44" s="5"/>
      <c r="DH44" s="5"/>
      <c r="DI44" s="5"/>
      <c r="DJ44" s="5"/>
      <c r="DK44" s="5"/>
      <c r="DL44" s="5"/>
      <c r="DM44" s="5"/>
      <c r="DN44" s="5"/>
      <c r="DO44" s="5"/>
    </row>
    <row r="45" spans="1:119" x14ac:dyDescent="0.2">
      <c r="A45" s="42">
        <v>2008</v>
      </c>
      <c r="B45" s="5" t="str">
        <f>VLOOKUP(A45,Suministros!$A:$B,2,0)</f>
        <v>Poste de C.A.C. de 10 m/300 daN (Incluye perilla)</v>
      </c>
      <c r="C45" s="6" t="str">
        <f>""&amp;VLOOKUP(A45,Suministros!$A:$C,3,0)</f>
        <v>und</v>
      </c>
      <c r="D45" s="5" t="s">
        <v>1069</v>
      </c>
      <c r="E45" s="5">
        <v>1</v>
      </c>
      <c r="BJ45" s="2"/>
      <c r="BK45" s="2"/>
      <c r="BL45" s="2"/>
      <c r="BM45" s="2"/>
      <c r="BN45" s="2"/>
      <c r="BO45" s="2"/>
      <c r="BP45" s="2"/>
      <c r="BQ45" s="2"/>
      <c r="BR45" s="2"/>
      <c r="BS45" s="2"/>
      <c r="BT45" s="2"/>
      <c r="BU45" s="2"/>
      <c r="BV45" s="2"/>
      <c r="BW45" s="2"/>
      <c r="BX45" s="2"/>
      <c r="BY45" s="2"/>
      <c r="BZ45" s="2"/>
      <c r="CA45" s="2"/>
      <c r="CB45" s="2"/>
      <c r="CC45" s="2"/>
      <c r="CD45" s="2"/>
      <c r="CU45" s="5"/>
      <c r="CV45" s="5"/>
      <c r="CW45" s="5"/>
      <c r="CX45" s="5"/>
      <c r="CY45" s="5"/>
      <c r="CZ45" s="5"/>
      <c r="DA45" s="5"/>
      <c r="DB45" s="5"/>
      <c r="DC45" s="5"/>
      <c r="DD45" s="5"/>
      <c r="DE45" s="5"/>
      <c r="DF45" s="5"/>
      <c r="DG45" s="5"/>
      <c r="DH45" s="5"/>
      <c r="DI45" s="5"/>
      <c r="DJ45" s="5"/>
      <c r="DK45" s="5"/>
      <c r="DL45" s="5"/>
      <c r="DM45" s="5"/>
      <c r="DN45" s="5"/>
      <c r="DO45" s="5"/>
    </row>
    <row r="46" spans="1:119" x14ac:dyDescent="0.2">
      <c r="A46" s="41" t="s">
        <v>781</v>
      </c>
      <c r="B46" s="16" t="str">
        <f>VLOOKUP(A46,Suministros!$A:$B,2,0)</f>
        <v>POSTES DE CONCRETO SECCIONABLE (ALTERNATIVA)</v>
      </c>
      <c r="C46" s="6" t="str">
        <f>""&amp;VLOOKUP(A46,Suministros!$A:$C,3,0)</f>
        <v/>
      </c>
      <c r="BJ46" s="2"/>
      <c r="BK46" s="2"/>
      <c r="BL46" s="2"/>
      <c r="BM46" s="2"/>
      <c r="BN46" s="2"/>
      <c r="BO46" s="2"/>
      <c r="BP46" s="2"/>
      <c r="BQ46" s="2"/>
      <c r="BR46" s="2"/>
      <c r="BS46" s="2"/>
      <c r="BT46" s="2"/>
      <c r="BU46" s="2"/>
      <c r="BV46" s="2"/>
      <c r="BW46" s="2"/>
      <c r="BX46" s="2"/>
      <c r="BY46" s="2"/>
      <c r="BZ46" s="2"/>
      <c r="CA46" s="2"/>
      <c r="CB46" s="2"/>
      <c r="CC46" s="2"/>
      <c r="CD46" s="2"/>
      <c r="CU46" s="5"/>
      <c r="CV46" s="5"/>
      <c r="CW46" s="5"/>
      <c r="CX46" s="5"/>
      <c r="CY46" s="5"/>
      <c r="CZ46" s="5"/>
      <c r="DA46" s="5"/>
      <c r="DB46" s="5"/>
      <c r="DC46" s="5"/>
      <c r="DD46" s="5"/>
      <c r="DE46" s="5"/>
      <c r="DF46" s="5"/>
      <c r="DG46" s="5"/>
      <c r="DH46" s="5"/>
      <c r="DI46" s="5"/>
      <c r="DJ46" s="5"/>
      <c r="DK46" s="5"/>
      <c r="DL46" s="5"/>
      <c r="DM46" s="5"/>
      <c r="DN46" s="5"/>
      <c r="DO46" s="5"/>
    </row>
    <row r="47" spans="1:119" x14ac:dyDescent="0.2">
      <c r="A47" s="42">
        <v>3001</v>
      </c>
      <c r="B47" s="5" t="str">
        <f>VLOOKUP(A47,Suministros!$A:$B,2,0)</f>
        <v>Poste de C.A.C. Seccionable 2 Cuerpos de 7 m/200 daN (Incluye perilla)</v>
      </c>
      <c r="C47" s="6" t="str">
        <f>""&amp;VLOOKUP(A47,Suministros!$A:$C,3,0)</f>
        <v>und</v>
      </c>
      <c r="D47" s="5" t="s">
        <v>1071</v>
      </c>
      <c r="E47" s="5">
        <v>1</v>
      </c>
      <c r="BJ47" s="2"/>
      <c r="BK47" s="2"/>
      <c r="BL47" s="2"/>
      <c r="BM47" s="2"/>
      <c r="BN47" s="2"/>
      <c r="BO47" s="2"/>
      <c r="BP47" s="2"/>
      <c r="BQ47" s="2"/>
      <c r="BR47" s="2"/>
      <c r="BS47" s="2"/>
      <c r="BT47" s="2"/>
      <c r="BU47" s="2"/>
      <c r="BV47" s="2"/>
      <c r="BW47" s="2"/>
      <c r="BX47" s="2"/>
      <c r="BY47" s="2"/>
      <c r="BZ47" s="2"/>
      <c r="CA47" s="2"/>
      <c r="CB47" s="2"/>
      <c r="CC47" s="2"/>
      <c r="CD47" s="2"/>
      <c r="CU47" s="5"/>
      <c r="CV47" s="5"/>
      <c r="CW47" s="5"/>
      <c r="CX47" s="5"/>
      <c r="CY47" s="5"/>
      <c r="CZ47" s="5"/>
      <c r="DA47" s="5"/>
      <c r="DB47" s="5"/>
      <c r="DC47" s="5"/>
      <c r="DD47" s="5"/>
      <c r="DE47" s="5"/>
      <c r="DF47" s="5"/>
      <c r="DG47" s="5"/>
      <c r="DH47" s="5"/>
      <c r="DI47" s="5"/>
      <c r="DJ47" s="5"/>
      <c r="DK47" s="5"/>
      <c r="DL47" s="5"/>
      <c r="DM47" s="5"/>
      <c r="DN47" s="5"/>
      <c r="DO47" s="5"/>
    </row>
    <row r="48" spans="1:119" x14ac:dyDescent="0.2">
      <c r="A48" s="42">
        <v>3002</v>
      </c>
      <c r="B48" s="5" t="str">
        <f>VLOOKUP(A48,Suministros!$A:$B,2,0)</f>
        <v>Poste de C.A.C. Seccionable 2 Cuerpos de 7 m/300 daN (Incluye perilla)</v>
      </c>
      <c r="C48" s="6" t="str">
        <f>""&amp;VLOOKUP(A48,Suministros!$A:$C,3,0)</f>
        <v>und</v>
      </c>
      <c r="D48" s="5" t="s">
        <v>1073</v>
      </c>
      <c r="E48" s="5">
        <v>1</v>
      </c>
      <c r="BJ48" s="2"/>
      <c r="BK48" s="2"/>
      <c r="BL48" s="2"/>
      <c r="BM48" s="2"/>
      <c r="BN48" s="2"/>
      <c r="BO48" s="2"/>
      <c r="BP48" s="2"/>
      <c r="BQ48" s="2"/>
      <c r="BR48" s="2"/>
      <c r="BS48" s="2"/>
      <c r="BT48" s="2"/>
      <c r="BU48" s="2"/>
      <c r="BV48" s="2"/>
      <c r="BW48" s="2"/>
      <c r="BX48" s="2"/>
      <c r="BY48" s="2"/>
      <c r="BZ48" s="2"/>
      <c r="CA48" s="2"/>
      <c r="CB48" s="2"/>
      <c r="CC48" s="2"/>
      <c r="CD48" s="2"/>
      <c r="CU48" s="5"/>
      <c r="CV48" s="5"/>
      <c r="CW48" s="5"/>
      <c r="CX48" s="5"/>
      <c r="CY48" s="5"/>
      <c r="CZ48" s="5"/>
      <c r="DA48" s="5"/>
      <c r="DB48" s="5"/>
      <c r="DC48" s="5"/>
      <c r="DD48" s="5"/>
      <c r="DE48" s="5"/>
      <c r="DF48" s="5"/>
      <c r="DG48" s="5"/>
      <c r="DH48" s="5"/>
      <c r="DI48" s="5"/>
      <c r="DJ48" s="5"/>
      <c r="DK48" s="5"/>
      <c r="DL48" s="5"/>
      <c r="DM48" s="5"/>
      <c r="DN48" s="5"/>
      <c r="DO48" s="5"/>
    </row>
    <row r="49" spans="1:119" x14ac:dyDescent="0.2">
      <c r="A49" s="42">
        <v>3003</v>
      </c>
      <c r="B49" s="5" t="str">
        <f>VLOOKUP(A49,Suministros!$A:$B,2,0)</f>
        <v>Poste de C.A.C. Seccionable 2 Cuerpos de 8 m/200 daN (Incluye perilla)</v>
      </c>
      <c r="C49" s="6" t="str">
        <f>""&amp;VLOOKUP(A49,Suministros!$A:$C,3,0)</f>
        <v>und</v>
      </c>
      <c r="D49" s="5" t="s">
        <v>1075</v>
      </c>
      <c r="E49" s="5">
        <v>1</v>
      </c>
      <c r="BJ49" s="2"/>
      <c r="BK49" s="2"/>
      <c r="BL49" s="2"/>
      <c r="BM49" s="2"/>
      <c r="BN49" s="2"/>
      <c r="BO49" s="2"/>
      <c r="BP49" s="2"/>
      <c r="BQ49" s="2"/>
      <c r="BR49" s="2"/>
      <c r="BS49" s="2"/>
      <c r="BT49" s="2"/>
      <c r="BU49" s="2"/>
      <c r="BV49" s="2"/>
      <c r="BW49" s="2"/>
      <c r="BX49" s="2"/>
      <c r="BY49" s="2"/>
      <c r="BZ49" s="2"/>
      <c r="CA49" s="2"/>
      <c r="CB49" s="2"/>
      <c r="CC49" s="2"/>
      <c r="CD49" s="2"/>
      <c r="CU49" s="5"/>
      <c r="CV49" s="5"/>
      <c r="CW49" s="5"/>
      <c r="CX49" s="5"/>
      <c r="CY49" s="5"/>
      <c r="CZ49" s="5"/>
      <c r="DA49" s="5"/>
      <c r="DB49" s="5"/>
      <c r="DC49" s="5"/>
      <c r="DD49" s="5"/>
      <c r="DE49" s="5"/>
      <c r="DF49" s="5"/>
      <c r="DG49" s="5"/>
      <c r="DH49" s="5"/>
      <c r="DI49" s="5"/>
      <c r="DJ49" s="5"/>
      <c r="DK49" s="5"/>
      <c r="DL49" s="5"/>
      <c r="DM49" s="5"/>
      <c r="DN49" s="5"/>
      <c r="DO49" s="5"/>
    </row>
    <row r="50" spans="1:119" x14ac:dyDescent="0.2">
      <c r="A50" s="42">
        <v>3004</v>
      </c>
      <c r="B50" s="5" t="str">
        <f>VLOOKUP(A50,Suministros!$A:$B,2,0)</f>
        <v>Poste de C.A.C. Seccionable 2 Cuerpos de 8 m/300 daN (Incluye perilla)</v>
      </c>
      <c r="C50" s="6" t="str">
        <f>""&amp;VLOOKUP(A50,Suministros!$A:$C,3,0)</f>
        <v>und</v>
      </c>
      <c r="D50" s="5" t="s">
        <v>1077</v>
      </c>
      <c r="E50" s="5">
        <v>1</v>
      </c>
      <c r="BJ50" s="2"/>
      <c r="BK50" s="2"/>
      <c r="BL50" s="2"/>
      <c r="BM50" s="2"/>
      <c r="BN50" s="2"/>
      <c r="BO50" s="2"/>
      <c r="BP50" s="2"/>
      <c r="BQ50" s="2"/>
      <c r="BR50" s="2"/>
      <c r="BS50" s="2"/>
      <c r="BT50" s="2"/>
      <c r="BU50" s="2"/>
      <c r="BV50" s="2"/>
      <c r="BW50" s="2"/>
      <c r="BX50" s="2"/>
      <c r="BY50" s="2"/>
      <c r="BZ50" s="2"/>
      <c r="CA50" s="2"/>
      <c r="CB50" s="2"/>
      <c r="CC50" s="2"/>
      <c r="CD50" s="2"/>
      <c r="CU50" s="5"/>
      <c r="CV50" s="5"/>
      <c r="CW50" s="5"/>
      <c r="CX50" s="5"/>
      <c r="CY50" s="5"/>
      <c r="CZ50" s="5"/>
      <c r="DA50" s="5"/>
      <c r="DB50" s="5"/>
      <c r="DC50" s="5"/>
      <c r="DD50" s="5"/>
      <c r="DE50" s="5"/>
      <c r="DF50" s="5"/>
      <c r="DG50" s="5"/>
      <c r="DH50" s="5"/>
      <c r="DI50" s="5"/>
      <c r="DJ50" s="5"/>
      <c r="DK50" s="5"/>
      <c r="DL50" s="5"/>
      <c r="DM50" s="5"/>
      <c r="DN50" s="5"/>
      <c r="DO50" s="5"/>
    </row>
    <row r="51" spans="1:119" x14ac:dyDescent="0.2">
      <c r="A51" s="42">
        <v>3005</v>
      </c>
      <c r="B51" s="5" t="str">
        <f>VLOOKUP(A51,Suministros!$A:$B,2,0)</f>
        <v>Poste de C.A.C. Seccionable 2 Cuerpos de 9 m/200 daN (Incluye perilla)</v>
      </c>
      <c r="C51" s="6" t="str">
        <f>""&amp;VLOOKUP(A51,Suministros!$A:$C,3,0)</f>
        <v>und</v>
      </c>
      <c r="D51" s="5" t="s">
        <v>1079</v>
      </c>
      <c r="E51" s="5">
        <v>1</v>
      </c>
      <c r="BJ51" s="2"/>
      <c r="BK51" s="2"/>
      <c r="BL51" s="2"/>
      <c r="BM51" s="2"/>
      <c r="BN51" s="2"/>
      <c r="BO51" s="2"/>
      <c r="BP51" s="2"/>
      <c r="BQ51" s="2"/>
      <c r="BR51" s="2"/>
      <c r="BS51" s="2"/>
      <c r="BT51" s="2"/>
      <c r="BU51" s="2"/>
      <c r="BV51" s="2"/>
      <c r="BW51" s="2"/>
      <c r="BX51" s="2"/>
      <c r="BY51" s="2"/>
      <c r="BZ51" s="2"/>
      <c r="CA51" s="2"/>
      <c r="CB51" s="2"/>
      <c r="CC51" s="2"/>
      <c r="CD51" s="2"/>
      <c r="CU51" s="5"/>
      <c r="CV51" s="5"/>
      <c r="CW51" s="5"/>
      <c r="CX51" s="5"/>
      <c r="CY51" s="5"/>
      <c r="CZ51" s="5"/>
      <c r="DA51" s="5"/>
      <c r="DB51" s="5"/>
      <c r="DC51" s="5"/>
      <c r="DD51" s="5"/>
      <c r="DE51" s="5"/>
      <c r="DF51" s="5"/>
      <c r="DG51" s="5"/>
      <c r="DH51" s="5"/>
      <c r="DI51" s="5"/>
      <c r="DJ51" s="5"/>
      <c r="DK51" s="5"/>
      <c r="DL51" s="5"/>
      <c r="DM51" s="5"/>
      <c r="DN51" s="5"/>
      <c r="DO51" s="5"/>
    </row>
    <row r="52" spans="1:119" x14ac:dyDescent="0.2">
      <c r="A52" s="42">
        <v>3006</v>
      </c>
      <c r="B52" s="5" t="str">
        <f>VLOOKUP(A52,Suministros!$A:$B,2,0)</f>
        <v>Poste de C.A.C. Seccionable 2 Cuerpos de 9 m/300 daN (Incluye perilla)</v>
      </c>
      <c r="C52" s="6" t="str">
        <f>""&amp;VLOOKUP(A52,Suministros!$A:$C,3,0)</f>
        <v>und</v>
      </c>
      <c r="D52" s="5" t="s">
        <v>1081</v>
      </c>
      <c r="E52" s="5">
        <v>1</v>
      </c>
      <c r="BJ52" s="2"/>
      <c r="BK52" s="2"/>
      <c r="BL52" s="2"/>
      <c r="BM52" s="2"/>
      <c r="BN52" s="2"/>
      <c r="BO52" s="2"/>
      <c r="BP52" s="2"/>
      <c r="BQ52" s="2"/>
      <c r="BR52" s="2"/>
      <c r="BS52" s="2"/>
      <c r="BT52" s="2"/>
      <c r="BU52" s="2"/>
      <c r="BV52" s="2"/>
      <c r="BW52" s="2"/>
      <c r="BX52" s="2"/>
      <c r="BY52" s="2"/>
      <c r="BZ52" s="2"/>
      <c r="CA52" s="2"/>
      <c r="CB52" s="2"/>
      <c r="CC52" s="2"/>
      <c r="CD52" s="2"/>
      <c r="CU52" s="5"/>
      <c r="CV52" s="5"/>
      <c r="CW52" s="5"/>
      <c r="CX52" s="5"/>
      <c r="CY52" s="5"/>
      <c r="CZ52" s="5"/>
      <c r="DA52" s="5"/>
      <c r="DB52" s="5"/>
      <c r="DC52" s="5"/>
      <c r="DD52" s="5"/>
      <c r="DE52" s="5"/>
      <c r="DF52" s="5"/>
      <c r="DG52" s="5"/>
      <c r="DH52" s="5"/>
      <c r="DI52" s="5"/>
      <c r="DJ52" s="5"/>
      <c r="DK52" s="5"/>
      <c r="DL52" s="5"/>
      <c r="DM52" s="5"/>
      <c r="DN52" s="5"/>
      <c r="DO52" s="5"/>
    </row>
    <row r="53" spans="1:119" x14ac:dyDescent="0.2">
      <c r="A53" s="42">
        <v>3007</v>
      </c>
      <c r="B53" s="5" t="str">
        <f>VLOOKUP(A53,Suministros!$A:$B,2,0)</f>
        <v>Poste de C.A.C. Seccionable 2 Cuerpos de 10 m/200 daN (Incluye perilla)</v>
      </c>
      <c r="C53" s="6" t="str">
        <f>""&amp;VLOOKUP(A53,Suministros!$A:$C,3,0)</f>
        <v>und</v>
      </c>
      <c r="D53" s="5" t="s">
        <v>1083</v>
      </c>
      <c r="E53" s="5">
        <v>1</v>
      </c>
      <c r="BJ53" s="2"/>
      <c r="BK53" s="2"/>
      <c r="BL53" s="2"/>
      <c r="BM53" s="2"/>
      <c r="BN53" s="2"/>
      <c r="BO53" s="2"/>
      <c r="BP53" s="2"/>
      <c r="BQ53" s="2"/>
      <c r="BR53" s="2"/>
      <c r="BS53" s="2"/>
      <c r="BT53" s="2"/>
      <c r="BU53" s="2"/>
      <c r="BV53" s="2"/>
      <c r="BW53" s="2"/>
      <c r="BX53" s="2"/>
      <c r="BY53" s="2"/>
      <c r="BZ53" s="2"/>
      <c r="CA53" s="2"/>
      <c r="CB53" s="2"/>
      <c r="CC53" s="2"/>
      <c r="CD53" s="2"/>
      <c r="CU53" s="5"/>
      <c r="CV53" s="5"/>
      <c r="CW53" s="5"/>
      <c r="CX53" s="5"/>
      <c r="CY53" s="5"/>
      <c r="CZ53" s="5"/>
      <c r="DA53" s="5"/>
      <c r="DB53" s="5"/>
      <c r="DC53" s="5"/>
      <c r="DD53" s="5"/>
      <c r="DE53" s="5"/>
      <c r="DF53" s="5"/>
      <c r="DG53" s="5"/>
      <c r="DH53" s="5"/>
      <c r="DI53" s="5"/>
      <c r="DJ53" s="5"/>
      <c r="DK53" s="5"/>
      <c r="DL53" s="5"/>
      <c r="DM53" s="5"/>
      <c r="DN53" s="5"/>
      <c r="DO53" s="5"/>
    </row>
    <row r="54" spans="1:119" x14ac:dyDescent="0.2">
      <c r="A54" s="42">
        <v>3008</v>
      </c>
      <c r="B54" s="5" t="str">
        <f>VLOOKUP(A54,Suministros!$A:$B,2,0)</f>
        <v>Poste de C.A.C. Seccionable 2 Cuerpos de 10 m/300 daN (Incluye perilla)</v>
      </c>
      <c r="C54" s="6" t="str">
        <f>""&amp;VLOOKUP(A54,Suministros!$A:$C,3,0)</f>
        <v>und</v>
      </c>
      <c r="D54" s="5" t="s">
        <v>1085</v>
      </c>
      <c r="E54" s="5">
        <v>1</v>
      </c>
      <c r="BJ54" s="2"/>
      <c r="BK54" s="2"/>
      <c r="BL54" s="2"/>
      <c r="BM54" s="2"/>
      <c r="BN54" s="2"/>
      <c r="BO54" s="2"/>
      <c r="BP54" s="2"/>
      <c r="BQ54" s="2"/>
      <c r="BR54" s="2"/>
      <c r="BS54" s="2"/>
      <c r="BT54" s="2"/>
      <c r="BU54" s="2"/>
      <c r="BV54" s="2"/>
      <c r="BW54" s="2"/>
      <c r="BX54" s="2"/>
      <c r="BY54" s="2"/>
      <c r="BZ54" s="2"/>
      <c r="CA54" s="2"/>
      <c r="CB54" s="2"/>
      <c r="CC54" s="2"/>
      <c r="CD54" s="2"/>
      <c r="CU54" s="5"/>
      <c r="CV54" s="5"/>
      <c r="CW54" s="5"/>
      <c r="CX54" s="5"/>
      <c r="CY54" s="5"/>
      <c r="CZ54" s="5"/>
      <c r="DA54" s="5"/>
      <c r="DB54" s="5"/>
      <c r="DC54" s="5"/>
      <c r="DD54" s="5"/>
      <c r="DE54" s="5"/>
      <c r="DF54" s="5"/>
      <c r="DG54" s="5"/>
      <c r="DH54" s="5"/>
      <c r="DI54" s="5"/>
      <c r="DJ54" s="5"/>
      <c r="DK54" s="5"/>
      <c r="DL54" s="5"/>
      <c r="DM54" s="5"/>
      <c r="DN54" s="5"/>
      <c r="DO54" s="5"/>
    </row>
    <row r="55" spans="1:119" x14ac:dyDescent="0.2">
      <c r="A55" s="41" t="s">
        <v>2082</v>
      </c>
      <c r="B55" s="16" t="s">
        <v>2083</v>
      </c>
      <c r="C55" s="6"/>
      <c r="BJ55" s="2"/>
      <c r="BK55" s="2"/>
      <c r="BL55" s="2"/>
      <c r="BM55" s="2"/>
      <c r="BN55" s="2"/>
      <c r="BO55" s="2"/>
      <c r="BP55" s="2"/>
      <c r="BQ55" s="2"/>
      <c r="BR55" s="2"/>
      <c r="BS55" s="2"/>
      <c r="BT55" s="2"/>
      <c r="BU55" s="2"/>
      <c r="BV55" s="2"/>
      <c r="BW55" s="2"/>
      <c r="BX55" s="2"/>
      <c r="BY55" s="2"/>
      <c r="BZ55" s="2"/>
      <c r="CA55" s="2"/>
      <c r="CB55" s="2"/>
      <c r="CC55" s="2"/>
      <c r="CD55" s="2"/>
      <c r="CU55" s="5"/>
      <c r="CV55" s="5"/>
      <c r="CW55" s="5"/>
      <c r="CX55" s="5"/>
      <c r="CY55" s="5"/>
      <c r="CZ55" s="5"/>
      <c r="DA55" s="5"/>
      <c r="DB55" s="5"/>
      <c r="DC55" s="5"/>
      <c r="DD55" s="5"/>
      <c r="DE55" s="5"/>
      <c r="DF55" s="5"/>
      <c r="DG55" s="5"/>
      <c r="DH55" s="5"/>
      <c r="DI55" s="5"/>
      <c r="DJ55" s="5"/>
      <c r="DK55" s="5"/>
      <c r="DL55" s="5"/>
      <c r="DM55" s="5"/>
      <c r="DN55" s="5"/>
      <c r="DO55" s="5"/>
    </row>
    <row r="56" spans="1:119" x14ac:dyDescent="0.2">
      <c r="A56" s="42">
        <v>5100</v>
      </c>
      <c r="B56" s="5" t="str">
        <f>VLOOKUP(A56,Suministros!$A:$B,2,0)</f>
        <v>Poste de PRFV de 9 m/200 daN</v>
      </c>
      <c r="C56" s="6" t="str">
        <f>""&amp;VLOOKUP(A56,Suministros!$A:$C,3,0)</f>
        <v>und</v>
      </c>
      <c r="D56" s="5" t="s">
        <v>2163</v>
      </c>
      <c r="E56">
        <v>1</v>
      </c>
      <c r="BJ56" s="2"/>
      <c r="BK56" s="2"/>
      <c r="BL56" s="2"/>
      <c r="BM56" s="2"/>
      <c r="BN56" s="2"/>
      <c r="BO56" s="2"/>
      <c r="BP56" s="2"/>
      <c r="BQ56" s="2"/>
      <c r="BR56" s="2"/>
      <c r="BS56" s="2"/>
      <c r="BT56" s="2"/>
      <c r="BU56" s="2"/>
      <c r="BV56" s="2"/>
      <c r="BW56" s="2"/>
      <c r="BX56" s="2"/>
      <c r="BY56" s="2"/>
      <c r="BZ56" s="2"/>
      <c r="CA56" s="2"/>
      <c r="CB56" s="2"/>
      <c r="CC56" s="2"/>
      <c r="CD56" s="2"/>
      <c r="CU56" s="5"/>
      <c r="CV56" s="5"/>
      <c r="CW56" s="5"/>
      <c r="CX56" s="5"/>
      <c r="CY56" s="5"/>
      <c r="CZ56" s="5"/>
      <c r="DA56" s="5"/>
      <c r="DB56" s="5"/>
      <c r="DC56" s="5"/>
      <c r="DD56" s="5"/>
      <c r="DE56" s="5"/>
      <c r="DF56" s="5"/>
      <c r="DG56" s="5"/>
      <c r="DH56" s="5"/>
      <c r="DI56" s="5"/>
      <c r="DJ56" s="5"/>
      <c r="DK56" s="5"/>
      <c r="DL56" s="5"/>
      <c r="DM56" s="5"/>
      <c r="DN56" s="5"/>
      <c r="DO56" s="5"/>
    </row>
    <row r="57" spans="1:119" x14ac:dyDescent="0.2">
      <c r="A57" s="42">
        <v>5101</v>
      </c>
      <c r="B57" s="5" t="str">
        <f>VLOOKUP(A57,Suministros!$A:$B,2,0)</f>
        <v>Poste de PRFV de 9 m/300 daN</v>
      </c>
      <c r="C57" s="6" t="str">
        <f>""&amp;VLOOKUP(A57,Suministros!$A:$C,3,0)</f>
        <v>und</v>
      </c>
      <c r="D57" s="5" t="s">
        <v>2164</v>
      </c>
      <c r="E57">
        <v>1</v>
      </c>
      <c r="BJ57" s="2"/>
      <c r="BK57" s="2"/>
      <c r="BL57" s="2"/>
      <c r="BM57" s="2"/>
      <c r="BN57" s="2"/>
      <c r="BO57" s="2"/>
      <c r="BP57" s="2"/>
      <c r="BQ57" s="2"/>
      <c r="BR57" s="2"/>
      <c r="BS57" s="2"/>
      <c r="BT57" s="2"/>
      <c r="BU57" s="2"/>
      <c r="BV57" s="2"/>
      <c r="BW57" s="2"/>
      <c r="BX57" s="2"/>
      <c r="BY57" s="2"/>
      <c r="BZ57" s="2"/>
      <c r="CA57" s="2"/>
      <c r="CB57" s="2"/>
      <c r="CC57" s="2"/>
      <c r="CD57" s="2"/>
      <c r="CU57" s="5"/>
      <c r="CV57" s="5"/>
      <c r="CW57" s="5"/>
      <c r="CX57" s="5"/>
      <c r="CY57" s="5"/>
      <c r="CZ57" s="5"/>
      <c r="DA57" s="5"/>
      <c r="DB57" s="5"/>
      <c r="DC57" s="5"/>
      <c r="DD57" s="5"/>
      <c r="DE57" s="5"/>
      <c r="DF57" s="5"/>
      <c r="DG57" s="5"/>
      <c r="DH57" s="5"/>
      <c r="DI57" s="5"/>
      <c r="DJ57" s="5"/>
      <c r="DK57" s="5"/>
      <c r="DL57" s="5"/>
      <c r="DM57" s="5"/>
      <c r="DN57" s="5"/>
      <c r="DO57" s="5"/>
    </row>
    <row r="58" spans="1:119" x14ac:dyDescent="0.2">
      <c r="A58" s="42">
        <v>5102</v>
      </c>
      <c r="B58" s="5" t="str">
        <f>VLOOKUP(A58,Suministros!$A:$B,2,0)</f>
        <v>Poste de PRFV de 9 m/400 daN</v>
      </c>
      <c r="C58" s="6" t="str">
        <f>""&amp;VLOOKUP(A58,Suministros!$A:$C,3,0)</f>
        <v>und</v>
      </c>
      <c r="D58" s="5" t="s">
        <v>2179</v>
      </c>
      <c r="E58">
        <v>1</v>
      </c>
      <c r="BJ58" s="2"/>
      <c r="BK58" s="2"/>
      <c r="BL58" s="2"/>
      <c r="BM58" s="2"/>
      <c r="BN58" s="2"/>
      <c r="BO58" s="2"/>
      <c r="BP58" s="2"/>
      <c r="BQ58" s="2"/>
      <c r="BR58" s="2"/>
      <c r="BS58" s="2"/>
      <c r="BT58" s="2"/>
      <c r="BU58" s="2"/>
      <c r="BV58" s="2"/>
      <c r="BW58" s="2"/>
      <c r="BX58" s="2"/>
      <c r="BY58" s="2"/>
      <c r="BZ58" s="2"/>
      <c r="CA58" s="2"/>
      <c r="CB58" s="2"/>
      <c r="CC58" s="2"/>
      <c r="CD58" s="2"/>
      <c r="CU58" s="5"/>
      <c r="CV58" s="5"/>
      <c r="CW58" s="5"/>
      <c r="CX58" s="5"/>
      <c r="CY58" s="5"/>
      <c r="CZ58" s="5"/>
      <c r="DA58" s="5"/>
      <c r="DB58" s="5"/>
      <c r="DC58" s="5"/>
      <c r="DD58" s="5"/>
      <c r="DE58" s="5"/>
      <c r="DF58" s="5"/>
      <c r="DG58" s="5"/>
      <c r="DH58" s="5"/>
      <c r="DI58" s="5"/>
      <c r="DJ58" s="5"/>
      <c r="DK58" s="5"/>
      <c r="DL58" s="5"/>
      <c r="DM58" s="5"/>
      <c r="DN58" s="5"/>
      <c r="DO58" s="5"/>
    </row>
    <row r="59" spans="1:119" x14ac:dyDescent="0.2">
      <c r="A59" s="42">
        <v>5103</v>
      </c>
      <c r="B59" s="5" t="str">
        <f>VLOOKUP(A59,Suministros!$A:$B,2,0)</f>
        <v>Poste de PRFV de 10 m/200 daN</v>
      </c>
      <c r="C59" s="6" t="str">
        <f>""&amp;VLOOKUP(A59,Suministros!$A:$C,3,0)</f>
        <v>und</v>
      </c>
      <c r="D59" s="5" t="s">
        <v>2180</v>
      </c>
      <c r="E59">
        <v>1</v>
      </c>
      <c r="BJ59" s="2"/>
      <c r="BK59" s="2"/>
      <c r="BL59" s="2"/>
      <c r="BM59" s="2"/>
      <c r="BN59" s="2"/>
      <c r="BO59" s="2"/>
      <c r="BP59" s="2"/>
      <c r="BQ59" s="2"/>
      <c r="BR59" s="2"/>
      <c r="BS59" s="2"/>
      <c r="BT59" s="2"/>
      <c r="BU59" s="2"/>
      <c r="BV59" s="2"/>
      <c r="BW59" s="2"/>
      <c r="BX59" s="2"/>
      <c r="BY59" s="2"/>
      <c r="BZ59" s="2"/>
      <c r="CA59" s="2"/>
      <c r="CB59" s="2"/>
      <c r="CC59" s="2"/>
      <c r="CD59" s="2"/>
      <c r="CU59" s="5"/>
      <c r="CV59" s="5"/>
      <c r="CW59" s="5"/>
      <c r="CX59" s="5"/>
      <c r="CY59" s="5"/>
      <c r="CZ59" s="5"/>
      <c r="DA59" s="5"/>
      <c r="DB59" s="5"/>
      <c r="DC59" s="5"/>
      <c r="DD59" s="5"/>
      <c r="DE59" s="5"/>
      <c r="DF59" s="5"/>
      <c r="DG59" s="5"/>
      <c r="DH59" s="5"/>
      <c r="DI59" s="5"/>
      <c r="DJ59" s="5"/>
      <c r="DK59" s="5"/>
      <c r="DL59" s="5"/>
      <c r="DM59" s="5"/>
      <c r="DN59" s="5"/>
      <c r="DO59" s="5"/>
    </row>
    <row r="60" spans="1:119" x14ac:dyDescent="0.2">
      <c r="A60" s="42">
        <v>5104</v>
      </c>
      <c r="B60" s="5" t="str">
        <f>VLOOKUP(A60,Suministros!$A:$B,2,0)</f>
        <v>Poste de PRFV de 10 m/300 daN</v>
      </c>
      <c r="C60" s="6" t="str">
        <f>""&amp;VLOOKUP(A60,Suministros!$A:$C,3,0)</f>
        <v>und</v>
      </c>
      <c r="D60" s="5" t="s">
        <v>2181</v>
      </c>
      <c r="E60">
        <v>1</v>
      </c>
      <c r="BJ60" s="2"/>
      <c r="BK60" s="2"/>
      <c r="BL60" s="2"/>
      <c r="BM60" s="2"/>
      <c r="BN60" s="2"/>
      <c r="BO60" s="2"/>
      <c r="BP60" s="2"/>
      <c r="BQ60" s="2"/>
      <c r="BR60" s="2"/>
      <c r="BS60" s="2"/>
      <c r="BT60" s="2"/>
      <c r="BU60" s="2"/>
      <c r="BV60" s="2"/>
      <c r="BW60" s="2"/>
      <c r="BX60" s="2"/>
      <c r="BY60" s="2"/>
      <c r="BZ60" s="2"/>
      <c r="CA60" s="2"/>
      <c r="CB60" s="2"/>
      <c r="CC60" s="2"/>
      <c r="CD60" s="2"/>
      <c r="CU60" s="5"/>
      <c r="CV60" s="5"/>
      <c r="CW60" s="5"/>
      <c r="CX60" s="5"/>
      <c r="CY60" s="5"/>
      <c r="CZ60" s="5"/>
      <c r="DA60" s="5"/>
      <c r="DB60" s="5"/>
      <c r="DC60" s="5"/>
      <c r="DD60" s="5"/>
      <c r="DE60" s="5"/>
      <c r="DF60" s="5"/>
      <c r="DG60" s="5"/>
      <c r="DH60" s="5"/>
      <c r="DI60" s="5"/>
      <c r="DJ60" s="5"/>
      <c r="DK60" s="5"/>
      <c r="DL60" s="5"/>
      <c r="DM60" s="5"/>
      <c r="DN60" s="5"/>
      <c r="DO60" s="5"/>
    </row>
    <row r="61" spans="1:119" x14ac:dyDescent="0.2">
      <c r="A61" s="42">
        <v>5105</v>
      </c>
      <c r="B61" s="5" t="str">
        <f>VLOOKUP(A61,Suministros!$A:$B,2,0)</f>
        <v>Poste de PRFV de 10 m/400 daN</v>
      </c>
      <c r="C61" s="6" t="str">
        <f>""&amp;VLOOKUP(A61,Suministros!$A:$C,3,0)</f>
        <v>und</v>
      </c>
      <c r="D61" s="5" t="s">
        <v>2182</v>
      </c>
      <c r="E61">
        <v>1</v>
      </c>
      <c r="BJ61" s="2"/>
      <c r="BK61" s="2"/>
      <c r="BL61" s="2"/>
      <c r="BM61" s="2"/>
      <c r="BN61" s="2"/>
      <c r="BO61" s="2"/>
      <c r="BP61" s="2"/>
      <c r="BQ61" s="2"/>
      <c r="BR61" s="2"/>
      <c r="BS61" s="2"/>
      <c r="BT61" s="2"/>
      <c r="BU61" s="2"/>
      <c r="BV61" s="2"/>
      <c r="BW61" s="2"/>
      <c r="BX61" s="2"/>
      <c r="BY61" s="2"/>
      <c r="BZ61" s="2"/>
      <c r="CA61" s="2"/>
      <c r="CB61" s="2"/>
      <c r="CC61" s="2"/>
      <c r="CD61" s="2"/>
      <c r="CU61" s="5"/>
      <c r="CV61" s="5"/>
      <c r="CW61" s="5"/>
      <c r="CX61" s="5"/>
      <c r="CY61" s="5"/>
      <c r="CZ61" s="5"/>
      <c r="DA61" s="5"/>
      <c r="DB61" s="5"/>
      <c r="DC61" s="5"/>
      <c r="DD61" s="5"/>
      <c r="DE61" s="5"/>
      <c r="DF61" s="5"/>
      <c r="DG61" s="5"/>
      <c r="DH61" s="5"/>
      <c r="DI61" s="5"/>
      <c r="DJ61" s="5"/>
      <c r="DK61" s="5"/>
      <c r="DL61" s="5"/>
      <c r="DM61" s="5"/>
      <c r="DN61" s="5"/>
      <c r="DO61" s="5"/>
    </row>
    <row r="62" spans="1:119" x14ac:dyDescent="0.2">
      <c r="A62" s="41" t="s">
        <v>795</v>
      </c>
      <c r="B62" s="16" t="str">
        <f>VLOOKUP(A62,Suministros!$A:$B,2,0)</f>
        <v>POSTES DE MADERA DE PROCEDENCIA NACIONAL</v>
      </c>
      <c r="C62" s="6" t="str">
        <f>""&amp;VLOOKUP(A62,Suministros!$A:$C,3,0)</f>
        <v/>
      </c>
      <c r="BJ62" s="2"/>
      <c r="BK62" s="2"/>
      <c r="BL62" s="2"/>
      <c r="BM62" s="2"/>
      <c r="BN62" s="2"/>
      <c r="BO62" s="2"/>
      <c r="BP62" s="2"/>
      <c r="BQ62" s="2"/>
      <c r="BR62" s="2"/>
      <c r="BS62" s="2"/>
      <c r="BT62" s="2"/>
      <c r="BU62" s="2"/>
      <c r="BV62" s="2"/>
      <c r="BW62" s="2"/>
      <c r="BX62" s="2"/>
      <c r="BY62" s="2"/>
      <c r="BZ62" s="2"/>
      <c r="CA62" s="2"/>
      <c r="CB62" s="2"/>
      <c r="CC62" s="2"/>
      <c r="CD62" s="2"/>
      <c r="CU62" s="5"/>
      <c r="CV62" s="5"/>
      <c r="CW62" s="5"/>
      <c r="CX62" s="5"/>
      <c r="CY62" s="5"/>
      <c r="CZ62" s="5"/>
      <c r="DA62" s="5"/>
      <c r="DB62" s="5"/>
      <c r="DC62" s="5"/>
      <c r="DD62" s="5"/>
      <c r="DE62" s="5"/>
      <c r="DF62" s="5"/>
      <c r="DG62" s="5"/>
      <c r="DH62" s="5"/>
      <c r="DI62" s="5"/>
      <c r="DJ62" s="5"/>
      <c r="DK62" s="5"/>
      <c r="DL62" s="5"/>
      <c r="DM62" s="5"/>
      <c r="DN62" s="5"/>
      <c r="DO62" s="5"/>
    </row>
    <row r="63" spans="1:119" x14ac:dyDescent="0.2">
      <c r="A63" s="42">
        <v>5001</v>
      </c>
      <c r="B63" s="5" t="str">
        <f>VLOOKUP(A63,Suministros!$A:$B,2,0)</f>
        <v>Poste de madera de procedencia nacional de 8 m, Clase 7</v>
      </c>
      <c r="C63" s="6" t="str">
        <f>""&amp;VLOOKUP(A63,Suministros!$A:$C,3,0)</f>
        <v>und</v>
      </c>
      <c r="D63" s="5" t="s">
        <v>1087</v>
      </c>
      <c r="E63" s="5">
        <v>1</v>
      </c>
      <c r="BJ63" s="2"/>
      <c r="BK63" s="2"/>
      <c r="BL63" s="2"/>
      <c r="BM63" s="2"/>
      <c r="BN63" s="2"/>
      <c r="BO63" s="2"/>
      <c r="BP63" s="2"/>
      <c r="BQ63" s="2"/>
      <c r="BR63" s="2"/>
      <c r="BS63" s="2"/>
      <c r="BT63" s="2"/>
      <c r="BU63" s="2"/>
      <c r="BV63" s="2"/>
      <c r="BW63" s="2"/>
      <c r="BX63" s="2"/>
      <c r="BY63" s="2"/>
      <c r="BZ63" s="2"/>
      <c r="CA63" s="2"/>
      <c r="CB63" s="2"/>
      <c r="CC63" s="2"/>
      <c r="CD63" s="2"/>
      <c r="CU63" s="5"/>
      <c r="CV63" s="5"/>
      <c r="CW63" s="5"/>
      <c r="CX63" s="5"/>
      <c r="CY63" s="5"/>
      <c r="CZ63" s="5"/>
      <c r="DA63" s="5"/>
      <c r="DB63" s="5"/>
      <c r="DC63" s="5"/>
      <c r="DD63" s="5"/>
      <c r="DE63" s="5"/>
      <c r="DF63" s="5"/>
      <c r="DG63" s="5"/>
      <c r="DH63" s="5"/>
      <c r="DI63" s="5"/>
      <c r="DJ63" s="5"/>
      <c r="DK63" s="5"/>
      <c r="DL63" s="5"/>
      <c r="DM63" s="5"/>
      <c r="DN63" s="5"/>
      <c r="DO63" s="5"/>
    </row>
    <row r="64" spans="1:119" x14ac:dyDescent="0.2">
      <c r="A64" s="42">
        <v>5002</v>
      </c>
      <c r="B64" s="5" t="str">
        <f>VLOOKUP(A64,Suministros!$A:$B,2,0)</f>
        <v>Poste de madera de procedencia nacional de 8 m, Clase 6</v>
      </c>
      <c r="C64" s="6" t="str">
        <f>""&amp;VLOOKUP(A64,Suministros!$A:$C,3,0)</f>
        <v>und</v>
      </c>
      <c r="D64" s="5" t="s">
        <v>1089</v>
      </c>
      <c r="E64" s="5">
        <v>1</v>
      </c>
      <c r="BJ64" s="2"/>
      <c r="BK64" s="2"/>
      <c r="BL64" s="2"/>
      <c r="BM64" s="2"/>
      <c r="BN64" s="2"/>
      <c r="BO64" s="2"/>
      <c r="BP64" s="2"/>
      <c r="BQ64" s="2"/>
      <c r="BR64" s="2"/>
      <c r="BS64" s="2"/>
      <c r="BT64" s="2"/>
      <c r="BU64" s="2"/>
      <c r="BV64" s="2"/>
      <c r="BW64" s="2"/>
      <c r="BX64" s="2"/>
      <c r="BY64" s="2"/>
      <c r="BZ64" s="2"/>
      <c r="CA64" s="2"/>
      <c r="CB64" s="2"/>
      <c r="CC64" s="2"/>
      <c r="CD64" s="2"/>
      <c r="CU64" s="5"/>
      <c r="CV64" s="5"/>
      <c r="CW64" s="5"/>
      <c r="CX64" s="5"/>
      <c r="CY64" s="5"/>
      <c r="CZ64" s="5"/>
      <c r="DA64" s="5"/>
      <c r="DB64" s="5"/>
      <c r="DC64" s="5"/>
      <c r="DD64" s="5"/>
      <c r="DE64" s="5"/>
      <c r="DF64" s="5"/>
      <c r="DG64" s="5"/>
      <c r="DH64" s="5"/>
      <c r="DI64" s="5"/>
      <c r="DJ64" s="5"/>
      <c r="DK64" s="5"/>
      <c r="DL64" s="5"/>
      <c r="DM64" s="5"/>
      <c r="DN64" s="5"/>
      <c r="DO64" s="5"/>
    </row>
    <row r="65" spans="1:119" x14ac:dyDescent="0.2">
      <c r="A65" s="42">
        <v>5003</v>
      </c>
      <c r="B65" s="5" t="str">
        <f>VLOOKUP(A65,Suministros!$A:$B,2,0)</f>
        <v>Poste de madera de procedencia nacional de 9 m, Clase 7</v>
      </c>
      <c r="C65" s="6" t="str">
        <f>""&amp;VLOOKUP(A65,Suministros!$A:$C,3,0)</f>
        <v>und</v>
      </c>
      <c r="D65" s="5" t="s">
        <v>1091</v>
      </c>
      <c r="E65" s="5">
        <v>1</v>
      </c>
      <c r="BJ65" s="2"/>
      <c r="BK65" s="2"/>
      <c r="BL65" s="2"/>
      <c r="BM65" s="2"/>
      <c r="BN65" s="2"/>
      <c r="BO65" s="2"/>
      <c r="BP65" s="2"/>
      <c r="BQ65" s="2"/>
      <c r="BR65" s="2"/>
      <c r="BS65" s="2"/>
      <c r="BT65" s="2"/>
      <c r="BU65" s="2"/>
      <c r="BV65" s="2"/>
      <c r="BW65" s="2"/>
      <c r="BX65" s="2"/>
      <c r="BY65" s="2"/>
      <c r="BZ65" s="2"/>
      <c r="CA65" s="2"/>
      <c r="CB65" s="2"/>
      <c r="CC65" s="2"/>
      <c r="CD65" s="2"/>
      <c r="CU65" s="5"/>
      <c r="CV65" s="5"/>
      <c r="CW65" s="5"/>
      <c r="CX65" s="5"/>
      <c r="CY65" s="5"/>
      <c r="CZ65" s="5"/>
      <c r="DA65" s="5"/>
      <c r="DB65" s="5"/>
      <c r="DC65" s="5"/>
      <c r="DD65" s="5"/>
      <c r="DE65" s="5"/>
      <c r="DF65" s="5"/>
      <c r="DG65" s="5"/>
      <c r="DH65" s="5"/>
      <c r="DI65" s="5"/>
      <c r="DJ65" s="5"/>
      <c r="DK65" s="5"/>
      <c r="DL65" s="5"/>
      <c r="DM65" s="5"/>
      <c r="DN65" s="5"/>
      <c r="DO65" s="5"/>
    </row>
    <row r="66" spans="1:119" x14ac:dyDescent="0.2">
      <c r="A66" s="42">
        <v>5004</v>
      </c>
      <c r="B66" s="5" t="str">
        <f>VLOOKUP(A66,Suministros!$A:$B,2,0)</f>
        <v>Poste de madera de procedencia nacional de 9 m, Clase 6</v>
      </c>
      <c r="C66" s="6" t="str">
        <f>""&amp;VLOOKUP(A66,Suministros!$A:$C,3,0)</f>
        <v>und</v>
      </c>
      <c r="D66" s="5" t="s">
        <v>1093</v>
      </c>
      <c r="E66" s="5">
        <v>1</v>
      </c>
      <c r="BJ66" s="2"/>
      <c r="BK66" s="2"/>
      <c r="BL66" s="2"/>
      <c r="BM66" s="2"/>
      <c r="BN66" s="2"/>
      <c r="BO66" s="2"/>
      <c r="BP66" s="2"/>
      <c r="BQ66" s="2"/>
      <c r="BR66" s="2"/>
      <c r="BS66" s="2"/>
      <c r="BT66" s="2"/>
      <c r="BU66" s="2"/>
      <c r="BV66" s="2"/>
      <c r="BW66" s="2"/>
      <c r="BX66" s="2"/>
      <c r="BY66" s="2"/>
      <c r="BZ66" s="2"/>
      <c r="CA66" s="2"/>
      <c r="CB66" s="2"/>
      <c r="CC66" s="2"/>
      <c r="CD66" s="2"/>
      <c r="CU66" s="5"/>
      <c r="CV66" s="5"/>
      <c r="CW66" s="5"/>
      <c r="CX66" s="5"/>
      <c r="CY66" s="5"/>
      <c r="CZ66" s="5"/>
      <c r="DA66" s="5"/>
      <c r="DB66" s="5"/>
      <c r="DC66" s="5"/>
      <c r="DD66" s="5"/>
      <c r="DE66" s="5"/>
      <c r="DF66" s="5"/>
      <c r="DG66" s="5"/>
      <c r="DH66" s="5"/>
      <c r="DI66" s="5"/>
      <c r="DJ66" s="5"/>
      <c r="DK66" s="5"/>
      <c r="DL66" s="5"/>
      <c r="DM66" s="5"/>
      <c r="DN66" s="5"/>
      <c r="DO66" s="5"/>
    </row>
    <row r="67" spans="1:119" x14ac:dyDescent="0.2">
      <c r="A67" s="42">
        <v>5005</v>
      </c>
      <c r="B67" s="5" t="str">
        <f>VLOOKUP(A67,Suministros!$A:$B,2,0)</f>
        <v>Poste de madera de procedencia nacional de 9 m, Clase 5</v>
      </c>
      <c r="C67" s="6" t="str">
        <f>""&amp;VLOOKUP(A67,Suministros!$A:$C,3,0)</f>
        <v>und</v>
      </c>
      <c r="D67" s="5" t="s">
        <v>1095</v>
      </c>
      <c r="E67" s="5">
        <v>1</v>
      </c>
      <c r="BJ67" s="2"/>
      <c r="BK67" s="2"/>
      <c r="BL67" s="2"/>
      <c r="BM67" s="2"/>
      <c r="BN67" s="2"/>
      <c r="BO67" s="2"/>
      <c r="BP67" s="2"/>
      <c r="BQ67" s="2"/>
      <c r="BR67" s="2"/>
      <c r="BS67" s="2"/>
      <c r="BT67" s="2"/>
      <c r="BU67" s="2"/>
      <c r="BV67" s="2"/>
      <c r="BW67" s="2"/>
      <c r="BX67" s="2"/>
      <c r="BY67" s="2"/>
      <c r="BZ67" s="2"/>
      <c r="CA67" s="2"/>
      <c r="CB67" s="2"/>
      <c r="CC67" s="2"/>
      <c r="CD67" s="2"/>
      <c r="CU67" s="5"/>
      <c r="CV67" s="5"/>
      <c r="CW67" s="5"/>
      <c r="CX67" s="5"/>
      <c r="CY67" s="5"/>
      <c r="CZ67" s="5"/>
      <c r="DA67" s="5"/>
      <c r="DB67" s="5"/>
      <c r="DC67" s="5"/>
      <c r="DD67" s="5"/>
      <c r="DE67" s="5"/>
      <c r="DF67" s="5"/>
      <c r="DG67" s="5"/>
      <c r="DH67" s="5"/>
      <c r="DI67" s="5"/>
      <c r="DJ67" s="5"/>
      <c r="DK67" s="5"/>
      <c r="DL67" s="5"/>
      <c r="DM67" s="5"/>
      <c r="DN67" s="5"/>
      <c r="DO67" s="5"/>
    </row>
    <row r="68" spans="1:119" x14ac:dyDescent="0.2">
      <c r="A68" s="41" t="s">
        <v>813</v>
      </c>
      <c r="B68" s="16" t="str">
        <f>VLOOKUP(A68,Suministros!$A:$B,2,0)</f>
        <v>POSTES DE MADERA IMPORTADA</v>
      </c>
      <c r="C68" s="6" t="str">
        <f>""&amp;VLOOKUP(A68,Suministros!$A:$C,3,0)</f>
        <v/>
      </c>
      <c r="BJ68" s="2"/>
      <c r="BK68" s="2"/>
      <c r="BL68" s="2"/>
      <c r="BM68" s="2"/>
      <c r="BN68" s="2"/>
      <c r="BO68" s="2"/>
      <c r="BP68" s="2"/>
      <c r="BQ68" s="2"/>
      <c r="BR68" s="2"/>
      <c r="BS68" s="2"/>
      <c r="BT68" s="2"/>
      <c r="BU68" s="2"/>
      <c r="BV68" s="2"/>
      <c r="BW68" s="2"/>
      <c r="BX68" s="2"/>
      <c r="BY68" s="2"/>
      <c r="BZ68" s="2"/>
      <c r="CA68" s="2"/>
      <c r="CB68" s="2"/>
      <c r="CC68" s="2"/>
      <c r="CD68" s="2"/>
      <c r="CU68" s="5"/>
      <c r="CV68" s="5"/>
      <c r="CW68" s="5"/>
      <c r="CX68" s="5"/>
      <c r="CY68" s="5"/>
      <c r="CZ68" s="5"/>
      <c r="DA68" s="5"/>
      <c r="DB68" s="5"/>
      <c r="DC68" s="5"/>
      <c r="DD68" s="5"/>
      <c r="DE68" s="5"/>
      <c r="DF68" s="5"/>
      <c r="DG68" s="5"/>
      <c r="DH68" s="5"/>
      <c r="DI68" s="5"/>
      <c r="DJ68" s="5"/>
      <c r="DK68" s="5"/>
      <c r="DL68" s="5"/>
      <c r="DM68" s="5"/>
      <c r="DN68" s="5"/>
      <c r="DO68" s="5"/>
    </row>
    <row r="69" spans="1:119" x14ac:dyDescent="0.2">
      <c r="A69" s="42">
        <v>4001</v>
      </c>
      <c r="B69" s="5" t="str">
        <f>VLOOKUP(A69,Suministros!$A:$B,2,0)</f>
        <v>Poste de madera importada (Pino Amarillo del Sur) de 8 m, Clase 7</v>
      </c>
      <c r="C69" s="6" t="str">
        <f>""&amp;VLOOKUP(A69,Suministros!$A:$C,3,0)</f>
        <v>und</v>
      </c>
      <c r="D69" s="5" t="s">
        <v>1097</v>
      </c>
      <c r="E69" s="5">
        <v>1</v>
      </c>
      <c r="BJ69" s="2"/>
      <c r="BK69" s="2"/>
      <c r="BL69" s="2"/>
      <c r="BM69" s="2"/>
      <c r="BN69" s="2"/>
      <c r="BO69" s="2"/>
      <c r="BP69" s="2"/>
      <c r="BQ69" s="2"/>
      <c r="BR69" s="2"/>
      <c r="BS69" s="2"/>
      <c r="BT69" s="2"/>
      <c r="BU69" s="2"/>
      <c r="BV69" s="2"/>
      <c r="BW69" s="2"/>
      <c r="BX69" s="2"/>
      <c r="BY69" s="2"/>
      <c r="BZ69" s="2"/>
      <c r="CA69" s="2"/>
      <c r="CB69" s="2"/>
      <c r="CC69" s="2"/>
      <c r="CD69" s="2"/>
      <c r="CU69" s="5"/>
      <c r="CV69" s="5"/>
      <c r="CW69" s="5"/>
      <c r="CX69" s="5"/>
      <c r="CY69" s="5"/>
      <c r="CZ69" s="5"/>
      <c r="DA69" s="5"/>
      <c r="DB69" s="5"/>
      <c r="DC69" s="5"/>
      <c r="DD69" s="5"/>
      <c r="DE69" s="5"/>
      <c r="DF69" s="5"/>
      <c r="DG69" s="5"/>
      <c r="DH69" s="5"/>
      <c r="DI69" s="5"/>
      <c r="DJ69" s="5"/>
      <c r="DK69" s="5"/>
      <c r="DL69" s="5"/>
      <c r="DM69" s="5"/>
      <c r="DN69" s="5"/>
      <c r="DO69" s="5"/>
    </row>
    <row r="70" spans="1:119" x14ac:dyDescent="0.2">
      <c r="A70" s="42">
        <v>4002</v>
      </c>
      <c r="B70" s="5" t="str">
        <f>VLOOKUP(A70,Suministros!$A:$B,2,0)</f>
        <v>Poste de madera importada (Pino Amarillo del Sur) de 8 m, Clase 6</v>
      </c>
      <c r="C70" s="6" t="str">
        <f>""&amp;VLOOKUP(A70,Suministros!$A:$C,3,0)</f>
        <v>und</v>
      </c>
      <c r="D70" s="5" t="s">
        <v>1099</v>
      </c>
      <c r="E70" s="5">
        <v>1</v>
      </c>
      <c r="BJ70" s="2"/>
      <c r="BK70" s="2"/>
      <c r="BL70" s="2"/>
      <c r="BM70" s="2"/>
      <c r="BN70" s="2"/>
      <c r="BO70" s="2"/>
      <c r="BP70" s="2"/>
      <c r="BQ70" s="2"/>
      <c r="BR70" s="2"/>
      <c r="BS70" s="2"/>
      <c r="BT70" s="2"/>
      <c r="BU70" s="2"/>
      <c r="BV70" s="2"/>
      <c r="BW70" s="2"/>
      <c r="BX70" s="2"/>
      <c r="BY70" s="2"/>
      <c r="BZ70" s="2"/>
      <c r="CA70" s="2"/>
      <c r="CB70" s="2"/>
      <c r="CC70" s="2"/>
      <c r="CD70" s="2"/>
      <c r="CU70" s="5"/>
      <c r="CV70" s="5"/>
      <c r="CW70" s="5"/>
      <c r="CX70" s="5"/>
      <c r="CY70" s="5"/>
      <c r="CZ70" s="5"/>
      <c r="DA70" s="5"/>
      <c r="DB70" s="5"/>
      <c r="DC70" s="5"/>
      <c r="DD70" s="5"/>
      <c r="DE70" s="5"/>
      <c r="DF70" s="5"/>
      <c r="DG70" s="5"/>
      <c r="DH70" s="5"/>
      <c r="DI70" s="5"/>
      <c r="DJ70" s="5"/>
      <c r="DK70" s="5"/>
      <c r="DL70" s="5"/>
      <c r="DM70" s="5"/>
      <c r="DN70" s="5"/>
      <c r="DO70" s="5"/>
    </row>
    <row r="71" spans="1:119" x14ac:dyDescent="0.2">
      <c r="A71" s="42">
        <v>4003</v>
      </c>
      <c r="B71" s="5" t="str">
        <f>VLOOKUP(A71,Suministros!$A:$B,2,0)</f>
        <v>Poste de madera importada (Pino Amarillo del Sur) de 9 m, Clase 7</v>
      </c>
      <c r="C71" s="6" t="str">
        <f>""&amp;VLOOKUP(A71,Suministros!$A:$C,3,0)</f>
        <v>und</v>
      </c>
      <c r="D71" s="5" t="s">
        <v>1101</v>
      </c>
      <c r="E71" s="5">
        <v>1</v>
      </c>
      <c r="BJ71" s="2"/>
      <c r="BK71" s="2"/>
      <c r="BL71" s="2"/>
      <c r="BM71" s="2"/>
      <c r="BN71" s="2"/>
      <c r="BO71" s="2"/>
      <c r="BP71" s="2"/>
      <c r="BQ71" s="2"/>
      <c r="BR71" s="2"/>
      <c r="BS71" s="2"/>
      <c r="BT71" s="2"/>
      <c r="BU71" s="2"/>
      <c r="BV71" s="2"/>
      <c r="BW71" s="2"/>
      <c r="BX71" s="2"/>
      <c r="BY71" s="2"/>
      <c r="BZ71" s="2"/>
      <c r="CA71" s="2"/>
      <c r="CB71" s="2"/>
      <c r="CC71" s="2"/>
      <c r="CD71" s="2"/>
      <c r="CU71" s="5"/>
      <c r="CV71" s="5"/>
      <c r="CW71" s="5"/>
      <c r="CX71" s="5"/>
      <c r="CY71" s="5"/>
      <c r="CZ71" s="5"/>
      <c r="DA71" s="5"/>
      <c r="DB71" s="5"/>
      <c r="DC71" s="5"/>
      <c r="DD71" s="5"/>
      <c r="DE71" s="5"/>
      <c r="DF71" s="5"/>
      <c r="DG71" s="5"/>
      <c r="DH71" s="5"/>
      <c r="DI71" s="5"/>
      <c r="DJ71" s="5"/>
      <c r="DK71" s="5"/>
      <c r="DL71" s="5"/>
      <c r="DM71" s="5"/>
      <c r="DN71" s="5"/>
      <c r="DO71" s="5"/>
    </row>
    <row r="72" spans="1:119" x14ac:dyDescent="0.2">
      <c r="A72" s="42">
        <v>4004</v>
      </c>
      <c r="B72" s="5" t="str">
        <f>VLOOKUP(A72,Suministros!$A:$B,2,0)</f>
        <v>Poste de madera importada (Pino Amarillo del Sur) de 9 m, Clase 6</v>
      </c>
      <c r="C72" s="6" t="str">
        <f>""&amp;VLOOKUP(A72,Suministros!$A:$C,3,0)</f>
        <v>und</v>
      </c>
      <c r="D72" s="5" t="s">
        <v>1103</v>
      </c>
      <c r="E72" s="5">
        <v>1</v>
      </c>
      <c r="BJ72" s="2"/>
      <c r="BK72" s="2"/>
      <c r="BL72" s="2"/>
      <c r="BM72" s="2"/>
      <c r="BN72" s="2"/>
      <c r="BO72" s="2"/>
      <c r="BP72" s="2"/>
      <c r="BQ72" s="2"/>
      <c r="BR72" s="2"/>
      <c r="BS72" s="2"/>
      <c r="BT72" s="2"/>
      <c r="BU72" s="2"/>
      <c r="BV72" s="2"/>
      <c r="BW72" s="2"/>
      <c r="BX72" s="2"/>
      <c r="BY72" s="2"/>
      <c r="BZ72" s="2"/>
      <c r="CA72" s="2"/>
      <c r="CB72" s="2"/>
      <c r="CC72" s="2"/>
      <c r="CD72" s="2"/>
      <c r="CU72" s="5"/>
      <c r="CV72" s="5"/>
      <c r="CW72" s="5"/>
      <c r="CX72" s="5"/>
      <c r="CY72" s="5"/>
      <c r="CZ72" s="5"/>
      <c r="DA72" s="5"/>
      <c r="DB72" s="5"/>
      <c r="DC72" s="5"/>
      <c r="DD72" s="5"/>
      <c r="DE72" s="5"/>
      <c r="DF72" s="5"/>
      <c r="DG72" s="5"/>
      <c r="DH72" s="5"/>
      <c r="DI72" s="5"/>
      <c r="DJ72" s="5"/>
      <c r="DK72" s="5"/>
      <c r="DL72" s="5"/>
      <c r="DM72" s="5"/>
      <c r="DN72" s="5"/>
      <c r="DO72" s="5"/>
    </row>
    <row r="73" spans="1:119" x14ac:dyDescent="0.2">
      <c r="A73" s="42">
        <v>4005</v>
      </c>
      <c r="B73" s="5" t="str">
        <f>VLOOKUP(A73,Suministros!$A:$B,2,0)</f>
        <v>Poste de madera importada (Pino Amarillo del Sur) de 9 m, Clase 5</v>
      </c>
      <c r="C73" s="6" t="str">
        <f>""&amp;VLOOKUP(A73,Suministros!$A:$C,3,0)</f>
        <v>und</v>
      </c>
      <c r="D73" s="5" t="s">
        <v>1105</v>
      </c>
      <c r="E73" s="5">
        <v>1</v>
      </c>
      <c r="BJ73" s="2"/>
      <c r="BK73" s="2"/>
      <c r="BL73" s="2"/>
      <c r="BM73" s="2"/>
      <c r="BN73" s="2"/>
      <c r="BO73" s="2"/>
      <c r="BP73" s="2"/>
      <c r="BQ73" s="2"/>
      <c r="BR73" s="2"/>
      <c r="BS73" s="2"/>
      <c r="BT73" s="2"/>
      <c r="BU73" s="2"/>
      <c r="BV73" s="2"/>
      <c r="BW73" s="2"/>
      <c r="BX73" s="2"/>
      <c r="BY73" s="2"/>
      <c r="BZ73" s="2"/>
      <c r="CA73" s="2"/>
      <c r="CB73" s="2"/>
      <c r="CC73" s="2"/>
      <c r="CD73" s="2"/>
      <c r="CU73" s="5"/>
      <c r="CV73" s="5"/>
      <c r="CW73" s="5"/>
      <c r="CX73" s="5"/>
      <c r="CY73" s="5"/>
      <c r="CZ73" s="5"/>
      <c r="DA73" s="5"/>
      <c r="DB73" s="5"/>
      <c r="DC73" s="5"/>
      <c r="DD73" s="5"/>
      <c r="DE73" s="5"/>
      <c r="DF73" s="5"/>
      <c r="DG73" s="5"/>
      <c r="DH73" s="5"/>
      <c r="DI73" s="5"/>
      <c r="DJ73" s="5"/>
      <c r="DK73" s="5"/>
      <c r="DL73" s="5"/>
      <c r="DM73" s="5"/>
      <c r="DN73" s="5"/>
      <c r="DO73" s="5"/>
    </row>
    <row r="74" spans="1:119" x14ac:dyDescent="0.2">
      <c r="A74" s="42">
        <v>4006</v>
      </c>
      <c r="B74" s="5" t="str">
        <f>VLOOKUP(A74,Suministros!$A:$B,2,0)</f>
        <v>Poste de madera importada (Pino Amarillo del Sur) de 10 m, Clase 6</v>
      </c>
      <c r="C74" s="6" t="str">
        <f>""&amp;VLOOKUP(A74,Suministros!$A:$C,3,0)</f>
        <v>und</v>
      </c>
      <c r="D74" s="5" t="s">
        <v>1107</v>
      </c>
      <c r="E74" s="5">
        <v>1</v>
      </c>
      <c r="BJ74" s="2"/>
      <c r="BK74" s="2"/>
      <c r="BL74" s="2"/>
      <c r="BM74" s="2"/>
      <c r="BN74" s="2"/>
      <c r="BO74" s="2"/>
      <c r="BP74" s="2"/>
      <c r="BQ74" s="2"/>
      <c r="BR74" s="2"/>
      <c r="BS74" s="2"/>
      <c r="BT74" s="2"/>
      <c r="BU74" s="2"/>
      <c r="BV74" s="2"/>
      <c r="BW74" s="2"/>
      <c r="BX74" s="2"/>
      <c r="BY74" s="2"/>
      <c r="BZ74" s="2"/>
      <c r="CA74" s="2"/>
      <c r="CB74" s="2"/>
      <c r="CC74" s="2"/>
      <c r="CD74" s="2"/>
      <c r="CU74" s="5"/>
      <c r="CV74" s="5"/>
      <c r="CW74" s="5"/>
      <c r="CX74" s="5"/>
      <c r="CY74" s="5"/>
      <c r="CZ74" s="5"/>
      <c r="DA74" s="5"/>
      <c r="DB74" s="5"/>
      <c r="DC74" s="5"/>
      <c r="DD74" s="5"/>
      <c r="DE74" s="5"/>
      <c r="DF74" s="5"/>
      <c r="DG74" s="5"/>
      <c r="DH74" s="5"/>
      <c r="DI74" s="5"/>
      <c r="DJ74" s="5"/>
      <c r="DK74" s="5"/>
      <c r="DL74" s="5"/>
      <c r="DM74" s="5"/>
      <c r="DN74" s="5"/>
      <c r="DO74" s="5"/>
    </row>
    <row r="75" spans="1:119" x14ac:dyDescent="0.2">
      <c r="A75" s="42">
        <v>4007</v>
      </c>
      <c r="B75" s="5" t="str">
        <f>VLOOKUP(A75,Suministros!$A:$B,2,0)</f>
        <v>Poste de madera importada (Pino Amarillo del Sur) de 10 m, Clase 5</v>
      </c>
      <c r="C75" s="6" t="str">
        <f>""&amp;VLOOKUP(A75,Suministros!$A:$C,3,0)</f>
        <v>und</v>
      </c>
      <c r="D75" s="5" t="s">
        <v>1109</v>
      </c>
      <c r="E75" s="5">
        <v>1</v>
      </c>
      <c r="BJ75" s="2"/>
      <c r="BK75" s="2"/>
      <c r="BL75" s="2"/>
      <c r="BM75" s="2"/>
      <c r="BN75" s="2"/>
      <c r="BO75" s="2"/>
      <c r="BP75" s="2"/>
      <c r="BQ75" s="2"/>
      <c r="BR75" s="2"/>
      <c r="BS75" s="2"/>
      <c r="BT75" s="2"/>
      <c r="BU75" s="2"/>
      <c r="BV75" s="2"/>
      <c r="BW75" s="2"/>
      <c r="BX75" s="2"/>
      <c r="BY75" s="2"/>
      <c r="BZ75" s="2"/>
      <c r="CA75" s="2"/>
      <c r="CB75" s="2"/>
      <c r="CC75" s="2"/>
      <c r="CD75" s="2"/>
      <c r="CU75" s="5"/>
      <c r="CV75" s="5"/>
      <c r="CW75" s="5"/>
      <c r="CX75" s="5"/>
      <c r="CY75" s="5"/>
      <c r="CZ75" s="5"/>
      <c r="DA75" s="5"/>
      <c r="DB75" s="5"/>
      <c r="DC75" s="5"/>
      <c r="DD75" s="5"/>
      <c r="DE75" s="5"/>
      <c r="DF75" s="5"/>
      <c r="DG75" s="5"/>
      <c r="DH75" s="5"/>
      <c r="DI75" s="5"/>
      <c r="DJ75" s="5"/>
      <c r="DK75" s="5"/>
      <c r="DL75" s="5"/>
      <c r="DM75" s="5"/>
      <c r="DN75" s="5"/>
      <c r="DO75" s="5"/>
    </row>
    <row r="76" spans="1:119" x14ac:dyDescent="0.2">
      <c r="A76" s="42">
        <v>4014</v>
      </c>
      <c r="B76" s="5" t="str">
        <f>VLOOKUP(A76,Suministros!$A:$B,2,0)</f>
        <v>Poste de madera importada (Pino Amarillo del Sur) de 25pies, Clase 7</v>
      </c>
      <c r="C76" s="6" t="str">
        <f>""&amp;VLOOKUP(A76,Suministros!$A:$C,3,0)</f>
        <v>und</v>
      </c>
      <c r="D76" s="5" t="s">
        <v>1111</v>
      </c>
      <c r="E76" s="5">
        <v>1</v>
      </c>
      <c r="BJ76" s="2"/>
      <c r="BK76" s="2"/>
      <c r="BL76" s="2"/>
      <c r="BM76" s="2"/>
      <c r="BN76" s="2"/>
      <c r="BO76" s="2"/>
      <c r="BP76" s="2"/>
      <c r="BQ76" s="2"/>
      <c r="BR76" s="2"/>
      <c r="BS76" s="2"/>
      <c r="BT76" s="2"/>
      <c r="BU76" s="2"/>
      <c r="BV76" s="2"/>
      <c r="BW76" s="2"/>
      <c r="BX76" s="2"/>
      <c r="BY76" s="2"/>
      <c r="BZ76" s="2"/>
      <c r="CA76" s="2"/>
      <c r="CB76" s="2"/>
      <c r="CC76" s="2"/>
      <c r="CD76" s="2"/>
      <c r="CU76" s="5"/>
      <c r="CV76" s="5"/>
      <c r="CW76" s="5"/>
      <c r="CX76" s="5"/>
      <c r="CY76" s="5"/>
      <c r="CZ76" s="5"/>
      <c r="DA76" s="5"/>
      <c r="DB76" s="5"/>
      <c r="DC76" s="5"/>
      <c r="DD76" s="5"/>
      <c r="DE76" s="5"/>
      <c r="DF76" s="5"/>
      <c r="DG76" s="5"/>
      <c r="DH76" s="5"/>
      <c r="DI76" s="5"/>
      <c r="DJ76" s="5"/>
      <c r="DK76" s="5"/>
      <c r="DL76" s="5"/>
      <c r="DM76" s="5"/>
      <c r="DN76" s="5"/>
      <c r="DO76" s="5"/>
    </row>
    <row r="77" spans="1:119" x14ac:dyDescent="0.2">
      <c r="A77" s="42">
        <v>4015</v>
      </c>
      <c r="B77" s="5" t="str">
        <f>VLOOKUP(A77,Suministros!$A:$B,2,0)</f>
        <v>Poste de madera importada (Pino Amarillo del Sur) de 25pies, Clase 6</v>
      </c>
      <c r="C77" s="6" t="str">
        <f>""&amp;VLOOKUP(A77,Suministros!$A:$C,3,0)</f>
        <v>und</v>
      </c>
      <c r="D77" s="5" t="s">
        <v>1113</v>
      </c>
      <c r="E77" s="5">
        <v>1</v>
      </c>
      <c r="BJ77" s="2"/>
      <c r="BK77" s="2"/>
      <c r="BL77" s="2"/>
      <c r="BM77" s="2"/>
      <c r="BN77" s="2"/>
      <c r="BO77" s="2"/>
      <c r="BP77" s="2"/>
      <c r="BQ77" s="2"/>
      <c r="BR77" s="2"/>
      <c r="BS77" s="2"/>
      <c r="BT77" s="2"/>
      <c r="BU77" s="2"/>
      <c r="BV77" s="2"/>
      <c r="BW77" s="2"/>
      <c r="BX77" s="2"/>
      <c r="BY77" s="2"/>
      <c r="BZ77" s="2"/>
      <c r="CA77" s="2"/>
      <c r="CB77" s="2"/>
      <c r="CC77" s="2"/>
      <c r="CD77" s="2"/>
      <c r="CU77" s="5"/>
      <c r="CV77" s="5"/>
      <c r="CW77" s="5"/>
      <c r="CX77" s="5"/>
      <c r="CY77" s="5"/>
      <c r="CZ77" s="5"/>
      <c r="DA77" s="5"/>
      <c r="DB77" s="5"/>
      <c r="DC77" s="5"/>
      <c r="DD77" s="5"/>
      <c r="DE77" s="5"/>
      <c r="DF77" s="5"/>
      <c r="DG77" s="5"/>
      <c r="DH77" s="5"/>
      <c r="DI77" s="5"/>
      <c r="DJ77" s="5"/>
      <c r="DK77" s="5"/>
      <c r="DL77" s="5"/>
      <c r="DM77" s="5"/>
      <c r="DN77" s="5"/>
      <c r="DO77" s="5"/>
    </row>
    <row r="78" spans="1:119" x14ac:dyDescent="0.2">
      <c r="A78" s="42">
        <v>4016</v>
      </c>
      <c r="B78" s="5" t="str">
        <f>VLOOKUP(A78,Suministros!$A:$B,2,0)</f>
        <v>Poste de madera importada (Pino Amarillo del Sur) de 30pies, Clase 7</v>
      </c>
      <c r="C78" s="6" t="str">
        <f>""&amp;VLOOKUP(A78,Suministros!$A:$C,3,0)</f>
        <v>und</v>
      </c>
      <c r="D78" s="5" t="s">
        <v>1115</v>
      </c>
      <c r="E78" s="5">
        <v>1</v>
      </c>
      <c r="BJ78" s="2"/>
      <c r="BK78" s="2"/>
      <c r="BL78" s="2"/>
      <c r="BM78" s="2"/>
      <c r="BN78" s="2"/>
      <c r="BO78" s="2"/>
      <c r="BP78" s="2"/>
      <c r="BQ78" s="2"/>
      <c r="BR78" s="2"/>
      <c r="BS78" s="2"/>
      <c r="BT78" s="2"/>
      <c r="BU78" s="2"/>
      <c r="BV78" s="2"/>
      <c r="BW78" s="2"/>
      <c r="BX78" s="2"/>
      <c r="BY78" s="2"/>
      <c r="BZ78" s="2"/>
      <c r="CA78" s="2"/>
      <c r="CB78" s="2"/>
      <c r="CC78" s="2"/>
      <c r="CD78" s="2"/>
      <c r="CU78" s="5"/>
      <c r="CV78" s="5"/>
      <c r="CW78" s="5"/>
      <c r="CX78" s="5"/>
      <c r="CY78" s="5"/>
      <c r="CZ78" s="5"/>
      <c r="DA78" s="5"/>
      <c r="DB78" s="5"/>
      <c r="DC78" s="5"/>
      <c r="DD78" s="5"/>
      <c r="DE78" s="5"/>
      <c r="DF78" s="5"/>
      <c r="DG78" s="5"/>
      <c r="DH78" s="5"/>
      <c r="DI78" s="5"/>
      <c r="DJ78" s="5"/>
      <c r="DK78" s="5"/>
      <c r="DL78" s="5"/>
      <c r="DM78" s="5"/>
      <c r="DN78" s="5"/>
      <c r="DO78" s="5"/>
    </row>
    <row r="79" spans="1:119" x14ac:dyDescent="0.2">
      <c r="A79" s="42">
        <v>4017</v>
      </c>
      <c r="B79" s="5" t="str">
        <f>VLOOKUP(A79,Suministros!$A:$B,2,0)</f>
        <v>Poste de madera importada (Pino Amarillo del Sur) de 30pies, Clase 6</v>
      </c>
      <c r="C79" s="6" t="str">
        <f>""&amp;VLOOKUP(A79,Suministros!$A:$C,3,0)</f>
        <v>und</v>
      </c>
      <c r="D79" s="5" t="s">
        <v>1117</v>
      </c>
      <c r="E79" s="5">
        <v>1</v>
      </c>
      <c r="BJ79" s="2"/>
      <c r="BK79" s="2"/>
      <c r="BL79" s="2"/>
      <c r="BM79" s="2"/>
      <c r="BN79" s="2"/>
      <c r="BO79" s="2"/>
      <c r="BP79" s="2"/>
      <c r="BQ79" s="2"/>
      <c r="BR79" s="2"/>
      <c r="BS79" s="2"/>
      <c r="BT79" s="2"/>
      <c r="BU79" s="2"/>
      <c r="BV79" s="2"/>
      <c r="BW79" s="2"/>
      <c r="BX79" s="2"/>
      <c r="BY79" s="2"/>
      <c r="BZ79" s="2"/>
      <c r="CA79" s="2"/>
      <c r="CB79" s="2"/>
      <c r="CC79" s="2"/>
      <c r="CD79" s="2"/>
      <c r="CU79" s="5"/>
      <c r="CV79" s="5"/>
      <c r="CW79" s="5"/>
      <c r="CX79" s="5"/>
      <c r="CY79" s="5"/>
      <c r="CZ79" s="5"/>
      <c r="DA79" s="5"/>
      <c r="DB79" s="5"/>
      <c r="DC79" s="5"/>
      <c r="DD79" s="5"/>
      <c r="DE79" s="5"/>
      <c r="DF79" s="5"/>
      <c r="DG79" s="5"/>
      <c r="DH79" s="5"/>
      <c r="DI79" s="5"/>
      <c r="DJ79" s="5"/>
      <c r="DK79" s="5"/>
      <c r="DL79" s="5"/>
      <c r="DM79" s="5"/>
      <c r="DN79" s="5"/>
      <c r="DO79" s="5"/>
    </row>
    <row r="80" spans="1:119" x14ac:dyDescent="0.2">
      <c r="A80" s="42">
        <v>4018</v>
      </c>
      <c r="B80" s="5" t="str">
        <f>VLOOKUP(A80,Suministros!$A:$B,2,0)</f>
        <v>Poste de madera importada (Pino Amarillo del Sur) de 30pies, Clase 5</v>
      </c>
      <c r="C80" s="6" t="str">
        <f>""&amp;VLOOKUP(A80,Suministros!$A:$C,3,0)</f>
        <v>und</v>
      </c>
      <c r="D80" s="5" t="s">
        <v>1119</v>
      </c>
      <c r="E80" s="5">
        <v>1</v>
      </c>
      <c r="BJ80" s="2"/>
      <c r="BK80" s="2"/>
      <c r="BL80" s="2"/>
      <c r="BM80" s="2"/>
      <c r="BN80" s="2"/>
      <c r="BO80" s="2"/>
      <c r="BP80" s="2"/>
      <c r="BQ80" s="2"/>
      <c r="BR80" s="2"/>
      <c r="BS80" s="2"/>
      <c r="BT80" s="2"/>
      <c r="BU80" s="2"/>
      <c r="BV80" s="2"/>
      <c r="BW80" s="2"/>
      <c r="BX80" s="2"/>
      <c r="BY80" s="2"/>
      <c r="BZ80" s="2"/>
      <c r="CA80" s="2"/>
      <c r="CB80" s="2"/>
      <c r="CC80" s="2"/>
      <c r="CD80" s="2"/>
      <c r="CU80" s="5"/>
      <c r="CV80" s="5"/>
      <c r="CW80" s="5"/>
      <c r="CX80" s="5"/>
      <c r="CY80" s="5"/>
      <c r="CZ80" s="5"/>
      <c r="DA80" s="5"/>
      <c r="DB80" s="5"/>
      <c r="DC80" s="5"/>
      <c r="DD80" s="5"/>
      <c r="DE80" s="5"/>
      <c r="DF80" s="5"/>
      <c r="DG80" s="5"/>
      <c r="DH80" s="5"/>
      <c r="DI80" s="5"/>
      <c r="DJ80" s="5"/>
      <c r="DK80" s="5"/>
      <c r="DL80" s="5"/>
      <c r="DM80" s="5"/>
      <c r="DN80" s="5"/>
      <c r="DO80" s="5"/>
    </row>
    <row r="81" spans="1:119" x14ac:dyDescent="0.2">
      <c r="A81" s="6"/>
      <c r="BJ81" s="2"/>
      <c r="BK81" s="2"/>
      <c r="BL81" s="2"/>
      <c r="BM81" s="2"/>
      <c r="BN81" s="2"/>
      <c r="BO81" s="2"/>
      <c r="BP81" s="2"/>
      <c r="BQ81" s="2"/>
      <c r="BR81" s="2"/>
      <c r="BS81" s="2"/>
      <c r="BT81" s="2"/>
      <c r="BU81" s="2"/>
      <c r="BV81" s="2"/>
      <c r="BW81" s="2"/>
      <c r="BX81" s="2"/>
      <c r="BY81" s="2"/>
      <c r="BZ81" s="2"/>
      <c r="CA81" s="2"/>
      <c r="CB81" s="2"/>
      <c r="CC81" s="2"/>
      <c r="CD81" s="2"/>
      <c r="CU81" s="5"/>
      <c r="CV81" s="5"/>
      <c r="CW81" s="5"/>
      <c r="CX81" s="5"/>
      <c r="CY81" s="5"/>
      <c r="CZ81" s="5"/>
      <c r="DA81" s="5"/>
      <c r="DB81" s="5"/>
      <c r="DC81" s="5"/>
      <c r="DD81" s="5"/>
      <c r="DE81" s="5"/>
      <c r="DF81" s="5"/>
      <c r="DG81" s="5"/>
      <c r="DH81" s="5"/>
      <c r="DI81" s="5"/>
      <c r="DJ81" s="5"/>
      <c r="DK81" s="5"/>
      <c r="DL81" s="5"/>
      <c r="DM81" s="5"/>
      <c r="DN81" s="5"/>
      <c r="DO81" s="5"/>
    </row>
    <row r="82" spans="1:119" x14ac:dyDescent="0.2">
      <c r="A82" s="6"/>
      <c r="BI82" s="2"/>
      <c r="BJ82" s="2"/>
      <c r="BK82" s="2"/>
      <c r="BL82" s="2"/>
      <c r="BM82" s="2"/>
      <c r="BN82" s="2"/>
      <c r="BO82" s="2"/>
      <c r="BP82" s="2"/>
      <c r="BQ82" s="2"/>
      <c r="BR82" s="2"/>
      <c r="BS82" s="2"/>
      <c r="BT82" s="2"/>
      <c r="BU82" s="2"/>
      <c r="BV82" s="2"/>
      <c r="BW82" s="2"/>
      <c r="BX82" s="2"/>
      <c r="BY82" s="2"/>
      <c r="BZ82" s="2"/>
      <c r="CA82" s="2"/>
      <c r="CB82" s="2"/>
      <c r="CC82" s="2"/>
      <c r="CD82" s="2"/>
      <c r="CT82" s="5"/>
      <c r="CU82" s="5"/>
      <c r="CV82" s="5"/>
      <c r="CW82" s="5"/>
      <c r="CX82" s="5"/>
      <c r="CY82" s="5"/>
      <c r="CZ82" s="5"/>
      <c r="DA82" s="5"/>
      <c r="DB82" s="5"/>
      <c r="DC82" s="5"/>
      <c r="DD82" s="5"/>
      <c r="DE82" s="5"/>
      <c r="DF82" s="5"/>
      <c r="DG82" s="5"/>
      <c r="DH82" s="5"/>
      <c r="DI82" s="5"/>
      <c r="DJ82" s="5"/>
      <c r="DK82" s="5"/>
      <c r="DL82" s="5"/>
      <c r="DM82" s="5"/>
      <c r="DN82" s="5"/>
      <c r="DO82" s="5"/>
    </row>
    <row r="83" spans="1:119" x14ac:dyDescent="0.2">
      <c r="A83" s="6"/>
      <c r="BX83" s="2"/>
      <c r="BY83" s="2"/>
      <c r="BZ83" s="2"/>
      <c r="CA83" s="2"/>
      <c r="CB83" s="2"/>
      <c r="CC83" s="2"/>
      <c r="CD83" s="2"/>
      <c r="DI83" s="5"/>
      <c r="DJ83" s="5"/>
      <c r="DK83" s="5"/>
      <c r="DL83" s="5"/>
      <c r="DM83" s="5"/>
      <c r="DN83" s="5"/>
      <c r="DO83" s="5"/>
    </row>
    <row r="84" spans="1:119" x14ac:dyDescent="0.2">
      <c r="A84" s="6"/>
      <c r="BX84" s="2"/>
      <c r="BY84" s="2"/>
      <c r="BZ84" s="2"/>
      <c r="CA84" s="2"/>
      <c r="CB84" s="2"/>
      <c r="CC84" s="2"/>
      <c r="CD84" s="2"/>
      <c r="DI84" s="5"/>
      <c r="DJ84" s="5"/>
      <c r="DK84" s="5"/>
      <c r="DL84" s="5"/>
      <c r="DM84" s="5"/>
      <c r="DN84" s="5"/>
      <c r="DO84" s="5"/>
    </row>
    <row r="85" spans="1:119" x14ac:dyDescent="0.2">
      <c r="BX85" s="2"/>
      <c r="BY85" s="2"/>
      <c r="BZ85" s="2"/>
      <c r="CA85" s="2"/>
      <c r="CB85" s="2"/>
      <c r="CC85" s="2"/>
      <c r="CD85" s="2"/>
      <c r="DI85" s="5"/>
      <c r="DJ85" s="5"/>
      <c r="DK85" s="5"/>
      <c r="DL85" s="5"/>
      <c r="DM85" s="5"/>
      <c r="DN85" s="5"/>
      <c r="DO85" s="5"/>
    </row>
    <row r="86" spans="1:119" x14ac:dyDescent="0.2">
      <c r="BZ86" s="2"/>
      <c r="CA86" s="2"/>
      <c r="CB86" s="2"/>
      <c r="CC86" s="2"/>
      <c r="CD86" s="2"/>
      <c r="DK86" s="5"/>
      <c r="DL86" s="5"/>
      <c r="DM86" s="5"/>
      <c r="DN86" s="5"/>
      <c r="DO86" s="5"/>
    </row>
    <row r="87" spans="1:119" x14ac:dyDescent="0.2">
      <c r="BZ87" s="2"/>
      <c r="CA87" s="2"/>
      <c r="CB87" s="2"/>
      <c r="CC87" s="2"/>
      <c r="CD87" s="2"/>
      <c r="DK87" s="5"/>
      <c r="DL87" s="5"/>
      <c r="DM87" s="5"/>
      <c r="DN87" s="5"/>
      <c r="DO87" s="5"/>
    </row>
    <row r="88" spans="1:119" x14ac:dyDescent="0.2">
      <c r="CC88" s="2"/>
      <c r="CD88" s="2"/>
      <c r="DN88" s="5"/>
      <c r="DO88" s="5"/>
    </row>
    <row r="89" spans="1:119" x14ac:dyDescent="0.2">
      <c r="CC89" s="2"/>
      <c r="CD89" s="2"/>
      <c r="DN89" s="5"/>
      <c r="DO89" s="5"/>
    </row>
    <row r="90" spans="1:119" x14ac:dyDescent="0.2">
      <c r="CC90" s="2"/>
      <c r="CD90" s="2"/>
      <c r="DN90" s="5"/>
      <c r="DO90" s="5"/>
    </row>
    <row r="91" spans="1:119" x14ac:dyDescent="0.2">
      <c r="CC91" s="2"/>
      <c r="CD91" s="2"/>
      <c r="DN91" s="5"/>
      <c r="DO91" s="5"/>
    </row>
    <row r="92" spans="1:119" x14ac:dyDescent="0.2">
      <c r="CC92" s="2"/>
      <c r="CD92" s="2"/>
      <c r="DN92" s="5"/>
      <c r="DO92" s="5"/>
    </row>
    <row r="93" spans="1:119" x14ac:dyDescent="0.2">
      <c r="CC93" s="2"/>
      <c r="CD93" s="2"/>
      <c r="DN93" s="5"/>
      <c r="DO93" s="5"/>
    </row>
    <row r="94" spans="1:119" x14ac:dyDescent="0.2">
      <c r="CC94" s="2"/>
      <c r="CD94" s="2"/>
      <c r="DN94" s="5"/>
      <c r="DO94" s="5"/>
    </row>
    <row r="95" spans="1:119" x14ac:dyDescent="0.2">
      <c r="CC95" s="2"/>
      <c r="CD95" s="2"/>
      <c r="DN95" s="5"/>
      <c r="DO95" s="5"/>
    </row>
    <row r="96" spans="1:119" x14ac:dyDescent="0.2">
      <c r="CC96" s="2"/>
      <c r="CD96" s="2"/>
      <c r="DN96" s="5"/>
      <c r="DO96" s="5"/>
    </row>
    <row r="97" spans="81:119" x14ac:dyDescent="0.2">
      <c r="CC97" s="2"/>
      <c r="CD97" s="2"/>
      <c r="DN97" s="5"/>
      <c r="DO97" s="5"/>
    </row>
    <row r="98" spans="81:119" x14ac:dyDescent="0.2">
      <c r="CC98" s="2"/>
      <c r="CD98" s="2"/>
      <c r="DN98" s="5"/>
      <c r="DO98" s="5"/>
    </row>
  </sheetData>
  <pageMargins left="0.7" right="0.7" top="0.75" bottom="0.75" header="0.3" footer="0.3"/>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04B38-7F83-4EC3-8693-B2D8F818F4B3}">
  <sheetPr>
    <tabColor theme="9" tint="0.39997558519241921"/>
  </sheetPr>
  <dimension ref="A1:EU11"/>
  <sheetViews>
    <sheetView zoomScaleNormal="100" workbookViewId="0"/>
  </sheetViews>
  <sheetFormatPr baseColWidth="10" defaultRowHeight="12.75" x14ac:dyDescent="0.2"/>
  <cols>
    <col min="1" max="1" width="7.85546875" style="5" customWidth="1"/>
    <col min="2" max="2" width="66.5703125" style="5" customWidth="1"/>
    <col min="3" max="3" width="9.85546875" style="5" customWidth="1"/>
    <col min="4" max="9" width="6" style="5" bestFit="1" customWidth="1"/>
    <col min="10" max="11" width="7.140625" style="5" bestFit="1" customWidth="1"/>
    <col min="12" max="14" width="11.42578125" style="5" bestFit="1" customWidth="1"/>
    <col min="15" max="17" width="12.42578125" style="5" bestFit="1" customWidth="1"/>
    <col min="18" max="22" width="6.5703125" style="5" bestFit="1" customWidth="1"/>
    <col min="23" max="24" width="7.7109375" style="5" bestFit="1" customWidth="1"/>
    <col min="25" max="29" width="7.28515625" style="5" bestFit="1" customWidth="1"/>
    <col min="30" max="33" width="11" style="5" customWidth="1"/>
    <col min="34" max="34" width="11.7109375" style="5" customWidth="1"/>
    <col min="35" max="48" width="11" style="5" customWidth="1"/>
    <col min="49" max="49" width="11.5703125" style="5" customWidth="1"/>
    <col min="50" max="52" width="11" style="5" customWidth="1"/>
    <col min="53" max="53" width="11.5703125" style="5" customWidth="1"/>
    <col min="54" max="55" width="11" style="5" customWidth="1"/>
    <col min="56" max="56" width="11.7109375" style="5" customWidth="1"/>
    <col min="57" max="60" width="11" style="5" customWidth="1"/>
    <col min="61" max="64" width="10.140625" style="5" customWidth="1"/>
    <col min="65" max="65" width="12.7109375" style="5" customWidth="1"/>
    <col min="66" max="66" width="13.140625" style="5" customWidth="1"/>
    <col min="67" max="83" width="10.140625" style="5" customWidth="1"/>
    <col min="84" max="84" width="11" style="5" customWidth="1"/>
    <col min="85" max="85" width="11.5703125" style="5" customWidth="1"/>
    <col min="86" max="87" width="10.140625" style="5" customWidth="1"/>
    <col min="88" max="88" width="11.28515625" style="5" customWidth="1"/>
    <col min="89" max="90" width="10.140625" style="5" customWidth="1"/>
    <col min="91" max="91" width="10.140625" style="2" customWidth="1"/>
    <col min="92" max="92" width="12.42578125" style="2" customWidth="1"/>
    <col min="93" max="93" width="13.7109375" style="2" customWidth="1"/>
    <col min="94" max="95" width="10.140625" style="2" customWidth="1"/>
    <col min="96" max="96" width="10.7109375" style="2" customWidth="1"/>
    <col min="97" max="97" width="11.42578125" style="2" customWidth="1"/>
    <col min="98" max="99" width="10.140625" style="2" customWidth="1"/>
    <col min="100" max="100" width="11.28515625" style="2" customWidth="1"/>
    <col min="101" max="101" width="10.140625" style="2" customWidth="1"/>
    <col min="102" max="102" width="11.42578125" style="2" customWidth="1"/>
    <col min="103" max="103" width="10.140625" style="2" customWidth="1"/>
    <col min="104" max="104" width="11.42578125" style="2" customWidth="1"/>
    <col min="105" max="105" width="11.28515625" style="2" customWidth="1"/>
    <col min="106" max="106" width="10.140625" style="2" customWidth="1"/>
    <col min="107" max="107" width="12.42578125" style="2" customWidth="1"/>
    <col min="108" max="108" width="13.7109375" style="2" customWidth="1"/>
    <col min="109" max="112" width="10.140625" style="2" customWidth="1"/>
    <col min="113" max="113" width="15.28515625" style="2" bestFit="1" customWidth="1"/>
    <col min="114" max="114" width="15.85546875" style="2" bestFit="1" customWidth="1"/>
    <col min="115" max="115" width="11.42578125" style="2" customWidth="1"/>
    <col min="116" max="116" width="18.85546875" style="2" customWidth="1"/>
    <col min="117" max="117" width="15.5703125" style="2" bestFit="1" customWidth="1"/>
    <col min="118" max="118" width="7.5703125" style="2" bestFit="1" customWidth="1"/>
    <col min="119" max="119" width="15.85546875" style="2" bestFit="1" customWidth="1"/>
    <col min="120" max="121" width="11.85546875" style="2" customWidth="1"/>
    <col min="122" max="122" width="7.7109375" style="2" bestFit="1" customWidth="1"/>
    <col min="123" max="123" width="9.140625" style="2" customWidth="1"/>
    <col min="124" max="124" width="10.140625" style="2" bestFit="1" customWidth="1"/>
    <col min="125" max="125" width="8.7109375" style="2" bestFit="1" customWidth="1"/>
    <col min="126" max="126" width="9.5703125" style="2" customWidth="1"/>
    <col min="127" max="127" width="10.28515625" style="2" customWidth="1"/>
    <col min="128" max="128" width="8.85546875" style="5" customWidth="1"/>
    <col min="129" max="129" width="9.7109375" style="5" customWidth="1"/>
    <col min="130" max="130" width="10.140625" style="5" customWidth="1"/>
    <col min="131" max="131" width="10.5703125" style="5" customWidth="1"/>
    <col min="132" max="132" width="12.140625" style="5" customWidth="1"/>
    <col min="133" max="133" width="9.85546875" style="5" customWidth="1"/>
    <col min="134" max="134" width="8.7109375" style="5" customWidth="1"/>
    <col min="135" max="136" width="6.140625" style="5" bestFit="1" customWidth="1"/>
    <col min="137" max="137" width="8.42578125" style="5" bestFit="1" customWidth="1"/>
    <col min="138" max="138" width="8.85546875" style="5" bestFit="1" customWidth="1"/>
    <col min="139" max="139" width="8.42578125" style="5" bestFit="1" customWidth="1"/>
    <col min="140" max="140" width="8.85546875" style="5" bestFit="1" customWidth="1"/>
    <col min="141" max="141" width="8.42578125" style="5" bestFit="1" customWidth="1"/>
    <col min="142" max="145" width="9.28515625" style="5" bestFit="1" customWidth="1"/>
    <col min="146" max="146" width="11" style="5" bestFit="1" customWidth="1"/>
    <col min="147" max="147" width="11.42578125" style="5"/>
    <col min="148" max="148" width="11" style="5" bestFit="1" customWidth="1"/>
    <col min="149" max="154" width="7.85546875" style="5" bestFit="1" customWidth="1"/>
    <col min="155" max="162" width="12" style="5" bestFit="1" customWidth="1"/>
    <col min="163" max="164" width="12.85546875" style="5" bestFit="1" customWidth="1"/>
    <col min="165" max="166" width="19.140625" style="5" bestFit="1" customWidth="1"/>
    <col min="167" max="169" width="20.140625" style="5" bestFit="1" customWidth="1"/>
    <col min="170" max="171" width="16.85546875" style="5" bestFit="1" customWidth="1"/>
    <col min="172" max="173" width="14.7109375" style="5" bestFit="1" customWidth="1"/>
    <col min="174" max="176" width="15.7109375" style="5" bestFit="1" customWidth="1"/>
    <col min="177" max="181" width="22.7109375" style="5" bestFit="1" customWidth="1"/>
    <col min="182" max="186" width="15.5703125" style="5" bestFit="1" customWidth="1"/>
    <col min="187" max="256" width="11.42578125" style="5"/>
    <col min="257" max="257" width="7.85546875" style="5" customWidth="1"/>
    <col min="258" max="258" width="66.5703125" style="5" customWidth="1"/>
    <col min="259" max="259" width="9.85546875" style="5" customWidth="1"/>
    <col min="260" max="265" width="6" style="5" bestFit="1" customWidth="1"/>
    <col min="266" max="267" width="7.140625" style="5" bestFit="1" customWidth="1"/>
    <col min="268" max="270" width="11.42578125" style="5" bestFit="1"/>
    <col min="271" max="273" width="12.42578125" style="5" bestFit="1" customWidth="1"/>
    <col min="274" max="278" width="6.5703125" style="5" bestFit="1" customWidth="1"/>
    <col min="279" max="280" width="7.7109375" style="5" bestFit="1" customWidth="1"/>
    <col min="281" max="285" width="7.28515625" style="5" bestFit="1" customWidth="1"/>
    <col min="286" max="289" width="11" style="5" customWidth="1"/>
    <col min="290" max="290" width="11.7109375" style="5" customWidth="1"/>
    <col min="291" max="304" width="11" style="5" customWidth="1"/>
    <col min="305" max="305" width="11.5703125" style="5" customWidth="1"/>
    <col min="306" max="308" width="11" style="5" customWidth="1"/>
    <col min="309" max="309" width="11.5703125" style="5" customWidth="1"/>
    <col min="310" max="311" width="11" style="5" customWidth="1"/>
    <col min="312" max="312" width="11.7109375" style="5" customWidth="1"/>
    <col min="313" max="316" width="11" style="5" customWidth="1"/>
    <col min="317" max="320" width="10.140625" style="5" customWidth="1"/>
    <col min="321" max="321" width="12.7109375" style="5" customWidth="1"/>
    <col min="322" max="322" width="13.140625" style="5" customWidth="1"/>
    <col min="323" max="339" width="10.140625" style="5" customWidth="1"/>
    <col min="340" max="340" width="11" style="5" customWidth="1"/>
    <col min="341" max="341" width="11.5703125" style="5" customWidth="1"/>
    <col min="342" max="343" width="10.140625" style="5" customWidth="1"/>
    <col min="344" max="344" width="11.28515625" style="5" customWidth="1"/>
    <col min="345" max="347" width="10.140625" style="5" customWidth="1"/>
    <col min="348" max="348" width="12.42578125" style="5" customWidth="1"/>
    <col min="349" max="349" width="13.7109375" style="5" customWidth="1"/>
    <col min="350" max="351" width="10.140625" style="5" customWidth="1"/>
    <col min="352" max="352" width="10.7109375" style="5" customWidth="1"/>
    <col min="353" max="353" width="11.42578125" style="5"/>
    <col min="354" max="355" width="10.140625" style="5" customWidth="1"/>
    <col min="356" max="356" width="11.28515625" style="5" customWidth="1"/>
    <col min="357" max="357" width="10.140625" style="5" customWidth="1"/>
    <col min="358" max="358" width="11.42578125" style="5"/>
    <col min="359" max="359" width="10.140625" style="5" customWidth="1"/>
    <col min="360" max="360" width="11.42578125" style="5"/>
    <col min="361" max="361" width="11.28515625" style="5" customWidth="1"/>
    <col min="362" max="362" width="10.140625" style="5" customWidth="1"/>
    <col min="363" max="363" width="12.42578125" style="5" customWidth="1"/>
    <col min="364" max="364" width="13.7109375" style="5" customWidth="1"/>
    <col min="365" max="368" width="10.140625" style="5" customWidth="1"/>
    <col min="369" max="369" width="15.28515625" style="5" bestFit="1" customWidth="1"/>
    <col min="370" max="370" width="15.85546875" style="5" bestFit="1" customWidth="1"/>
    <col min="371" max="371" width="11.42578125" style="5"/>
    <col min="372" max="372" width="18.85546875" style="5" customWidth="1"/>
    <col min="373" max="373" width="15.5703125" style="5" bestFit="1" customWidth="1"/>
    <col min="374" max="374" width="7.5703125" style="5" bestFit="1" customWidth="1"/>
    <col min="375" max="375" width="15.85546875" style="5" bestFit="1" customWidth="1"/>
    <col min="376" max="377" width="11.85546875" style="5" customWidth="1"/>
    <col min="378" max="378" width="7.7109375" style="5" bestFit="1" customWidth="1"/>
    <col min="379" max="379" width="9.140625" style="5" customWidth="1"/>
    <col min="380" max="380" width="10.140625" style="5" bestFit="1" customWidth="1"/>
    <col min="381" max="381" width="8.7109375" style="5" bestFit="1" customWidth="1"/>
    <col min="382" max="382" width="9.5703125" style="5" customWidth="1"/>
    <col min="383" max="383" width="10.28515625" style="5" customWidth="1"/>
    <col min="384" max="384" width="8.85546875" style="5" customWidth="1"/>
    <col min="385" max="385" width="9.7109375" style="5" customWidth="1"/>
    <col min="386" max="386" width="10.140625" style="5" customWidth="1"/>
    <col min="387" max="387" width="10.5703125" style="5" customWidth="1"/>
    <col min="388" max="388" width="12.140625" style="5" customWidth="1"/>
    <col min="389" max="389" width="9.85546875" style="5" customWidth="1"/>
    <col min="390" max="390" width="8.7109375" style="5" customWidth="1"/>
    <col min="391" max="392" width="6.140625" style="5" bestFit="1" customWidth="1"/>
    <col min="393" max="393" width="8.42578125" style="5" bestFit="1" customWidth="1"/>
    <col min="394" max="394" width="8.85546875" style="5" bestFit="1" customWidth="1"/>
    <col min="395" max="395" width="8.42578125" style="5" bestFit="1" customWidth="1"/>
    <col min="396" max="396" width="8.85546875" style="5" bestFit="1" customWidth="1"/>
    <col min="397" max="397" width="8.42578125" style="5" bestFit="1" customWidth="1"/>
    <col min="398" max="401" width="9.28515625" style="5" bestFit="1" customWidth="1"/>
    <col min="402" max="402" width="11" style="5" bestFit="1" customWidth="1"/>
    <col min="403" max="403" width="11.42578125" style="5"/>
    <col min="404" max="404" width="11" style="5" bestFit="1" customWidth="1"/>
    <col min="405" max="410" width="7.85546875" style="5" bestFit="1" customWidth="1"/>
    <col min="411" max="418" width="12" style="5" bestFit="1" customWidth="1"/>
    <col min="419" max="420" width="12.85546875" style="5" bestFit="1" customWidth="1"/>
    <col min="421" max="422" width="19.140625" style="5" bestFit="1" customWidth="1"/>
    <col min="423" max="425" width="20.140625" style="5" bestFit="1" customWidth="1"/>
    <col min="426" max="427" width="16.85546875" style="5" bestFit="1" customWidth="1"/>
    <col min="428" max="429" width="14.7109375" style="5" bestFit="1" customWidth="1"/>
    <col min="430" max="432" width="15.7109375" style="5" bestFit="1" customWidth="1"/>
    <col min="433" max="437" width="22.7109375" style="5" bestFit="1" customWidth="1"/>
    <col min="438" max="442" width="15.5703125" style="5" bestFit="1" customWidth="1"/>
    <col min="443" max="512" width="11.42578125" style="5"/>
    <col min="513" max="513" width="7.85546875" style="5" customWidth="1"/>
    <col min="514" max="514" width="66.5703125" style="5" customWidth="1"/>
    <col min="515" max="515" width="9.85546875" style="5" customWidth="1"/>
    <col min="516" max="521" width="6" style="5" bestFit="1" customWidth="1"/>
    <col min="522" max="523" width="7.140625" style="5" bestFit="1" customWidth="1"/>
    <col min="524" max="526" width="11.42578125" style="5" bestFit="1"/>
    <col min="527" max="529" width="12.42578125" style="5" bestFit="1" customWidth="1"/>
    <col min="530" max="534" width="6.5703125" style="5" bestFit="1" customWidth="1"/>
    <col min="535" max="536" width="7.7109375" style="5" bestFit="1" customWidth="1"/>
    <col min="537" max="541" width="7.28515625" style="5" bestFit="1" customWidth="1"/>
    <col min="542" max="545" width="11" style="5" customWidth="1"/>
    <col min="546" max="546" width="11.7109375" style="5" customWidth="1"/>
    <col min="547" max="560" width="11" style="5" customWidth="1"/>
    <col min="561" max="561" width="11.5703125" style="5" customWidth="1"/>
    <col min="562" max="564" width="11" style="5" customWidth="1"/>
    <col min="565" max="565" width="11.5703125" style="5" customWidth="1"/>
    <col min="566" max="567" width="11" style="5" customWidth="1"/>
    <col min="568" max="568" width="11.7109375" style="5" customWidth="1"/>
    <col min="569" max="572" width="11" style="5" customWidth="1"/>
    <col min="573" max="576" width="10.140625" style="5" customWidth="1"/>
    <col min="577" max="577" width="12.7109375" style="5" customWidth="1"/>
    <col min="578" max="578" width="13.140625" style="5" customWidth="1"/>
    <col min="579" max="595" width="10.140625" style="5" customWidth="1"/>
    <col min="596" max="596" width="11" style="5" customWidth="1"/>
    <col min="597" max="597" width="11.5703125" style="5" customWidth="1"/>
    <col min="598" max="599" width="10.140625" style="5" customWidth="1"/>
    <col min="600" max="600" width="11.28515625" style="5" customWidth="1"/>
    <col min="601" max="603" width="10.140625" style="5" customWidth="1"/>
    <col min="604" max="604" width="12.42578125" style="5" customWidth="1"/>
    <col min="605" max="605" width="13.7109375" style="5" customWidth="1"/>
    <col min="606" max="607" width="10.140625" style="5" customWidth="1"/>
    <col min="608" max="608" width="10.7109375" style="5" customWidth="1"/>
    <col min="609" max="609" width="11.42578125" style="5"/>
    <col min="610" max="611" width="10.140625" style="5" customWidth="1"/>
    <col min="612" max="612" width="11.28515625" style="5" customWidth="1"/>
    <col min="613" max="613" width="10.140625" style="5" customWidth="1"/>
    <col min="614" max="614" width="11.42578125" style="5"/>
    <col min="615" max="615" width="10.140625" style="5" customWidth="1"/>
    <col min="616" max="616" width="11.42578125" style="5"/>
    <col min="617" max="617" width="11.28515625" style="5" customWidth="1"/>
    <col min="618" max="618" width="10.140625" style="5" customWidth="1"/>
    <col min="619" max="619" width="12.42578125" style="5" customWidth="1"/>
    <col min="620" max="620" width="13.7109375" style="5" customWidth="1"/>
    <col min="621" max="624" width="10.140625" style="5" customWidth="1"/>
    <col min="625" max="625" width="15.28515625" style="5" bestFit="1" customWidth="1"/>
    <col min="626" max="626" width="15.85546875" style="5" bestFit="1" customWidth="1"/>
    <col min="627" max="627" width="11.42578125" style="5"/>
    <col min="628" max="628" width="18.85546875" style="5" customWidth="1"/>
    <col min="629" max="629" width="15.5703125" style="5" bestFit="1" customWidth="1"/>
    <col min="630" max="630" width="7.5703125" style="5" bestFit="1" customWidth="1"/>
    <col min="631" max="631" width="15.85546875" style="5" bestFit="1" customWidth="1"/>
    <col min="632" max="633" width="11.85546875" style="5" customWidth="1"/>
    <col min="634" max="634" width="7.7109375" style="5" bestFit="1" customWidth="1"/>
    <col min="635" max="635" width="9.140625" style="5" customWidth="1"/>
    <col min="636" max="636" width="10.140625" style="5" bestFit="1" customWidth="1"/>
    <col min="637" max="637" width="8.7109375" style="5" bestFit="1" customWidth="1"/>
    <col min="638" max="638" width="9.5703125" style="5" customWidth="1"/>
    <col min="639" max="639" width="10.28515625" style="5" customWidth="1"/>
    <col min="640" max="640" width="8.85546875" style="5" customWidth="1"/>
    <col min="641" max="641" width="9.7109375" style="5" customWidth="1"/>
    <col min="642" max="642" width="10.140625" style="5" customWidth="1"/>
    <col min="643" max="643" width="10.5703125" style="5" customWidth="1"/>
    <col min="644" max="644" width="12.140625" style="5" customWidth="1"/>
    <col min="645" max="645" width="9.85546875" style="5" customWidth="1"/>
    <col min="646" max="646" width="8.7109375" style="5" customWidth="1"/>
    <col min="647" max="648" width="6.140625" style="5" bestFit="1" customWidth="1"/>
    <col min="649" max="649" width="8.42578125" style="5" bestFit="1" customWidth="1"/>
    <col min="650" max="650" width="8.85546875" style="5" bestFit="1" customWidth="1"/>
    <col min="651" max="651" width="8.42578125" style="5" bestFit="1" customWidth="1"/>
    <col min="652" max="652" width="8.85546875" style="5" bestFit="1" customWidth="1"/>
    <col min="653" max="653" width="8.42578125" style="5" bestFit="1" customWidth="1"/>
    <col min="654" max="657" width="9.28515625" style="5" bestFit="1" customWidth="1"/>
    <col min="658" max="658" width="11" style="5" bestFit="1" customWidth="1"/>
    <col min="659" max="659" width="11.42578125" style="5"/>
    <col min="660" max="660" width="11" style="5" bestFit="1" customWidth="1"/>
    <col min="661" max="666" width="7.85546875" style="5" bestFit="1" customWidth="1"/>
    <col min="667" max="674" width="12" style="5" bestFit="1" customWidth="1"/>
    <col min="675" max="676" width="12.85546875" style="5" bestFit="1" customWidth="1"/>
    <col min="677" max="678" width="19.140625" style="5" bestFit="1" customWidth="1"/>
    <col min="679" max="681" width="20.140625" style="5" bestFit="1" customWidth="1"/>
    <col min="682" max="683" width="16.85546875" style="5" bestFit="1" customWidth="1"/>
    <col min="684" max="685" width="14.7109375" style="5" bestFit="1" customWidth="1"/>
    <col min="686" max="688" width="15.7109375" style="5" bestFit="1" customWidth="1"/>
    <col min="689" max="693" width="22.7109375" style="5" bestFit="1" customWidth="1"/>
    <col min="694" max="698" width="15.5703125" style="5" bestFit="1" customWidth="1"/>
    <col min="699" max="768" width="11.42578125" style="5"/>
    <col min="769" max="769" width="7.85546875" style="5" customWidth="1"/>
    <col min="770" max="770" width="66.5703125" style="5" customWidth="1"/>
    <col min="771" max="771" width="9.85546875" style="5" customWidth="1"/>
    <col min="772" max="777" width="6" style="5" bestFit="1" customWidth="1"/>
    <col min="778" max="779" width="7.140625" style="5" bestFit="1" customWidth="1"/>
    <col min="780" max="782" width="11.42578125" style="5" bestFit="1"/>
    <col min="783" max="785" width="12.42578125" style="5" bestFit="1" customWidth="1"/>
    <col min="786" max="790" width="6.5703125" style="5" bestFit="1" customWidth="1"/>
    <col min="791" max="792" width="7.7109375" style="5" bestFit="1" customWidth="1"/>
    <col min="793" max="797" width="7.28515625" style="5" bestFit="1" customWidth="1"/>
    <col min="798" max="801" width="11" style="5" customWidth="1"/>
    <col min="802" max="802" width="11.7109375" style="5" customWidth="1"/>
    <col min="803" max="816" width="11" style="5" customWidth="1"/>
    <col min="817" max="817" width="11.5703125" style="5" customWidth="1"/>
    <col min="818" max="820" width="11" style="5" customWidth="1"/>
    <col min="821" max="821" width="11.5703125" style="5" customWidth="1"/>
    <col min="822" max="823" width="11" style="5" customWidth="1"/>
    <col min="824" max="824" width="11.7109375" style="5" customWidth="1"/>
    <col min="825" max="828" width="11" style="5" customWidth="1"/>
    <col min="829" max="832" width="10.140625" style="5" customWidth="1"/>
    <col min="833" max="833" width="12.7109375" style="5" customWidth="1"/>
    <col min="834" max="834" width="13.140625" style="5" customWidth="1"/>
    <col min="835" max="851" width="10.140625" style="5" customWidth="1"/>
    <col min="852" max="852" width="11" style="5" customWidth="1"/>
    <col min="853" max="853" width="11.5703125" style="5" customWidth="1"/>
    <col min="854" max="855" width="10.140625" style="5" customWidth="1"/>
    <col min="856" max="856" width="11.28515625" style="5" customWidth="1"/>
    <col min="857" max="859" width="10.140625" style="5" customWidth="1"/>
    <col min="860" max="860" width="12.42578125" style="5" customWidth="1"/>
    <col min="861" max="861" width="13.7109375" style="5" customWidth="1"/>
    <col min="862" max="863" width="10.140625" style="5" customWidth="1"/>
    <col min="864" max="864" width="10.7109375" style="5" customWidth="1"/>
    <col min="865" max="865" width="11.42578125" style="5"/>
    <col min="866" max="867" width="10.140625" style="5" customWidth="1"/>
    <col min="868" max="868" width="11.28515625" style="5" customWidth="1"/>
    <col min="869" max="869" width="10.140625" style="5" customWidth="1"/>
    <col min="870" max="870" width="11.42578125" style="5"/>
    <col min="871" max="871" width="10.140625" style="5" customWidth="1"/>
    <col min="872" max="872" width="11.42578125" style="5"/>
    <col min="873" max="873" width="11.28515625" style="5" customWidth="1"/>
    <col min="874" max="874" width="10.140625" style="5" customWidth="1"/>
    <col min="875" max="875" width="12.42578125" style="5" customWidth="1"/>
    <col min="876" max="876" width="13.7109375" style="5" customWidth="1"/>
    <col min="877" max="880" width="10.140625" style="5" customWidth="1"/>
    <col min="881" max="881" width="15.28515625" style="5" bestFit="1" customWidth="1"/>
    <col min="882" max="882" width="15.85546875" style="5" bestFit="1" customWidth="1"/>
    <col min="883" max="883" width="11.42578125" style="5"/>
    <col min="884" max="884" width="18.85546875" style="5" customWidth="1"/>
    <col min="885" max="885" width="15.5703125" style="5" bestFit="1" customWidth="1"/>
    <col min="886" max="886" width="7.5703125" style="5" bestFit="1" customWidth="1"/>
    <col min="887" max="887" width="15.85546875" style="5" bestFit="1" customWidth="1"/>
    <col min="888" max="889" width="11.85546875" style="5" customWidth="1"/>
    <col min="890" max="890" width="7.7109375" style="5" bestFit="1" customWidth="1"/>
    <col min="891" max="891" width="9.140625" style="5" customWidth="1"/>
    <col min="892" max="892" width="10.140625" style="5" bestFit="1" customWidth="1"/>
    <col min="893" max="893" width="8.7109375" style="5" bestFit="1" customWidth="1"/>
    <col min="894" max="894" width="9.5703125" style="5" customWidth="1"/>
    <col min="895" max="895" width="10.28515625" style="5" customWidth="1"/>
    <col min="896" max="896" width="8.85546875" style="5" customWidth="1"/>
    <col min="897" max="897" width="9.7109375" style="5" customWidth="1"/>
    <col min="898" max="898" width="10.140625" style="5" customWidth="1"/>
    <col min="899" max="899" width="10.5703125" style="5" customWidth="1"/>
    <col min="900" max="900" width="12.140625" style="5" customWidth="1"/>
    <col min="901" max="901" width="9.85546875" style="5" customWidth="1"/>
    <col min="902" max="902" width="8.7109375" style="5" customWidth="1"/>
    <col min="903" max="904" width="6.140625" style="5" bestFit="1" customWidth="1"/>
    <col min="905" max="905" width="8.42578125" style="5" bestFit="1" customWidth="1"/>
    <col min="906" max="906" width="8.85546875" style="5" bestFit="1" customWidth="1"/>
    <col min="907" max="907" width="8.42578125" style="5" bestFit="1" customWidth="1"/>
    <col min="908" max="908" width="8.85546875" style="5" bestFit="1" customWidth="1"/>
    <col min="909" max="909" width="8.42578125" style="5" bestFit="1" customWidth="1"/>
    <col min="910" max="913" width="9.28515625" style="5" bestFit="1" customWidth="1"/>
    <col min="914" max="914" width="11" style="5" bestFit="1" customWidth="1"/>
    <col min="915" max="915" width="11.42578125" style="5"/>
    <col min="916" max="916" width="11" style="5" bestFit="1" customWidth="1"/>
    <col min="917" max="922" width="7.85546875" style="5" bestFit="1" customWidth="1"/>
    <col min="923" max="930" width="12" style="5" bestFit="1" customWidth="1"/>
    <col min="931" max="932" width="12.85546875" style="5" bestFit="1" customWidth="1"/>
    <col min="933" max="934" width="19.140625" style="5" bestFit="1" customWidth="1"/>
    <col min="935" max="937" width="20.140625" style="5" bestFit="1" customWidth="1"/>
    <col min="938" max="939" width="16.85546875" style="5" bestFit="1" customWidth="1"/>
    <col min="940" max="941" width="14.7109375" style="5" bestFit="1" customWidth="1"/>
    <col min="942" max="944" width="15.7109375" style="5" bestFit="1" customWidth="1"/>
    <col min="945" max="949" width="22.7109375" style="5" bestFit="1" customWidth="1"/>
    <col min="950" max="954" width="15.5703125" style="5" bestFit="1" customWidth="1"/>
    <col min="955" max="1024" width="11.42578125" style="5"/>
    <col min="1025" max="1025" width="7.85546875" style="5" customWidth="1"/>
    <col min="1026" max="1026" width="66.5703125" style="5" customWidth="1"/>
    <col min="1027" max="1027" width="9.85546875" style="5" customWidth="1"/>
    <col min="1028" max="1033" width="6" style="5" bestFit="1" customWidth="1"/>
    <col min="1034" max="1035" width="7.140625" style="5" bestFit="1" customWidth="1"/>
    <col min="1036" max="1038" width="11.42578125" style="5" bestFit="1"/>
    <col min="1039" max="1041" width="12.42578125" style="5" bestFit="1" customWidth="1"/>
    <col min="1042" max="1046" width="6.5703125" style="5" bestFit="1" customWidth="1"/>
    <col min="1047" max="1048" width="7.7109375" style="5" bestFit="1" customWidth="1"/>
    <col min="1049" max="1053" width="7.28515625" style="5" bestFit="1" customWidth="1"/>
    <col min="1054" max="1057" width="11" style="5" customWidth="1"/>
    <col min="1058" max="1058" width="11.7109375" style="5" customWidth="1"/>
    <col min="1059" max="1072" width="11" style="5" customWidth="1"/>
    <col min="1073" max="1073" width="11.5703125" style="5" customWidth="1"/>
    <col min="1074" max="1076" width="11" style="5" customWidth="1"/>
    <col min="1077" max="1077" width="11.5703125" style="5" customWidth="1"/>
    <col min="1078" max="1079" width="11" style="5" customWidth="1"/>
    <col min="1080" max="1080" width="11.7109375" style="5" customWidth="1"/>
    <col min="1081" max="1084" width="11" style="5" customWidth="1"/>
    <col min="1085" max="1088" width="10.140625" style="5" customWidth="1"/>
    <col min="1089" max="1089" width="12.7109375" style="5" customWidth="1"/>
    <col min="1090" max="1090" width="13.140625" style="5" customWidth="1"/>
    <col min="1091" max="1107" width="10.140625" style="5" customWidth="1"/>
    <col min="1108" max="1108" width="11" style="5" customWidth="1"/>
    <col min="1109" max="1109" width="11.5703125" style="5" customWidth="1"/>
    <col min="1110" max="1111" width="10.140625" style="5" customWidth="1"/>
    <col min="1112" max="1112" width="11.28515625" style="5" customWidth="1"/>
    <col min="1113" max="1115" width="10.140625" style="5" customWidth="1"/>
    <col min="1116" max="1116" width="12.42578125" style="5" customWidth="1"/>
    <col min="1117" max="1117" width="13.7109375" style="5" customWidth="1"/>
    <col min="1118" max="1119" width="10.140625" style="5" customWidth="1"/>
    <col min="1120" max="1120" width="10.7109375" style="5" customWidth="1"/>
    <col min="1121" max="1121" width="11.42578125" style="5"/>
    <col min="1122" max="1123" width="10.140625" style="5" customWidth="1"/>
    <col min="1124" max="1124" width="11.28515625" style="5" customWidth="1"/>
    <col min="1125" max="1125" width="10.140625" style="5" customWidth="1"/>
    <col min="1126" max="1126" width="11.42578125" style="5"/>
    <col min="1127" max="1127" width="10.140625" style="5" customWidth="1"/>
    <col min="1128" max="1128" width="11.42578125" style="5"/>
    <col min="1129" max="1129" width="11.28515625" style="5" customWidth="1"/>
    <col min="1130" max="1130" width="10.140625" style="5" customWidth="1"/>
    <col min="1131" max="1131" width="12.42578125" style="5" customWidth="1"/>
    <col min="1132" max="1132" width="13.7109375" style="5" customWidth="1"/>
    <col min="1133" max="1136" width="10.140625" style="5" customWidth="1"/>
    <col min="1137" max="1137" width="15.28515625" style="5" bestFit="1" customWidth="1"/>
    <col min="1138" max="1138" width="15.85546875" style="5" bestFit="1" customWidth="1"/>
    <col min="1139" max="1139" width="11.42578125" style="5"/>
    <col min="1140" max="1140" width="18.85546875" style="5" customWidth="1"/>
    <col min="1141" max="1141" width="15.5703125" style="5" bestFit="1" customWidth="1"/>
    <col min="1142" max="1142" width="7.5703125" style="5" bestFit="1" customWidth="1"/>
    <col min="1143" max="1143" width="15.85546875" style="5" bestFit="1" customWidth="1"/>
    <col min="1144" max="1145" width="11.85546875" style="5" customWidth="1"/>
    <col min="1146" max="1146" width="7.7109375" style="5" bestFit="1" customWidth="1"/>
    <col min="1147" max="1147" width="9.140625" style="5" customWidth="1"/>
    <col min="1148" max="1148" width="10.140625" style="5" bestFit="1" customWidth="1"/>
    <col min="1149" max="1149" width="8.7109375" style="5" bestFit="1" customWidth="1"/>
    <col min="1150" max="1150" width="9.5703125" style="5" customWidth="1"/>
    <col min="1151" max="1151" width="10.28515625" style="5" customWidth="1"/>
    <col min="1152" max="1152" width="8.85546875" style="5" customWidth="1"/>
    <col min="1153" max="1153" width="9.7109375" style="5" customWidth="1"/>
    <col min="1154" max="1154" width="10.140625" style="5" customWidth="1"/>
    <col min="1155" max="1155" width="10.5703125" style="5" customWidth="1"/>
    <col min="1156" max="1156" width="12.140625" style="5" customWidth="1"/>
    <col min="1157" max="1157" width="9.85546875" style="5" customWidth="1"/>
    <col min="1158" max="1158" width="8.7109375" style="5" customWidth="1"/>
    <col min="1159" max="1160" width="6.140625" style="5" bestFit="1" customWidth="1"/>
    <col min="1161" max="1161" width="8.42578125" style="5" bestFit="1" customWidth="1"/>
    <col min="1162" max="1162" width="8.85546875" style="5" bestFit="1" customWidth="1"/>
    <col min="1163" max="1163" width="8.42578125" style="5" bestFit="1" customWidth="1"/>
    <col min="1164" max="1164" width="8.85546875" style="5" bestFit="1" customWidth="1"/>
    <col min="1165" max="1165" width="8.42578125" style="5" bestFit="1" customWidth="1"/>
    <col min="1166" max="1169" width="9.28515625" style="5" bestFit="1" customWidth="1"/>
    <col min="1170" max="1170" width="11" style="5" bestFit="1" customWidth="1"/>
    <col min="1171" max="1171" width="11.42578125" style="5"/>
    <col min="1172" max="1172" width="11" style="5" bestFit="1" customWidth="1"/>
    <col min="1173" max="1178" width="7.85546875" style="5" bestFit="1" customWidth="1"/>
    <col min="1179" max="1186" width="12" style="5" bestFit="1" customWidth="1"/>
    <col min="1187" max="1188" width="12.85546875" style="5" bestFit="1" customWidth="1"/>
    <col min="1189" max="1190" width="19.140625" style="5" bestFit="1" customWidth="1"/>
    <col min="1191" max="1193" width="20.140625" style="5" bestFit="1" customWidth="1"/>
    <col min="1194" max="1195" width="16.85546875" style="5" bestFit="1" customWidth="1"/>
    <col min="1196" max="1197" width="14.7109375" style="5" bestFit="1" customWidth="1"/>
    <col min="1198" max="1200" width="15.7109375" style="5" bestFit="1" customWidth="1"/>
    <col min="1201" max="1205" width="22.7109375" style="5" bestFit="1" customWidth="1"/>
    <col min="1206" max="1210" width="15.5703125" style="5" bestFit="1" customWidth="1"/>
    <col min="1211" max="1280" width="11.42578125" style="5"/>
    <col min="1281" max="1281" width="7.85546875" style="5" customWidth="1"/>
    <col min="1282" max="1282" width="66.5703125" style="5" customWidth="1"/>
    <col min="1283" max="1283" width="9.85546875" style="5" customWidth="1"/>
    <col min="1284" max="1289" width="6" style="5" bestFit="1" customWidth="1"/>
    <col min="1290" max="1291" width="7.140625" style="5" bestFit="1" customWidth="1"/>
    <col min="1292" max="1294" width="11.42578125" style="5" bestFit="1"/>
    <col min="1295" max="1297" width="12.42578125" style="5" bestFit="1" customWidth="1"/>
    <col min="1298" max="1302" width="6.5703125" style="5" bestFit="1" customWidth="1"/>
    <col min="1303" max="1304" width="7.7109375" style="5" bestFit="1" customWidth="1"/>
    <col min="1305" max="1309" width="7.28515625" style="5" bestFit="1" customWidth="1"/>
    <col min="1310" max="1313" width="11" style="5" customWidth="1"/>
    <col min="1314" max="1314" width="11.7109375" style="5" customWidth="1"/>
    <col min="1315" max="1328" width="11" style="5" customWidth="1"/>
    <col min="1329" max="1329" width="11.5703125" style="5" customWidth="1"/>
    <col min="1330" max="1332" width="11" style="5" customWidth="1"/>
    <col min="1333" max="1333" width="11.5703125" style="5" customWidth="1"/>
    <col min="1334" max="1335" width="11" style="5" customWidth="1"/>
    <col min="1336" max="1336" width="11.7109375" style="5" customWidth="1"/>
    <col min="1337" max="1340" width="11" style="5" customWidth="1"/>
    <col min="1341" max="1344" width="10.140625" style="5" customWidth="1"/>
    <col min="1345" max="1345" width="12.7109375" style="5" customWidth="1"/>
    <col min="1346" max="1346" width="13.140625" style="5" customWidth="1"/>
    <col min="1347" max="1363" width="10.140625" style="5" customWidth="1"/>
    <col min="1364" max="1364" width="11" style="5" customWidth="1"/>
    <col min="1365" max="1365" width="11.5703125" style="5" customWidth="1"/>
    <col min="1366" max="1367" width="10.140625" style="5" customWidth="1"/>
    <col min="1368" max="1368" width="11.28515625" style="5" customWidth="1"/>
    <col min="1369" max="1371" width="10.140625" style="5" customWidth="1"/>
    <col min="1372" max="1372" width="12.42578125" style="5" customWidth="1"/>
    <col min="1373" max="1373" width="13.7109375" style="5" customWidth="1"/>
    <col min="1374" max="1375" width="10.140625" style="5" customWidth="1"/>
    <col min="1376" max="1376" width="10.7109375" style="5" customWidth="1"/>
    <col min="1377" max="1377" width="11.42578125" style="5"/>
    <col min="1378" max="1379" width="10.140625" style="5" customWidth="1"/>
    <col min="1380" max="1380" width="11.28515625" style="5" customWidth="1"/>
    <col min="1381" max="1381" width="10.140625" style="5" customWidth="1"/>
    <col min="1382" max="1382" width="11.42578125" style="5"/>
    <col min="1383" max="1383" width="10.140625" style="5" customWidth="1"/>
    <col min="1384" max="1384" width="11.42578125" style="5"/>
    <col min="1385" max="1385" width="11.28515625" style="5" customWidth="1"/>
    <col min="1386" max="1386" width="10.140625" style="5" customWidth="1"/>
    <col min="1387" max="1387" width="12.42578125" style="5" customWidth="1"/>
    <col min="1388" max="1388" width="13.7109375" style="5" customWidth="1"/>
    <col min="1389" max="1392" width="10.140625" style="5" customWidth="1"/>
    <col min="1393" max="1393" width="15.28515625" style="5" bestFit="1" customWidth="1"/>
    <col min="1394" max="1394" width="15.85546875" style="5" bestFit="1" customWidth="1"/>
    <col min="1395" max="1395" width="11.42578125" style="5"/>
    <col min="1396" max="1396" width="18.85546875" style="5" customWidth="1"/>
    <col min="1397" max="1397" width="15.5703125" style="5" bestFit="1" customWidth="1"/>
    <col min="1398" max="1398" width="7.5703125" style="5" bestFit="1" customWidth="1"/>
    <col min="1399" max="1399" width="15.85546875" style="5" bestFit="1" customWidth="1"/>
    <col min="1400" max="1401" width="11.85546875" style="5" customWidth="1"/>
    <col min="1402" max="1402" width="7.7109375" style="5" bestFit="1" customWidth="1"/>
    <col min="1403" max="1403" width="9.140625" style="5" customWidth="1"/>
    <col min="1404" max="1404" width="10.140625" style="5" bestFit="1" customWidth="1"/>
    <col min="1405" max="1405" width="8.7109375" style="5" bestFit="1" customWidth="1"/>
    <col min="1406" max="1406" width="9.5703125" style="5" customWidth="1"/>
    <col min="1407" max="1407" width="10.28515625" style="5" customWidth="1"/>
    <col min="1408" max="1408" width="8.85546875" style="5" customWidth="1"/>
    <col min="1409" max="1409" width="9.7109375" style="5" customWidth="1"/>
    <col min="1410" max="1410" width="10.140625" style="5" customWidth="1"/>
    <col min="1411" max="1411" width="10.5703125" style="5" customWidth="1"/>
    <col min="1412" max="1412" width="12.140625" style="5" customWidth="1"/>
    <col min="1413" max="1413" width="9.85546875" style="5" customWidth="1"/>
    <col min="1414" max="1414" width="8.7109375" style="5" customWidth="1"/>
    <col min="1415" max="1416" width="6.140625" style="5" bestFit="1" customWidth="1"/>
    <col min="1417" max="1417" width="8.42578125" style="5" bestFit="1" customWidth="1"/>
    <col min="1418" max="1418" width="8.85546875" style="5" bestFit="1" customWidth="1"/>
    <col min="1419" max="1419" width="8.42578125" style="5" bestFit="1" customWidth="1"/>
    <col min="1420" max="1420" width="8.85546875" style="5" bestFit="1" customWidth="1"/>
    <col min="1421" max="1421" width="8.42578125" style="5" bestFit="1" customWidth="1"/>
    <col min="1422" max="1425" width="9.28515625" style="5" bestFit="1" customWidth="1"/>
    <col min="1426" max="1426" width="11" style="5" bestFit="1" customWidth="1"/>
    <col min="1427" max="1427" width="11.42578125" style="5"/>
    <col min="1428" max="1428" width="11" style="5" bestFit="1" customWidth="1"/>
    <col min="1429" max="1434" width="7.85546875" style="5" bestFit="1" customWidth="1"/>
    <col min="1435" max="1442" width="12" style="5" bestFit="1" customWidth="1"/>
    <col min="1443" max="1444" width="12.85546875" style="5" bestFit="1" customWidth="1"/>
    <col min="1445" max="1446" width="19.140625" style="5" bestFit="1" customWidth="1"/>
    <col min="1447" max="1449" width="20.140625" style="5" bestFit="1" customWidth="1"/>
    <col min="1450" max="1451" width="16.85546875" style="5" bestFit="1" customWidth="1"/>
    <col min="1452" max="1453" width="14.7109375" style="5" bestFit="1" customWidth="1"/>
    <col min="1454" max="1456" width="15.7109375" style="5" bestFit="1" customWidth="1"/>
    <col min="1457" max="1461" width="22.7109375" style="5" bestFit="1" customWidth="1"/>
    <col min="1462" max="1466" width="15.5703125" style="5" bestFit="1" customWidth="1"/>
    <col min="1467" max="1536" width="11.42578125" style="5"/>
    <col min="1537" max="1537" width="7.85546875" style="5" customWidth="1"/>
    <col min="1538" max="1538" width="66.5703125" style="5" customWidth="1"/>
    <col min="1539" max="1539" width="9.85546875" style="5" customWidth="1"/>
    <col min="1540" max="1545" width="6" style="5" bestFit="1" customWidth="1"/>
    <col min="1546" max="1547" width="7.140625" style="5" bestFit="1" customWidth="1"/>
    <col min="1548" max="1550" width="11.42578125" style="5" bestFit="1"/>
    <col min="1551" max="1553" width="12.42578125" style="5" bestFit="1" customWidth="1"/>
    <col min="1554" max="1558" width="6.5703125" style="5" bestFit="1" customWidth="1"/>
    <col min="1559" max="1560" width="7.7109375" style="5" bestFit="1" customWidth="1"/>
    <col min="1561" max="1565" width="7.28515625" style="5" bestFit="1" customWidth="1"/>
    <col min="1566" max="1569" width="11" style="5" customWidth="1"/>
    <col min="1570" max="1570" width="11.7109375" style="5" customWidth="1"/>
    <col min="1571" max="1584" width="11" style="5" customWidth="1"/>
    <col min="1585" max="1585" width="11.5703125" style="5" customWidth="1"/>
    <col min="1586" max="1588" width="11" style="5" customWidth="1"/>
    <col min="1589" max="1589" width="11.5703125" style="5" customWidth="1"/>
    <col min="1590" max="1591" width="11" style="5" customWidth="1"/>
    <col min="1592" max="1592" width="11.7109375" style="5" customWidth="1"/>
    <col min="1593" max="1596" width="11" style="5" customWidth="1"/>
    <col min="1597" max="1600" width="10.140625" style="5" customWidth="1"/>
    <col min="1601" max="1601" width="12.7109375" style="5" customWidth="1"/>
    <col min="1602" max="1602" width="13.140625" style="5" customWidth="1"/>
    <col min="1603" max="1619" width="10.140625" style="5" customWidth="1"/>
    <col min="1620" max="1620" width="11" style="5" customWidth="1"/>
    <col min="1621" max="1621" width="11.5703125" style="5" customWidth="1"/>
    <col min="1622" max="1623" width="10.140625" style="5" customWidth="1"/>
    <col min="1624" max="1624" width="11.28515625" style="5" customWidth="1"/>
    <col min="1625" max="1627" width="10.140625" style="5" customWidth="1"/>
    <col min="1628" max="1628" width="12.42578125" style="5" customWidth="1"/>
    <col min="1629" max="1629" width="13.7109375" style="5" customWidth="1"/>
    <col min="1630" max="1631" width="10.140625" style="5" customWidth="1"/>
    <col min="1632" max="1632" width="10.7109375" style="5" customWidth="1"/>
    <col min="1633" max="1633" width="11.42578125" style="5"/>
    <col min="1634" max="1635" width="10.140625" style="5" customWidth="1"/>
    <col min="1636" max="1636" width="11.28515625" style="5" customWidth="1"/>
    <col min="1637" max="1637" width="10.140625" style="5" customWidth="1"/>
    <col min="1638" max="1638" width="11.42578125" style="5"/>
    <col min="1639" max="1639" width="10.140625" style="5" customWidth="1"/>
    <col min="1640" max="1640" width="11.42578125" style="5"/>
    <col min="1641" max="1641" width="11.28515625" style="5" customWidth="1"/>
    <col min="1642" max="1642" width="10.140625" style="5" customWidth="1"/>
    <col min="1643" max="1643" width="12.42578125" style="5" customWidth="1"/>
    <col min="1644" max="1644" width="13.7109375" style="5" customWidth="1"/>
    <col min="1645" max="1648" width="10.140625" style="5" customWidth="1"/>
    <col min="1649" max="1649" width="15.28515625" style="5" bestFit="1" customWidth="1"/>
    <col min="1650" max="1650" width="15.85546875" style="5" bestFit="1" customWidth="1"/>
    <col min="1651" max="1651" width="11.42578125" style="5"/>
    <col min="1652" max="1652" width="18.85546875" style="5" customWidth="1"/>
    <col min="1653" max="1653" width="15.5703125" style="5" bestFit="1" customWidth="1"/>
    <col min="1654" max="1654" width="7.5703125" style="5" bestFit="1" customWidth="1"/>
    <col min="1655" max="1655" width="15.85546875" style="5" bestFit="1" customWidth="1"/>
    <col min="1656" max="1657" width="11.85546875" style="5" customWidth="1"/>
    <col min="1658" max="1658" width="7.7109375" style="5" bestFit="1" customWidth="1"/>
    <col min="1659" max="1659" width="9.140625" style="5" customWidth="1"/>
    <col min="1660" max="1660" width="10.140625" style="5" bestFit="1" customWidth="1"/>
    <col min="1661" max="1661" width="8.7109375" style="5" bestFit="1" customWidth="1"/>
    <col min="1662" max="1662" width="9.5703125" style="5" customWidth="1"/>
    <col min="1663" max="1663" width="10.28515625" style="5" customWidth="1"/>
    <col min="1664" max="1664" width="8.85546875" style="5" customWidth="1"/>
    <col min="1665" max="1665" width="9.7109375" style="5" customWidth="1"/>
    <col min="1666" max="1666" width="10.140625" style="5" customWidth="1"/>
    <col min="1667" max="1667" width="10.5703125" style="5" customWidth="1"/>
    <col min="1668" max="1668" width="12.140625" style="5" customWidth="1"/>
    <col min="1669" max="1669" width="9.85546875" style="5" customWidth="1"/>
    <col min="1670" max="1670" width="8.7109375" style="5" customWidth="1"/>
    <col min="1671" max="1672" width="6.140625" style="5" bestFit="1" customWidth="1"/>
    <col min="1673" max="1673" width="8.42578125" style="5" bestFit="1" customWidth="1"/>
    <col min="1674" max="1674" width="8.85546875" style="5" bestFit="1" customWidth="1"/>
    <col min="1675" max="1675" width="8.42578125" style="5" bestFit="1" customWidth="1"/>
    <col min="1676" max="1676" width="8.85546875" style="5" bestFit="1" customWidth="1"/>
    <col min="1677" max="1677" width="8.42578125" style="5" bestFit="1" customWidth="1"/>
    <col min="1678" max="1681" width="9.28515625" style="5" bestFit="1" customWidth="1"/>
    <col min="1682" max="1682" width="11" style="5" bestFit="1" customWidth="1"/>
    <col min="1683" max="1683" width="11.42578125" style="5"/>
    <col min="1684" max="1684" width="11" style="5" bestFit="1" customWidth="1"/>
    <col min="1685" max="1690" width="7.85546875" style="5" bestFit="1" customWidth="1"/>
    <col min="1691" max="1698" width="12" style="5" bestFit="1" customWidth="1"/>
    <col min="1699" max="1700" width="12.85546875" style="5" bestFit="1" customWidth="1"/>
    <col min="1701" max="1702" width="19.140625" style="5" bestFit="1" customWidth="1"/>
    <col min="1703" max="1705" width="20.140625" style="5" bestFit="1" customWidth="1"/>
    <col min="1706" max="1707" width="16.85546875" style="5" bestFit="1" customWidth="1"/>
    <col min="1708" max="1709" width="14.7109375" style="5" bestFit="1" customWidth="1"/>
    <col min="1710" max="1712" width="15.7109375" style="5" bestFit="1" customWidth="1"/>
    <col min="1713" max="1717" width="22.7109375" style="5" bestFit="1" customWidth="1"/>
    <col min="1718" max="1722" width="15.5703125" style="5" bestFit="1" customWidth="1"/>
    <col min="1723" max="1792" width="11.42578125" style="5"/>
    <col min="1793" max="1793" width="7.85546875" style="5" customWidth="1"/>
    <col min="1794" max="1794" width="66.5703125" style="5" customWidth="1"/>
    <col min="1795" max="1795" width="9.85546875" style="5" customWidth="1"/>
    <col min="1796" max="1801" width="6" style="5" bestFit="1" customWidth="1"/>
    <col min="1802" max="1803" width="7.140625" style="5" bestFit="1" customWidth="1"/>
    <col min="1804" max="1806" width="11.42578125" style="5" bestFit="1"/>
    <col min="1807" max="1809" width="12.42578125" style="5" bestFit="1" customWidth="1"/>
    <col min="1810" max="1814" width="6.5703125" style="5" bestFit="1" customWidth="1"/>
    <col min="1815" max="1816" width="7.7109375" style="5" bestFit="1" customWidth="1"/>
    <col min="1817" max="1821" width="7.28515625" style="5" bestFit="1" customWidth="1"/>
    <col min="1822" max="1825" width="11" style="5" customWidth="1"/>
    <col min="1826" max="1826" width="11.7109375" style="5" customWidth="1"/>
    <col min="1827" max="1840" width="11" style="5" customWidth="1"/>
    <col min="1841" max="1841" width="11.5703125" style="5" customWidth="1"/>
    <col min="1842" max="1844" width="11" style="5" customWidth="1"/>
    <col min="1845" max="1845" width="11.5703125" style="5" customWidth="1"/>
    <col min="1846" max="1847" width="11" style="5" customWidth="1"/>
    <col min="1848" max="1848" width="11.7109375" style="5" customWidth="1"/>
    <col min="1849" max="1852" width="11" style="5" customWidth="1"/>
    <col min="1853" max="1856" width="10.140625" style="5" customWidth="1"/>
    <col min="1857" max="1857" width="12.7109375" style="5" customWidth="1"/>
    <col min="1858" max="1858" width="13.140625" style="5" customWidth="1"/>
    <col min="1859" max="1875" width="10.140625" style="5" customWidth="1"/>
    <col min="1876" max="1876" width="11" style="5" customWidth="1"/>
    <col min="1877" max="1877" width="11.5703125" style="5" customWidth="1"/>
    <col min="1878" max="1879" width="10.140625" style="5" customWidth="1"/>
    <col min="1880" max="1880" width="11.28515625" style="5" customWidth="1"/>
    <col min="1881" max="1883" width="10.140625" style="5" customWidth="1"/>
    <col min="1884" max="1884" width="12.42578125" style="5" customWidth="1"/>
    <col min="1885" max="1885" width="13.7109375" style="5" customWidth="1"/>
    <col min="1886" max="1887" width="10.140625" style="5" customWidth="1"/>
    <col min="1888" max="1888" width="10.7109375" style="5" customWidth="1"/>
    <col min="1889" max="1889" width="11.42578125" style="5"/>
    <col min="1890" max="1891" width="10.140625" style="5" customWidth="1"/>
    <col min="1892" max="1892" width="11.28515625" style="5" customWidth="1"/>
    <col min="1893" max="1893" width="10.140625" style="5" customWidth="1"/>
    <col min="1894" max="1894" width="11.42578125" style="5"/>
    <col min="1895" max="1895" width="10.140625" style="5" customWidth="1"/>
    <col min="1896" max="1896" width="11.42578125" style="5"/>
    <col min="1897" max="1897" width="11.28515625" style="5" customWidth="1"/>
    <col min="1898" max="1898" width="10.140625" style="5" customWidth="1"/>
    <col min="1899" max="1899" width="12.42578125" style="5" customWidth="1"/>
    <col min="1900" max="1900" width="13.7109375" style="5" customWidth="1"/>
    <col min="1901" max="1904" width="10.140625" style="5" customWidth="1"/>
    <col min="1905" max="1905" width="15.28515625" style="5" bestFit="1" customWidth="1"/>
    <col min="1906" max="1906" width="15.85546875" style="5" bestFit="1" customWidth="1"/>
    <col min="1907" max="1907" width="11.42578125" style="5"/>
    <col min="1908" max="1908" width="18.85546875" style="5" customWidth="1"/>
    <col min="1909" max="1909" width="15.5703125" style="5" bestFit="1" customWidth="1"/>
    <col min="1910" max="1910" width="7.5703125" style="5" bestFit="1" customWidth="1"/>
    <col min="1911" max="1911" width="15.85546875" style="5" bestFit="1" customWidth="1"/>
    <col min="1912" max="1913" width="11.85546875" style="5" customWidth="1"/>
    <col min="1914" max="1914" width="7.7109375" style="5" bestFit="1" customWidth="1"/>
    <col min="1915" max="1915" width="9.140625" style="5" customWidth="1"/>
    <col min="1916" max="1916" width="10.140625" style="5" bestFit="1" customWidth="1"/>
    <col min="1917" max="1917" width="8.7109375" style="5" bestFit="1" customWidth="1"/>
    <col min="1918" max="1918" width="9.5703125" style="5" customWidth="1"/>
    <col min="1919" max="1919" width="10.28515625" style="5" customWidth="1"/>
    <col min="1920" max="1920" width="8.85546875" style="5" customWidth="1"/>
    <col min="1921" max="1921" width="9.7109375" style="5" customWidth="1"/>
    <col min="1922" max="1922" width="10.140625" style="5" customWidth="1"/>
    <col min="1923" max="1923" width="10.5703125" style="5" customWidth="1"/>
    <col min="1924" max="1924" width="12.140625" style="5" customWidth="1"/>
    <col min="1925" max="1925" width="9.85546875" style="5" customWidth="1"/>
    <col min="1926" max="1926" width="8.7109375" style="5" customWidth="1"/>
    <col min="1927" max="1928" width="6.140625" style="5" bestFit="1" customWidth="1"/>
    <col min="1929" max="1929" width="8.42578125" style="5" bestFit="1" customWidth="1"/>
    <col min="1930" max="1930" width="8.85546875" style="5" bestFit="1" customWidth="1"/>
    <col min="1931" max="1931" width="8.42578125" style="5" bestFit="1" customWidth="1"/>
    <col min="1932" max="1932" width="8.85546875" style="5" bestFit="1" customWidth="1"/>
    <col min="1933" max="1933" width="8.42578125" style="5" bestFit="1" customWidth="1"/>
    <col min="1934" max="1937" width="9.28515625" style="5" bestFit="1" customWidth="1"/>
    <col min="1938" max="1938" width="11" style="5" bestFit="1" customWidth="1"/>
    <col min="1939" max="1939" width="11.42578125" style="5"/>
    <col min="1940" max="1940" width="11" style="5" bestFit="1" customWidth="1"/>
    <col min="1941" max="1946" width="7.85546875" style="5" bestFit="1" customWidth="1"/>
    <col min="1947" max="1954" width="12" style="5" bestFit="1" customWidth="1"/>
    <col min="1955" max="1956" width="12.85546875" style="5" bestFit="1" customWidth="1"/>
    <col min="1957" max="1958" width="19.140625" style="5" bestFit="1" customWidth="1"/>
    <col min="1959" max="1961" width="20.140625" style="5" bestFit="1" customWidth="1"/>
    <col min="1962" max="1963" width="16.85546875" style="5" bestFit="1" customWidth="1"/>
    <col min="1964" max="1965" width="14.7109375" style="5" bestFit="1" customWidth="1"/>
    <col min="1966" max="1968" width="15.7109375" style="5" bestFit="1" customWidth="1"/>
    <col min="1969" max="1973" width="22.7109375" style="5" bestFit="1" customWidth="1"/>
    <col min="1974" max="1978" width="15.5703125" style="5" bestFit="1" customWidth="1"/>
    <col min="1979" max="2048" width="11.42578125" style="5"/>
    <col min="2049" max="2049" width="7.85546875" style="5" customWidth="1"/>
    <col min="2050" max="2050" width="66.5703125" style="5" customWidth="1"/>
    <col min="2051" max="2051" width="9.85546875" style="5" customWidth="1"/>
    <col min="2052" max="2057" width="6" style="5" bestFit="1" customWidth="1"/>
    <col min="2058" max="2059" width="7.140625" style="5" bestFit="1" customWidth="1"/>
    <col min="2060" max="2062" width="11.42578125" style="5" bestFit="1"/>
    <col min="2063" max="2065" width="12.42578125" style="5" bestFit="1" customWidth="1"/>
    <col min="2066" max="2070" width="6.5703125" style="5" bestFit="1" customWidth="1"/>
    <col min="2071" max="2072" width="7.7109375" style="5" bestFit="1" customWidth="1"/>
    <col min="2073" max="2077" width="7.28515625" style="5" bestFit="1" customWidth="1"/>
    <col min="2078" max="2081" width="11" style="5" customWidth="1"/>
    <col min="2082" max="2082" width="11.7109375" style="5" customWidth="1"/>
    <col min="2083" max="2096" width="11" style="5" customWidth="1"/>
    <col min="2097" max="2097" width="11.5703125" style="5" customWidth="1"/>
    <col min="2098" max="2100" width="11" style="5" customWidth="1"/>
    <col min="2101" max="2101" width="11.5703125" style="5" customWidth="1"/>
    <col min="2102" max="2103" width="11" style="5" customWidth="1"/>
    <col min="2104" max="2104" width="11.7109375" style="5" customWidth="1"/>
    <col min="2105" max="2108" width="11" style="5" customWidth="1"/>
    <col min="2109" max="2112" width="10.140625" style="5" customWidth="1"/>
    <col min="2113" max="2113" width="12.7109375" style="5" customWidth="1"/>
    <col min="2114" max="2114" width="13.140625" style="5" customWidth="1"/>
    <col min="2115" max="2131" width="10.140625" style="5" customWidth="1"/>
    <col min="2132" max="2132" width="11" style="5" customWidth="1"/>
    <col min="2133" max="2133" width="11.5703125" style="5" customWidth="1"/>
    <col min="2134" max="2135" width="10.140625" style="5" customWidth="1"/>
    <col min="2136" max="2136" width="11.28515625" style="5" customWidth="1"/>
    <col min="2137" max="2139" width="10.140625" style="5" customWidth="1"/>
    <col min="2140" max="2140" width="12.42578125" style="5" customWidth="1"/>
    <col min="2141" max="2141" width="13.7109375" style="5" customWidth="1"/>
    <col min="2142" max="2143" width="10.140625" style="5" customWidth="1"/>
    <col min="2144" max="2144" width="10.7109375" style="5" customWidth="1"/>
    <col min="2145" max="2145" width="11.42578125" style="5"/>
    <col min="2146" max="2147" width="10.140625" style="5" customWidth="1"/>
    <col min="2148" max="2148" width="11.28515625" style="5" customWidth="1"/>
    <col min="2149" max="2149" width="10.140625" style="5" customWidth="1"/>
    <col min="2150" max="2150" width="11.42578125" style="5"/>
    <col min="2151" max="2151" width="10.140625" style="5" customWidth="1"/>
    <col min="2152" max="2152" width="11.42578125" style="5"/>
    <col min="2153" max="2153" width="11.28515625" style="5" customWidth="1"/>
    <col min="2154" max="2154" width="10.140625" style="5" customWidth="1"/>
    <col min="2155" max="2155" width="12.42578125" style="5" customWidth="1"/>
    <col min="2156" max="2156" width="13.7109375" style="5" customWidth="1"/>
    <col min="2157" max="2160" width="10.140625" style="5" customWidth="1"/>
    <col min="2161" max="2161" width="15.28515625" style="5" bestFit="1" customWidth="1"/>
    <col min="2162" max="2162" width="15.85546875" style="5" bestFit="1" customWidth="1"/>
    <col min="2163" max="2163" width="11.42578125" style="5"/>
    <col min="2164" max="2164" width="18.85546875" style="5" customWidth="1"/>
    <col min="2165" max="2165" width="15.5703125" style="5" bestFit="1" customWidth="1"/>
    <col min="2166" max="2166" width="7.5703125" style="5" bestFit="1" customWidth="1"/>
    <col min="2167" max="2167" width="15.85546875" style="5" bestFit="1" customWidth="1"/>
    <col min="2168" max="2169" width="11.85546875" style="5" customWidth="1"/>
    <col min="2170" max="2170" width="7.7109375" style="5" bestFit="1" customWidth="1"/>
    <col min="2171" max="2171" width="9.140625" style="5" customWidth="1"/>
    <col min="2172" max="2172" width="10.140625" style="5" bestFit="1" customWidth="1"/>
    <col min="2173" max="2173" width="8.7109375" style="5" bestFit="1" customWidth="1"/>
    <col min="2174" max="2174" width="9.5703125" style="5" customWidth="1"/>
    <col min="2175" max="2175" width="10.28515625" style="5" customWidth="1"/>
    <col min="2176" max="2176" width="8.85546875" style="5" customWidth="1"/>
    <col min="2177" max="2177" width="9.7109375" style="5" customWidth="1"/>
    <col min="2178" max="2178" width="10.140625" style="5" customWidth="1"/>
    <col min="2179" max="2179" width="10.5703125" style="5" customWidth="1"/>
    <col min="2180" max="2180" width="12.140625" style="5" customWidth="1"/>
    <col min="2181" max="2181" width="9.85546875" style="5" customWidth="1"/>
    <col min="2182" max="2182" width="8.7109375" style="5" customWidth="1"/>
    <col min="2183" max="2184" width="6.140625" style="5" bestFit="1" customWidth="1"/>
    <col min="2185" max="2185" width="8.42578125" style="5" bestFit="1" customWidth="1"/>
    <col min="2186" max="2186" width="8.85546875" style="5" bestFit="1" customWidth="1"/>
    <col min="2187" max="2187" width="8.42578125" style="5" bestFit="1" customWidth="1"/>
    <col min="2188" max="2188" width="8.85546875" style="5" bestFit="1" customWidth="1"/>
    <col min="2189" max="2189" width="8.42578125" style="5" bestFit="1" customWidth="1"/>
    <col min="2190" max="2193" width="9.28515625" style="5" bestFit="1" customWidth="1"/>
    <col min="2194" max="2194" width="11" style="5" bestFit="1" customWidth="1"/>
    <col min="2195" max="2195" width="11.42578125" style="5"/>
    <col min="2196" max="2196" width="11" style="5" bestFit="1" customWidth="1"/>
    <col min="2197" max="2202" width="7.85546875" style="5" bestFit="1" customWidth="1"/>
    <col min="2203" max="2210" width="12" style="5" bestFit="1" customWidth="1"/>
    <col min="2211" max="2212" width="12.85546875" style="5" bestFit="1" customWidth="1"/>
    <col min="2213" max="2214" width="19.140625" style="5" bestFit="1" customWidth="1"/>
    <col min="2215" max="2217" width="20.140625" style="5" bestFit="1" customWidth="1"/>
    <col min="2218" max="2219" width="16.85546875" style="5" bestFit="1" customWidth="1"/>
    <col min="2220" max="2221" width="14.7109375" style="5" bestFit="1" customWidth="1"/>
    <col min="2222" max="2224" width="15.7109375" style="5" bestFit="1" customWidth="1"/>
    <col min="2225" max="2229" width="22.7109375" style="5" bestFit="1" customWidth="1"/>
    <col min="2230" max="2234" width="15.5703125" style="5" bestFit="1" customWidth="1"/>
    <col min="2235" max="2304" width="11.42578125" style="5"/>
    <col min="2305" max="2305" width="7.85546875" style="5" customWidth="1"/>
    <col min="2306" max="2306" width="66.5703125" style="5" customWidth="1"/>
    <col min="2307" max="2307" width="9.85546875" style="5" customWidth="1"/>
    <col min="2308" max="2313" width="6" style="5" bestFit="1" customWidth="1"/>
    <col min="2314" max="2315" width="7.140625" style="5" bestFit="1" customWidth="1"/>
    <col min="2316" max="2318" width="11.42578125" style="5" bestFit="1"/>
    <col min="2319" max="2321" width="12.42578125" style="5" bestFit="1" customWidth="1"/>
    <col min="2322" max="2326" width="6.5703125" style="5" bestFit="1" customWidth="1"/>
    <col min="2327" max="2328" width="7.7109375" style="5" bestFit="1" customWidth="1"/>
    <col min="2329" max="2333" width="7.28515625" style="5" bestFit="1" customWidth="1"/>
    <col min="2334" max="2337" width="11" style="5" customWidth="1"/>
    <col min="2338" max="2338" width="11.7109375" style="5" customWidth="1"/>
    <col min="2339" max="2352" width="11" style="5" customWidth="1"/>
    <col min="2353" max="2353" width="11.5703125" style="5" customWidth="1"/>
    <col min="2354" max="2356" width="11" style="5" customWidth="1"/>
    <col min="2357" max="2357" width="11.5703125" style="5" customWidth="1"/>
    <col min="2358" max="2359" width="11" style="5" customWidth="1"/>
    <col min="2360" max="2360" width="11.7109375" style="5" customWidth="1"/>
    <col min="2361" max="2364" width="11" style="5" customWidth="1"/>
    <col min="2365" max="2368" width="10.140625" style="5" customWidth="1"/>
    <col min="2369" max="2369" width="12.7109375" style="5" customWidth="1"/>
    <col min="2370" max="2370" width="13.140625" style="5" customWidth="1"/>
    <col min="2371" max="2387" width="10.140625" style="5" customWidth="1"/>
    <col min="2388" max="2388" width="11" style="5" customWidth="1"/>
    <col min="2389" max="2389" width="11.5703125" style="5" customWidth="1"/>
    <col min="2390" max="2391" width="10.140625" style="5" customWidth="1"/>
    <col min="2392" max="2392" width="11.28515625" style="5" customWidth="1"/>
    <col min="2393" max="2395" width="10.140625" style="5" customWidth="1"/>
    <col min="2396" max="2396" width="12.42578125" style="5" customWidth="1"/>
    <col min="2397" max="2397" width="13.7109375" style="5" customWidth="1"/>
    <col min="2398" max="2399" width="10.140625" style="5" customWidth="1"/>
    <col min="2400" max="2400" width="10.7109375" style="5" customWidth="1"/>
    <col min="2401" max="2401" width="11.42578125" style="5"/>
    <col min="2402" max="2403" width="10.140625" style="5" customWidth="1"/>
    <col min="2404" max="2404" width="11.28515625" style="5" customWidth="1"/>
    <col min="2405" max="2405" width="10.140625" style="5" customWidth="1"/>
    <col min="2406" max="2406" width="11.42578125" style="5"/>
    <col min="2407" max="2407" width="10.140625" style="5" customWidth="1"/>
    <col min="2408" max="2408" width="11.42578125" style="5"/>
    <col min="2409" max="2409" width="11.28515625" style="5" customWidth="1"/>
    <col min="2410" max="2410" width="10.140625" style="5" customWidth="1"/>
    <col min="2411" max="2411" width="12.42578125" style="5" customWidth="1"/>
    <col min="2412" max="2412" width="13.7109375" style="5" customWidth="1"/>
    <col min="2413" max="2416" width="10.140625" style="5" customWidth="1"/>
    <col min="2417" max="2417" width="15.28515625" style="5" bestFit="1" customWidth="1"/>
    <col min="2418" max="2418" width="15.85546875" style="5" bestFit="1" customWidth="1"/>
    <col min="2419" max="2419" width="11.42578125" style="5"/>
    <col min="2420" max="2420" width="18.85546875" style="5" customWidth="1"/>
    <col min="2421" max="2421" width="15.5703125" style="5" bestFit="1" customWidth="1"/>
    <col min="2422" max="2422" width="7.5703125" style="5" bestFit="1" customWidth="1"/>
    <col min="2423" max="2423" width="15.85546875" style="5" bestFit="1" customWidth="1"/>
    <col min="2424" max="2425" width="11.85546875" style="5" customWidth="1"/>
    <col min="2426" max="2426" width="7.7109375" style="5" bestFit="1" customWidth="1"/>
    <col min="2427" max="2427" width="9.140625" style="5" customWidth="1"/>
    <col min="2428" max="2428" width="10.140625" style="5" bestFit="1" customWidth="1"/>
    <col min="2429" max="2429" width="8.7109375" style="5" bestFit="1" customWidth="1"/>
    <col min="2430" max="2430" width="9.5703125" style="5" customWidth="1"/>
    <col min="2431" max="2431" width="10.28515625" style="5" customWidth="1"/>
    <col min="2432" max="2432" width="8.85546875" style="5" customWidth="1"/>
    <col min="2433" max="2433" width="9.7109375" style="5" customWidth="1"/>
    <col min="2434" max="2434" width="10.140625" style="5" customWidth="1"/>
    <col min="2435" max="2435" width="10.5703125" style="5" customWidth="1"/>
    <col min="2436" max="2436" width="12.140625" style="5" customWidth="1"/>
    <col min="2437" max="2437" width="9.85546875" style="5" customWidth="1"/>
    <col min="2438" max="2438" width="8.7109375" style="5" customWidth="1"/>
    <col min="2439" max="2440" width="6.140625" style="5" bestFit="1" customWidth="1"/>
    <col min="2441" max="2441" width="8.42578125" style="5" bestFit="1" customWidth="1"/>
    <col min="2442" max="2442" width="8.85546875" style="5" bestFit="1" customWidth="1"/>
    <col min="2443" max="2443" width="8.42578125" style="5" bestFit="1" customWidth="1"/>
    <col min="2444" max="2444" width="8.85546875" style="5" bestFit="1" customWidth="1"/>
    <col min="2445" max="2445" width="8.42578125" style="5" bestFit="1" customWidth="1"/>
    <col min="2446" max="2449" width="9.28515625" style="5" bestFit="1" customWidth="1"/>
    <col min="2450" max="2450" width="11" style="5" bestFit="1" customWidth="1"/>
    <col min="2451" max="2451" width="11.42578125" style="5"/>
    <col min="2452" max="2452" width="11" style="5" bestFit="1" customWidth="1"/>
    <col min="2453" max="2458" width="7.85546875" style="5" bestFit="1" customWidth="1"/>
    <col min="2459" max="2466" width="12" style="5" bestFit="1" customWidth="1"/>
    <col min="2467" max="2468" width="12.85546875" style="5" bestFit="1" customWidth="1"/>
    <col min="2469" max="2470" width="19.140625" style="5" bestFit="1" customWidth="1"/>
    <col min="2471" max="2473" width="20.140625" style="5" bestFit="1" customWidth="1"/>
    <col min="2474" max="2475" width="16.85546875" style="5" bestFit="1" customWidth="1"/>
    <col min="2476" max="2477" width="14.7109375" style="5" bestFit="1" customWidth="1"/>
    <col min="2478" max="2480" width="15.7109375" style="5" bestFit="1" customWidth="1"/>
    <col min="2481" max="2485" width="22.7109375" style="5" bestFit="1" customWidth="1"/>
    <col min="2486" max="2490" width="15.5703125" style="5" bestFit="1" customWidth="1"/>
    <col min="2491" max="2560" width="11.42578125" style="5"/>
    <col min="2561" max="2561" width="7.85546875" style="5" customWidth="1"/>
    <col min="2562" max="2562" width="66.5703125" style="5" customWidth="1"/>
    <col min="2563" max="2563" width="9.85546875" style="5" customWidth="1"/>
    <col min="2564" max="2569" width="6" style="5" bestFit="1" customWidth="1"/>
    <col min="2570" max="2571" width="7.140625" style="5" bestFit="1" customWidth="1"/>
    <col min="2572" max="2574" width="11.42578125" style="5" bestFit="1"/>
    <col min="2575" max="2577" width="12.42578125" style="5" bestFit="1" customWidth="1"/>
    <col min="2578" max="2582" width="6.5703125" style="5" bestFit="1" customWidth="1"/>
    <col min="2583" max="2584" width="7.7109375" style="5" bestFit="1" customWidth="1"/>
    <col min="2585" max="2589" width="7.28515625" style="5" bestFit="1" customWidth="1"/>
    <col min="2590" max="2593" width="11" style="5" customWidth="1"/>
    <col min="2594" max="2594" width="11.7109375" style="5" customWidth="1"/>
    <col min="2595" max="2608" width="11" style="5" customWidth="1"/>
    <col min="2609" max="2609" width="11.5703125" style="5" customWidth="1"/>
    <col min="2610" max="2612" width="11" style="5" customWidth="1"/>
    <col min="2613" max="2613" width="11.5703125" style="5" customWidth="1"/>
    <col min="2614" max="2615" width="11" style="5" customWidth="1"/>
    <col min="2616" max="2616" width="11.7109375" style="5" customWidth="1"/>
    <col min="2617" max="2620" width="11" style="5" customWidth="1"/>
    <col min="2621" max="2624" width="10.140625" style="5" customWidth="1"/>
    <col min="2625" max="2625" width="12.7109375" style="5" customWidth="1"/>
    <col min="2626" max="2626" width="13.140625" style="5" customWidth="1"/>
    <col min="2627" max="2643" width="10.140625" style="5" customWidth="1"/>
    <col min="2644" max="2644" width="11" style="5" customWidth="1"/>
    <col min="2645" max="2645" width="11.5703125" style="5" customWidth="1"/>
    <col min="2646" max="2647" width="10.140625" style="5" customWidth="1"/>
    <col min="2648" max="2648" width="11.28515625" style="5" customWidth="1"/>
    <col min="2649" max="2651" width="10.140625" style="5" customWidth="1"/>
    <col min="2652" max="2652" width="12.42578125" style="5" customWidth="1"/>
    <col min="2653" max="2653" width="13.7109375" style="5" customWidth="1"/>
    <col min="2654" max="2655" width="10.140625" style="5" customWidth="1"/>
    <col min="2656" max="2656" width="10.7109375" style="5" customWidth="1"/>
    <col min="2657" max="2657" width="11.42578125" style="5"/>
    <col min="2658" max="2659" width="10.140625" style="5" customWidth="1"/>
    <col min="2660" max="2660" width="11.28515625" style="5" customWidth="1"/>
    <col min="2661" max="2661" width="10.140625" style="5" customWidth="1"/>
    <col min="2662" max="2662" width="11.42578125" style="5"/>
    <col min="2663" max="2663" width="10.140625" style="5" customWidth="1"/>
    <col min="2664" max="2664" width="11.42578125" style="5"/>
    <col min="2665" max="2665" width="11.28515625" style="5" customWidth="1"/>
    <col min="2666" max="2666" width="10.140625" style="5" customWidth="1"/>
    <col min="2667" max="2667" width="12.42578125" style="5" customWidth="1"/>
    <col min="2668" max="2668" width="13.7109375" style="5" customWidth="1"/>
    <col min="2669" max="2672" width="10.140625" style="5" customWidth="1"/>
    <col min="2673" max="2673" width="15.28515625" style="5" bestFit="1" customWidth="1"/>
    <col min="2674" max="2674" width="15.85546875" style="5" bestFit="1" customWidth="1"/>
    <col min="2675" max="2675" width="11.42578125" style="5"/>
    <col min="2676" max="2676" width="18.85546875" style="5" customWidth="1"/>
    <col min="2677" max="2677" width="15.5703125" style="5" bestFit="1" customWidth="1"/>
    <col min="2678" max="2678" width="7.5703125" style="5" bestFit="1" customWidth="1"/>
    <col min="2679" max="2679" width="15.85546875" style="5" bestFit="1" customWidth="1"/>
    <col min="2680" max="2681" width="11.85546875" style="5" customWidth="1"/>
    <col min="2682" max="2682" width="7.7109375" style="5" bestFit="1" customWidth="1"/>
    <col min="2683" max="2683" width="9.140625" style="5" customWidth="1"/>
    <col min="2684" max="2684" width="10.140625" style="5" bestFit="1" customWidth="1"/>
    <col min="2685" max="2685" width="8.7109375" style="5" bestFit="1" customWidth="1"/>
    <col min="2686" max="2686" width="9.5703125" style="5" customWidth="1"/>
    <col min="2687" max="2687" width="10.28515625" style="5" customWidth="1"/>
    <col min="2688" max="2688" width="8.85546875" style="5" customWidth="1"/>
    <col min="2689" max="2689" width="9.7109375" style="5" customWidth="1"/>
    <col min="2690" max="2690" width="10.140625" style="5" customWidth="1"/>
    <col min="2691" max="2691" width="10.5703125" style="5" customWidth="1"/>
    <col min="2692" max="2692" width="12.140625" style="5" customWidth="1"/>
    <col min="2693" max="2693" width="9.85546875" style="5" customWidth="1"/>
    <col min="2694" max="2694" width="8.7109375" style="5" customWidth="1"/>
    <col min="2695" max="2696" width="6.140625" style="5" bestFit="1" customWidth="1"/>
    <col min="2697" max="2697" width="8.42578125" style="5" bestFit="1" customWidth="1"/>
    <col min="2698" max="2698" width="8.85546875" style="5" bestFit="1" customWidth="1"/>
    <col min="2699" max="2699" width="8.42578125" style="5" bestFit="1" customWidth="1"/>
    <col min="2700" max="2700" width="8.85546875" style="5" bestFit="1" customWidth="1"/>
    <col min="2701" max="2701" width="8.42578125" style="5" bestFit="1" customWidth="1"/>
    <col min="2702" max="2705" width="9.28515625" style="5" bestFit="1" customWidth="1"/>
    <col min="2706" max="2706" width="11" style="5" bestFit="1" customWidth="1"/>
    <col min="2707" max="2707" width="11.42578125" style="5"/>
    <col min="2708" max="2708" width="11" style="5" bestFit="1" customWidth="1"/>
    <col min="2709" max="2714" width="7.85546875" style="5" bestFit="1" customWidth="1"/>
    <col min="2715" max="2722" width="12" style="5" bestFit="1" customWidth="1"/>
    <col min="2723" max="2724" width="12.85546875" style="5" bestFit="1" customWidth="1"/>
    <col min="2725" max="2726" width="19.140625" style="5" bestFit="1" customWidth="1"/>
    <col min="2727" max="2729" width="20.140625" style="5" bestFit="1" customWidth="1"/>
    <col min="2730" max="2731" width="16.85546875" style="5" bestFit="1" customWidth="1"/>
    <col min="2732" max="2733" width="14.7109375" style="5" bestFit="1" customWidth="1"/>
    <col min="2734" max="2736" width="15.7109375" style="5" bestFit="1" customWidth="1"/>
    <col min="2737" max="2741" width="22.7109375" style="5" bestFit="1" customWidth="1"/>
    <col min="2742" max="2746" width="15.5703125" style="5" bestFit="1" customWidth="1"/>
    <col min="2747" max="2816" width="11.42578125" style="5"/>
    <col min="2817" max="2817" width="7.85546875" style="5" customWidth="1"/>
    <col min="2818" max="2818" width="66.5703125" style="5" customWidth="1"/>
    <col min="2819" max="2819" width="9.85546875" style="5" customWidth="1"/>
    <col min="2820" max="2825" width="6" style="5" bestFit="1" customWidth="1"/>
    <col min="2826" max="2827" width="7.140625" style="5" bestFit="1" customWidth="1"/>
    <col min="2828" max="2830" width="11.42578125" style="5" bestFit="1"/>
    <col min="2831" max="2833" width="12.42578125" style="5" bestFit="1" customWidth="1"/>
    <col min="2834" max="2838" width="6.5703125" style="5" bestFit="1" customWidth="1"/>
    <col min="2839" max="2840" width="7.7109375" style="5" bestFit="1" customWidth="1"/>
    <col min="2841" max="2845" width="7.28515625" style="5" bestFit="1" customWidth="1"/>
    <col min="2846" max="2849" width="11" style="5" customWidth="1"/>
    <col min="2850" max="2850" width="11.7109375" style="5" customWidth="1"/>
    <col min="2851" max="2864" width="11" style="5" customWidth="1"/>
    <col min="2865" max="2865" width="11.5703125" style="5" customWidth="1"/>
    <col min="2866" max="2868" width="11" style="5" customWidth="1"/>
    <col min="2869" max="2869" width="11.5703125" style="5" customWidth="1"/>
    <col min="2870" max="2871" width="11" style="5" customWidth="1"/>
    <col min="2872" max="2872" width="11.7109375" style="5" customWidth="1"/>
    <col min="2873" max="2876" width="11" style="5" customWidth="1"/>
    <col min="2877" max="2880" width="10.140625" style="5" customWidth="1"/>
    <col min="2881" max="2881" width="12.7109375" style="5" customWidth="1"/>
    <col min="2882" max="2882" width="13.140625" style="5" customWidth="1"/>
    <col min="2883" max="2899" width="10.140625" style="5" customWidth="1"/>
    <col min="2900" max="2900" width="11" style="5" customWidth="1"/>
    <col min="2901" max="2901" width="11.5703125" style="5" customWidth="1"/>
    <col min="2902" max="2903" width="10.140625" style="5" customWidth="1"/>
    <col min="2904" max="2904" width="11.28515625" style="5" customWidth="1"/>
    <col min="2905" max="2907" width="10.140625" style="5" customWidth="1"/>
    <col min="2908" max="2908" width="12.42578125" style="5" customWidth="1"/>
    <col min="2909" max="2909" width="13.7109375" style="5" customWidth="1"/>
    <col min="2910" max="2911" width="10.140625" style="5" customWidth="1"/>
    <col min="2912" max="2912" width="10.7109375" style="5" customWidth="1"/>
    <col min="2913" max="2913" width="11.42578125" style="5"/>
    <col min="2914" max="2915" width="10.140625" style="5" customWidth="1"/>
    <col min="2916" max="2916" width="11.28515625" style="5" customWidth="1"/>
    <col min="2917" max="2917" width="10.140625" style="5" customWidth="1"/>
    <col min="2918" max="2918" width="11.42578125" style="5"/>
    <col min="2919" max="2919" width="10.140625" style="5" customWidth="1"/>
    <col min="2920" max="2920" width="11.42578125" style="5"/>
    <col min="2921" max="2921" width="11.28515625" style="5" customWidth="1"/>
    <col min="2922" max="2922" width="10.140625" style="5" customWidth="1"/>
    <col min="2923" max="2923" width="12.42578125" style="5" customWidth="1"/>
    <col min="2924" max="2924" width="13.7109375" style="5" customWidth="1"/>
    <col min="2925" max="2928" width="10.140625" style="5" customWidth="1"/>
    <col min="2929" max="2929" width="15.28515625" style="5" bestFit="1" customWidth="1"/>
    <col min="2930" max="2930" width="15.85546875" style="5" bestFit="1" customWidth="1"/>
    <col min="2931" max="2931" width="11.42578125" style="5"/>
    <col min="2932" max="2932" width="18.85546875" style="5" customWidth="1"/>
    <col min="2933" max="2933" width="15.5703125" style="5" bestFit="1" customWidth="1"/>
    <col min="2934" max="2934" width="7.5703125" style="5" bestFit="1" customWidth="1"/>
    <col min="2935" max="2935" width="15.85546875" style="5" bestFit="1" customWidth="1"/>
    <col min="2936" max="2937" width="11.85546875" style="5" customWidth="1"/>
    <col min="2938" max="2938" width="7.7109375" style="5" bestFit="1" customWidth="1"/>
    <col min="2939" max="2939" width="9.140625" style="5" customWidth="1"/>
    <col min="2940" max="2940" width="10.140625" style="5" bestFit="1" customWidth="1"/>
    <col min="2941" max="2941" width="8.7109375" style="5" bestFit="1" customWidth="1"/>
    <col min="2942" max="2942" width="9.5703125" style="5" customWidth="1"/>
    <col min="2943" max="2943" width="10.28515625" style="5" customWidth="1"/>
    <col min="2944" max="2944" width="8.85546875" style="5" customWidth="1"/>
    <col min="2945" max="2945" width="9.7109375" style="5" customWidth="1"/>
    <col min="2946" max="2946" width="10.140625" style="5" customWidth="1"/>
    <col min="2947" max="2947" width="10.5703125" style="5" customWidth="1"/>
    <col min="2948" max="2948" width="12.140625" style="5" customWidth="1"/>
    <col min="2949" max="2949" width="9.85546875" style="5" customWidth="1"/>
    <col min="2950" max="2950" width="8.7109375" style="5" customWidth="1"/>
    <col min="2951" max="2952" width="6.140625" style="5" bestFit="1" customWidth="1"/>
    <col min="2953" max="2953" width="8.42578125" style="5" bestFit="1" customWidth="1"/>
    <col min="2954" max="2954" width="8.85546875" style="5" bestFit="1" customWidth="1"/>
    <col min="2955" max="2955" width="8.42578125" style="5" bestFit="1" customWidth="1"/>
    <col min="2956" max="2956" width="8.85546875" style="5" bestFit="1" customWidth="1"/>
    <col min="2957" max="2957" width="8.42578125" style="5" bestFit="1" customWidth="1"/>
    <col min="2958" max="2961" width="9.28515625" style="5" bestFit="1" customWidth="1"/>
    <col min="2962" max="2962" width="11" style="5" bestFit="1" customWidth="1"/>
    <col min="2963" max="2963" width="11.42578125" style="5"/>
    <col min="2964" max="2964" width="11" style="5" bestFit="1" customWidth="1"/>
    <col min="2965" max="2970" width="7.85546875" style="5" bestFit="1" customWidth="1"/>
    <col min="2971" max="2978" width="12" style="5" bestFit="1" customWidth="1"/>
    <col min="2979" max="2980" width="12.85546875" style="5" bestFit="1" customWidth="1"/>
    <col min="2981" max="2982" width="19.140625" style="5" bestFit="1" customWidth="1"/>
    <col min="2983" max="2985" width="20.140625" style="5" bestFit="1" customWidth="1"/>
    <col min="2986" max="2987" width="16.85546875" style="5" bestFit="1" customWidth="1"/>
    <col min="2988" max="2989" width="14.7109375" style="5" bestFit="1" customWidth="1"/>
    <col min="2990" max="2992" width="15.7109375" style="5" bestFit="1" customWidth="1"/>
    <col min="2993" max="2997" width="22.7109375" style="5" bestFit="1" customWidth="1"/>
    <col min="2998" max="3002" width="15.5703125" style="5" bestFit="1" customWidth="1"/>
    <col min="3003" max="3072" width="11.42578125" style="5"/>
    <col min="3073" max="3073" width="7.85546875" style="5" customWidth="1"/>
    <col min="3074" max="3074" width="66.5703125" style="5" customWidth="1"/>
    <col min="3075" max="3075" width="9.85546875" style="5" customWidth="1"/>
    <col min="3076" max="3081" width="6" style="5" bestFit="1" customWidth="1"/>
    <col min="3082" max="3083" width="7.140625" style="5" bestFit="1" customWidth="1"/>
    <col min="3084" max="3086" width="11.42578125" style="5" bestFit="1"/>
    <col min="3087" max="3089" width="12.42578125" style="5" bestFit="1" customWidth="1"/>
    <col min="3090" max="3094" width="6.5703125" style="5" bestFit="1" customWidth="1"/>
    <col min="3095" max="3096" width="7.7109375" style="5" bestFit="1" customWidth="1"/>
    <col min="3097" max="3101" width="7.28515625" style="5" bestFit="1" customWidth="1"/>
    <col min="3102" max="3105" width="11" style="5" customWidth="1"/>
    <col min="3106" max="3106" width="11.7109375" style="5" customWidth="1"/>
    <col min="3107" max="3120" width="11" style="5" customWidth="1"/>
    <col min="3121" max="3121" width="11.5703125" style="5" customWidth="1"/>
    <col min="3122" max="3124" width="11" style="5" customWidth="1"/>
    <col min="3125" max="3125" width="11.5703125" style="5" customWidth="1"/>
    <col min="3126" max="3127" width="11" style="5" customWidth="1"/>
    <col min="3128" max="3128" width="11.7109375" style="5" customWidth="1"/>
    <col min="3129" max="3132" width="11" style="5" customWidth="1"/>
    <col min="3133" max="3136" width="10.140625" style="5" customWidth="1"/>
    <col min="3137" max="3137" width="12.7109375" style="5" customWidth="1"/>
    <col min="3138" max="3138" width="13.140625" style="5" customWidth="1"/>
    <col min="3139" max="3155" width="10.140625" style="5" customWidth="1"/>
    <col min="3156" max="3156" width="11" style="5" customWidth="1"/>
    <col min="3157" max="3157" width="11.5703125" style="5" customWidth="1"/>
    <col min="3158" max="3159" width="10.140625" style="5" customWidth="1"/>
    <col min="3160" max="3160" width="11.28515625" style="5" customWidth="1"/>
    <col min="3161" max="3163" width="10.140625" style="5" customWidth="1"/>
    <col min="3164" max="3164" width="12.42578125" style="5" customWidth="1"/>
    <col min="3165" max="3165" width="13.7109375" style="5" customWidth="1"/>
    <col min="3166" max="3167" width="10.140625" style="5" customWidth="1"/>
    <col min="3168" max="3168" width="10.7109375" style="5" customWidth="1"/>
    <col min="3169" max="3169" width="11.42578125" style="5"/>
    <col min="3170" max="3171" width="10.140625" style="5" customWidth="1"/>
    <col min="3172" max="3172" width="11.28515625" style="5" customWidth="1"/>
    <col min="3173" max="3173" width="10.140625" style="5" customWidth="1"/>
    <col min="3174" max="3174" width="11.42578125" style="5"/>
    <col min="3175" max="3175" width="10.140625" style="5" customWidth="1"/>
    <col min="3176" max="3176" width="11.42578125" style="5"/>
    <col min="3177" max="3177" width="11.28515625" style="5" customWidth="1"/>
    <col min="3178" max="3178" width="10.140625" style="5" customWidth="1"/>
    <col min="3179" max="3179" width="12.42578125" style="5" customWidth="1"/>
    <col min="3180" max="3180" width="13.7109375" style="5" customWidth="1"/>
    <col min="3181" max="3184" width="10.140625" style="5" customWidth="1"/>
    <col min="3185" max="3185" width="15.28515625" style="5" bestFit="1" customWidth="1"/>
    <col min="3186" max="3186" width="15.85546875" style="5" bestFit="1" customWidth="1"/>
    <col min="3187" max="3187" width="11.42578125" style="5"/>
    <col min="3188" max="3188" width="18.85546875" style="5" customWidth="1"/>
    <col min="3189" max="3189" width="15.5703125" style="5" bestFit="1" customWidth="1"/>
    <col min="3190" max="3190" width="7.5703125" style="5" bestFit="1" customWidth="1"/>
    <col min="3191" max="3191" width="15.85546875" style="5" bestFit="1" customWidth="1"/>
    <col min="3192" max="3193" width="11.85546875" style="5" customWidth="1"/>
    <col min="3194" max="3194" width="7.7109375" style="5" bestFit="1" customWidth="1"/>
    <col min="3195" max="3195" width="9.140625" style="5" customWidth="1"/>
    <col min="3196" max="3196" width="10.140625" style="5" bestFit="1" customWidth="1"/>
    <col min="3197" max="3197" width="8.7109375" style="5" bestFit="1" customWidth="1"/>
    <col min="3198" max="3198" width="9.5703125" style="5" customWidth="1"/>
    <col min="3199" max="3199" width="10.28515625" style="5" customWidth="1"/>
    <col min="3200" max="3200" width="8.85546875" style="5" customWidth="1"/>
    <col min="3201" max="3201" width="9.7109375" style="5" customWidth="1"/>
    <col min="3202" max="3202" width="10.140625" style="5" customWidth="1"/>
    <col min="3203" max="3203" width="10.5703125" style="5" customWidth="1"/>
    <col min="3204" max="3204" width="12.140625" style="5" customWidth="1"/>
    <col min="3205" max="3205" width="9.85546875" style="5" customWidth="1"/>
    <col min="3206" max="3206" width="8.7109375" style="5" customWidth="1"/>
    <col min="3207" max="3208" width="6.140625" style="5" bestFit="1" customWidth="1"/>
    <col min="3209" max="3209" width="8.42578125" style="5" bestFit="1" customWidth="1"/>
    <col min="3210" max="3210" width="8.85546875" style="5" bestFit="1" customWidth="1"/>
    <col min="3211" max="3211" width="8.42578125" style="5" bestFit="1" customWidth="1"/>
    <col min="3212" max="3212" width="8.85546875" style="5" bestFit="1" customWidth="1"/>
    <col min="3213" max="3213" width="8.42578125" style="5" bestFit="1" customWidth="1"/>
    <col min="3214" max="3217" width="9.28515625" style="5" bestFit="1" customWidth="1"/>
    <col min="3218" max="3218" width="11" style="5" bestFit="1" customWidth="1"/>
    <col min="3219" max="3219" width="11.42578125" style="5"/>
    <col min="3220" max="3220" width="11" style="5" bestFit="1" customWidth="1"/>
    <col min="3221" max="3226" width="7.85546875" style="5" bestFit="1" customWidth="1"/>
    <col min="3227" max="3234" width="12" style="5" bestFit="1" customWidth="1"/>
    <col min="3235" max="3236" width="12.85546875" style="5" bestFit="1" customWidth="1"/>
    <col min="3237" max="3238" width="19.140625" style="5" bestFit="1" customWidth="1"/>
    <col min="3239" max="3241" width="20.140625" style="5" bestFit="1" customWidth="1"/>
    <col min="3242" max="3243" width="16.85546875" style="5" bestFit="1" customWidth="1"/>
    <col min="3244" max="3245" width="14.7109375" style="5" bestFit="1" customWidth="1"/>
    <col min="3246" max="3248" width="15.7109375" style="5" bestFit="1" customWidth="1"/>
    <col min="3249" max="3253" width="22.7109375" style="5" bestFit="1" customWidth="1"/>
    <col min="3254" max="3258" width="15.5703125" style="5" bestFit="1" customWidth="1"/>
    <col min="3259" max="3328" width="11.42578125" style="5"/>
    <col min="3329" max="3329" width="7.85546875" style="5" customWidth="1"/>
    <col min="3330" max="3330" width="66.5703125" style="5" customWidth="1"/>
    <col min="3331" max="3331" width="9.85546875" style="5" customWidth="1"/>
    <col min="3332" max="3337" width="6" style="5" bestFit="1" customWidth="1"/>
    <col min="3338" max="3339" width="7.140625" style="5" bestFit="1" customWidth="1"/>
    <col min="3340" max="3342" width="11.42578125" style="5" bestFit="1"/>
    <col min="3343" max="3345" width="12.42578125" style="5" bestFit="1" customWidth="1"/>
    <col min="3346" max="3350" width="6.5703125" style="5" bestFit="1" customWidth="1"/>
    <col min="3351" max="3352" width="7.7109375" style="5" bestFit="1" customWidth="1"/>
    <col min="3353" max="3357" width="7.28515625" style="5" bestFit="1" customWidth="1"/>
    <col min="3358" max="3361" width="11" style="5" customWidth="1"/>
    <col min="3362" max="3362" width="11.7109375" style="5" customWidth="1"/>
    <col min="3363" max="3376" width="11" style="5" customWidth="1"/>
    <col min="3377" max="3377" width="11.5703125" style="5" customWidth="1"/>
    <col min="3378" max="3380" width="11" style="5" customWidth="1"/>
    <col min="3381" max="3381" width="11.5703125" style="5" customWidth="1"/>
    <col min="3382" max="3383" width="11" style="5" customWidth="1"/>
    <col min="3384" max="3384" width="11.7109375" style="5" customWidth="1"/>
    <col min="3385" max="3388" width="11" style="5" customWidth="1"/>
    <col min="3389" max="3392" width="10.140625" style="5" customWidth="1"/>
    <col min="3393" max="3393" width="12.7109375" style="5" customWidth="1"/>
    <col min="3394" max="3394" width="13.140625" style="5" customWidth="1"/>
    <col min="3395" max="3411" width="10.140625" style="5" customWidth="1"/>
    <col min="3412" max="3412" width="11" style="5" customWidth="1"/>
    <col min="3413" max="3413" width="11.5703125" style="5" customWidth="1"/>
    <col min="3414" max="3415" width="10.140625" style="5" customWidth="1"/>
    <col min="3416" max="3416" width="11.28515625" style="5" customWidth="1"/>
    <col min="3417" max="3419" width="10.140625" style="5" customWidth="1"/>
    <col min="3420" max="3420" width="12.42578125" style="5" customWidth="1"/>
    <col min="3421" max="3421" width="13.7109375" style="5" customWidth="1"/>
    <col min="3422" max="3423" width="10.140625" style="5" customWidth="1"/>
    <col min="3424" max="3424" width="10.7109375" style="5" customWidth="1"/>
    <col min="3425" max="3425" width="11.42578125" style="5"/>
    <col min="3426" max="3427" width="10.140625" style="5" customWidth="1"/>
    <col min="3428" max="3428" width="11.28515625" style="5" customWidth="1"/>
    <col min="3429" max="3429" width="10.140625" style="5" customWidth="1"/>
    <col min="3430" max="3430" width="11.42578125" style="5"/>
    <col min="3431" max="3431" width="10.140625" style="5" customWidth="1"/>
    <col min="3432" max="3432" width="11.42578125" style="5"/>
    <col min="3433" max="3433" width="11.28515625" style="5" customWidth="1"/>
    <col min="3434" max="3434" width="10.140625" style="5" customWidth="1"/>
    <col min="3435" max="3435" width="12.42578125" style="5" customWidth="1"/>
    <col min="3436" max="3436" width="13.7109375" style="5" customWidth="1"/>
    <col min="3437" max="3440" width="10.140625" style="5" customWidth="1"/>
    <col min="3441" max="3441" width="15.28515625" style="5" bestFit="1" customWidth="1"/>
    <col min="3442" max="3442" width="15.85546875" style="5" bestFit="1" customWidth="1"/>
    <col min="3443" max="3443" width="11.42578125" style="5"/>
    <col min="3444" max="3444" width="18.85546875" style="5" customWidth="1"/>
    <col min="3445" max="3445" width="15.5703125" style="5" bestFit="1" customWidth="1"/>
    <col min="3446" max="3446" width="7.5703125" style="5" bestFit="1" customWidth="1"/>
    <col min="3447" max="3447" width="15.85546875" style="5" bestFit="1" customWidth="1"/>
    <col min="3448" max="3449" width="11.85546875" style="5" customWidth="1"/>
    <col min="3450" max="3450" width="7.7109375" style="5" bestFit="1" customWidth="1"/>
    <col min="3451" max="3451" width="9.140625" style="5" customWidth="1"/>
    <col min="3452" max="3452" width="10.140625" style="5" bestFit="1" customWidth="1"/>
    <col min="3453" max="3453" width="8.7109375" style="5" bestFit="1" customWidth="1"/>
    <col min="3454" max="3454" width="9.5703125" style="5" customWidth="1"/>
    <col min="3455" max="3455" width="10.28515625" style="5" customWidth="1"/>
    <col min="3456" max="3456" width="8.85546875" style="5" customWidth="1"/>
    <col min="3457" max="3457" width="9.7109375" style="5" customWidth="1"/>
    <col min="3458" max="3458" width="10.140625" style="5" customWidth="1"/>
    <col min="3459" max="3459" width="10.5703125" style="5" customWidth="1"/>
    <col min="3460" max="3460" width="12.140625" style="5" customWidth="1"/>
    <col min="3461" max="3461" width="9.85546875" style="5" customWidth="1"/>
    <col min="3462" max="3462" width="8.7109375" style="5" customWidth="1"/>
    <col min="3463" max="3464" width="6.140625" style="5" bestFit="1" customWidth="1"/>
    <col min="3465" max="3465" width="8.42578125" style="5" bestFit="1" customWidth="1"/>
    <col min="3466" max="3466" width="8.85546875" style="5" bestFit="1" customWidth="1"/>
    <col min="3467" max="3467" width="8.42578125" style="5" bestFit="1" customWidth="1"/>
    <col min="3468" max="3468" width="8.85546875" style="5" bestFit="1" customWidth="1"/>
    <col min="3469" max="3469" width="8.42578125" style="5" bestFit="1" customWidth="1"/>
    <col min="3470" max="3473" width="9.28515625" style="5" bestFit="1" customWidth="1"/>
    <col min="3474" max="3474" width="11" style="5" bestFit="1" customWidth="1"/>
    <col min="3475" max="3475" width="11.42578125" style="5"/>
    <col min="3476" max="3476" width="11" style="5" bestFit="1" customWidth="1"/>
    <col min="3477" max="3482" width="7.85546875" style="5" bestFit="1" customWidth="1"/>
    <col min="3483" max="3490" width="12" style="5" bestFit="1" customWidth="1"/>
    <col min="3491" max="3492" width="12.85546875" style="5" bestFit="1" customWidth="1"/>
    <col min="3493" max="3494" width="19.140625" style="5" bestFit="1" customWidth="1"/>
    <col min="3495" max="3497" width="20.140625" style="5" bestFit="1" customWidth="1"/>
    <col min="3498" max="3499" width="16.85546875" style="5" bestFit="1" customWidth="1"/>
    <col min="3500" max="3501" width="14.7109375" style="5" bestFit="1" customWidth="1"/>
    <col min="3502" max="3504" width="15.7109375" style="5" bestFit="1" customWidth="1"/>
    <col min="3505" max="3509" width="22.7109375" style="5" bestFit="1" customWidth="1"/>
    <col min="3510" max="3514" width="15.5703125" style="5" bestFit="1" customWidth="1"/>
    <col min="3515" max="3584" width="11.42578125" style="5"/>
    <col min="3585" max="3585" width="7.85546875" style="5" customWidth="1"/>
    <col min="3586" max="3586" width="66.5703125" style="5" customWidth="1"/>
    <col min="3587" max="3587" width="9.85546875" style="5" customWidth="1"/>
    <col min="3588" max="3593" width="6" style="5" bestFit="1" customWidth="1"/>
    <col min="3594" max="3595" width="7.140625" style="5" bestFit="1" customWidth="1"/>
    <col min="3596" max="3598" width="11.42578125" style="5" bestFit="1"/>
    <col min="3599" max="3601" width="12.42578125" style="5" bestFit="1" customWidth="1"/>
    <col min="3602" max="3606" width="6.5703125" style="5" bestFit="1" customWidth="1"/>
    <col min="3607" max="3608" width="7.7109375" style="5" bestFit="1" customWidth="1"/>
    <col min="3609" max="3613" width="7.28515625" style="5" bestFit="1" customWidth="1"/>
    <col min="3614" max="3617" width="11" style="5" customWidth="1"/>
    <col min="3618" max="3618" width="11.7109375" style="5" customWidth="1"/>
    <col min="3619" max="3632" width="11" style="5" customWidth="1"/>
    <col min="3633" max="3633" width="11.5703125" style="5" customWidth="1"/>
    <col min="3634" max="3636" width="11" style="5" customWidth="1"/>
    <col min="3637" max="3637" width="11.5703125" style="5" customWidth="1"/>
    <col min="3638" max="3639" width="11" style="5" customWidth="1"/>
    <col min="3640" max="3640" width="11.7109375" style="5" customWidth="1"/>
    <col min="3641" max="3644" width="11" style="5" customWidth="1"/>
    <col min="3645" max="3648" width="10.140625" style="5" customWidth="1"/>
    <col min="3649" max="3649" width="12.7109375" style="5" customWidth="1"/>
    <col min="3650" max="3650" width="13.140625" style="5" customWidth="1"/>
    <col min="3651" max="3667" width="10.140625" style="5" customWidth="1"/>
    <col min="3668" max="3668" width="11" style="5" customWidth="1"/>
    <col min="3669" max="3669" width="11.5703125" style="5" customWidth="1"/>
    <col min="3670" max="3671" width="10.140625" style="5" customWidth="1"/>
    <col min="3672" max="3672" width="11.28515625" style="5" customWidth="1"/>
    <col min="3673" max="3675" width="10.140625" style="5" customWidth="1"/>
    <col min="3676" max="3676" width="12.42578125" style="5" customWidth="1"/>
    <col min="3677" max="3677" width="13.7109375" style="5" customWidth="1"/>
    <col min="3678" max="3679" width="10.140625" style="5" customWidth="1"/>
    <col min="3680" max="3680" width="10.7109375" style="5" customWidth="1"/>
    <col min="3681" max="3681" width="11.42578125" style="5"/>
    <col min="3682" max="3683" width="10.140625" style="5" customWidth="1"/>
    <col min="3684" max="3684" width="11.28515625" style="5" customWidth="1"/>
    <col min="3685" max="3685" width="10.140625" style="5" customWidth="1"/>
    <col min="3686" max="3686" width="11.42578125" style="5"/>
    <col min="3687" max="3687" width="10.140625" style="5" customWidth="1"/>
    <col min="3688" max="3688" width="11.42578125" style="5"/>
    <col min="3689" max="3689" width="11.28515625" style="5" customWidth="1"/>
    <col min="3690" max="3690" width="10.140625" style="5" customWidth="1"/>
    <col min="3691" max="3691" width="12.42578125" style="5" customWidth="1"/>
    <col min="3692" max="3692" width="13.7109375" style="5" customWidth="1"/>
    <col min="3693" max="3696" width="10.140625" style="5" customWidth="1"/>
    <col min="3697" max="3697" width="15.28515625" style="5" bestFit="1" customWidth="1"/>
    <col min="3698" max="3698" width="15.85546875" style="5" bestFit="1" customWidth="1"/>
    <col min="3699" max="3699" width="11.42578125" style="5"/>
    <col min="3700" max="3700" width="18.85546875" style="5" customWidth="1"/>
    <col min="3701" max="3701" width="15.5703125" style="5" bestFit="1" customWidth="1"/>
    <col min="3702" max="3702" width="7.5703125" style="5" bestFit="1" customWidth="1"/>
    <col min="3703" max="3703" width="15.85546875" style="5" bestFit="1" customWidth="1"/>
    <col min="3704" max="3705" width="11.85546875" style="5" customWidth="1"/>
    <col min="3706" max="3706" width="7.7109375" style="5" bestFit="1" customWidth="1"/>
    <col min="3707" max="3707" width="9.140625" style="5" customWidth="1"/>
    <col min="3708" max="3708" width="10.140625" style="5" bestFit="1" customWidth="1"/>
    <col min="3709" max="3709" width="8.7109375" style="5" bestFit="1" customWidth="1"/>
    <col min="3710" max="3710" width="9.5703125" style="5" customWidth="1"/>
    <col min="3711" max="3711" width="10.28515625" style="5" customWidth="1"/>
    <col min="3712" max="3712" width="8.85546875" style="5" customWidth="1"/>
    <col min="3713" max="3713" width="9.7109375" style="5" customWidth="1"/>
    <col min="3714" max="3714" width="10.140625" style="5" customWidth="1"/>
    <col min="3715" max="3715" width="10.5703125" style="5" customWidth="1"/>
    <col min="3716" max="3716" width="12.140625" style="5" customWidth="1"/>
    <col min="3717" max="3717" width="9.85546875" style="5" customWidth="1"/>
    <col min="3718" max="3718" width="8.7109375" style="5" customWidth="1"/>
    <col min="3719" max="3720" width="6.140625" style="5" bestFit="1" customWidth="1"/>
    <col min="3721" max="3721" width="8.42578125" style="5" bestFit="1" customWidth="1"/>
    <col min="3722" max="3722" width="8.85546875" style="5" bestFit="1" customWidth="1"/>
    <col min="3723" max="3723" width="8.42578125" style="5" bestFit="1" customWidth="1"/>
    <col min="3724" max="3724" width="8.85546875" style="5" bestFit="1" customWidth="1"/>
    <col min="3725" max="3725" width="8.42578125" style="5" bestFit="1" customWidth="1"/>
    <col min="3726" max="3729" width="9.28515625" style="5" bestFit="1" customWidth="1"/>
    <col min="3730" max="3730" width="11" style="5" bestFit="1" customWidth="1"/>
    <col min="3731" max="3731" width="11.42578125" style="5"/>
    <col min="3732" max="3732" width="11" style="5" bestFit="1" customWidth="1"/>
    <col min="3733" max="3738" width="7.85546875" style="5" bestFit="1" customWidth="1"/>
    <col min="3739" max="3746" width="12" style="5" bestFit="1" customWidth="1"/>
    <col min="3747" max="3748" width="12.85546875" style="5" bestFit="1" customWidth="1"/>
    <col min="3749" max="3750" width="19.140625" style="5" bestFit="1" customWidth="1"/>
    <col min="3751" max="3753" width="20.140625" style="5" bestFit="1" customWidth="1"/>
    <col min="3754" max="3755" width="16.85546875" style="5" bestFit="1" customWidth="1"/>
    <col min="3756" max="3757" width="14.7109375" style="5" bestFit="1" customWidth="1"/>
    <col min="3758" max="3760" width="15.7109375" style="5" bestFit="1" customWidth="1"/>
    <col min="3761" max="3765" width="22.7109375" style="5" bestFit="1" customWidth="1"/>
    <col min="3766" max="3770" width="15.5703125" style="5" bestFit="1" customWidth="1"/>
    <col min="3771" max="3840" width="11.42578125" style="5"/>
    <col min="3841" max="3841" width="7.85546875" style="5" customWidth="1"/>
    <col min="3842" max="3842" width="66.5703125" style="5" customWidth="1"/>
    <col min="3843" max="3843" width="9.85546875" style="5" customWidth="1"/>
    <col min="3844" max="3849" width="6" style="5" bestFit="1" customWidth="1"/>
    <col min="3850" max="3851" width="7.140625" style="5" bestFit="1" customWidth="1"/>
    <col min="3852" max="3854" width="11.42578125" style="5" bestFit="1"/>
    <col min="3855" max="3857" width="12.42578125" style="5" bestFit="1" customWidth="1"/>
    <col min="3858" max="3862" width="6.5703125" style="5" bestFit="1" customWidth="1"/>
    <col min="3863" max="3864" width="7.7109375" style="5" bestFit="1" customWidth="1"/>
    <col min="3865" max="3869" width="7.28515625" style="5" bestFit="1" customWidth="1"/>
    <col min="3870" max="3873" width="11" style="5" customWidth="1"/>
    <col min="3874" max="3874" width="11.7109375" style="5" customWidth="1"/>
    <col min="3875" max="3888" width="11" style="5" customWidth="1"/>
    <col min="3889" max="3889" width="11.5703125" style="5" customWidth="1"/>
    <col min="3890" max="3892" width="11" style="5" customWidth="1"/>
    <col min="3893" max="3893" width="11.5703125" style="5" customWidth="1"/>
    <col min="3894" max="3895" width="11" style="5" customWidth="1"/>
    <col min="3896" max="3896" width="11.7109375" style="5" customWidth="1"/>
    <col min="3897" max="3900" width="11" style="5" customWidth="1"/>
    <col min="3901" max="3904" width="10.140625" style="5" customWidth="1"/>
    <col min="3905" max="3905" width="12.7109375" style="5" customWidth="1"/>
    <col min="3906" max="3906" width="13.140625" style="5" customWidth="1"/>
    <col min="3907" max="3923" width="10.140625" style="5" customWidth="1"/>
    <col min="3924" max="3924" width="11" style="5" customWidth="1"/>
    <col min="3925" max="3925" width="11.5703125" style="5" customWidth="1"/>
    <col min="3926" max="3927" width="10.140625" style="5" customWidth="1"/>
    <col min="3928" max="3928" width="11.28515625" style="5" customWidth="1"/>
    <col min="3929" max="3931" width="10.140625" style="5" customWidth="1"/>
    <col min="3932" max="3932" width="12.42578125" style="5" customWidth="1"/>
    <col min="3933" max="3933" width="13.7109375" style="5" customWidth="1"/>
    <col min="3934" max="3935" width="10.140625" style="5" customWidth="1"/>
    <col min="3936" max="3936" width="10.7109375" style="5" customWidth="1"/>
    <col min="3937" max="3937" width="11.42578125" style="5"/>
    <col min="3938" max="3939" width="10.140625" style="5" customWidth="1"/>
    <col min="3940" max="3940" width="11.28515625" style="5" customWidth="1"/>
    <col min="3941" max="3941" width="10.140625" style="5" customWidth="1"/>
    <col min="3942" max="3942" width="11.42578125" style="5"/>
    <col min="3943" max="3943" width="10.140625" style="5" customWidth="1"/>
    <col min="3944" max="3944" width="11.42578125" style="5"/>
    <col min="3945" max="3945" width="11.28515625" style="5" customWidth="1"/>
    <col min="3946" max="3946" width="10.140625" style="5" customWidth="1"/>
    <col min="3947" max="3947" width="12.42578125" style="5" customWidth="1"/>
    <col min="3948" max="3948" width="13.7109375" style="5" customWidth="1"/>
    <col min="3949" max="3952" width="10.140625" style="5" customWidth="1"/>
    <col min="3953" max="3953" width="15.28515625" style="5" bestFit="1" customWidth="1"/>
    <col min="3954" max="3954" width="15.85546875" style="5" bestFit="1" customWidth="1"/>
    <col min="3955" max="3955" width="11.42578125" style="5"/>
    <col min="3956" max="3956" width="18.85546875" style="5" customWidth="1"/>
    <col min="3957" max="3957" width="15.5703125" style="5" bestFit="1" customWidth="1"/>
    <col min="3958" max="3958" width="7.5703125" style="5" bestFit="1" customWidth="1"/>
    <col min="3959" max="3959" width="15.85546875" style="5" bestFit="1" customWidth="1"/>
    <col min="3960" max="3961" width="11.85546875" style="5" customWidth="1"/>
    <col min="3962" max="3962" width="7.7109375" style="5" bestFit="1" customWidth="1"/>
    <col min="3963" max="3963" width="9.140625" style="5" customWidth="1"/>
    <col min="3964" max="3964" width="10.140625" style="5" bestFit="1" customWidth="1"/>
    <col min="3965" max="3965" width="8.7109375" style="5" bestFit="1" customWidth="1"/>
    <col min="3966" max="3966" width="9.5703125" style="5" customWidth="1"/>
    <col min="3967" max="3967" width="10.28515625" style="5" customWidth="1"/>
    <col min="3968" max="3968" width="8.85546875" style="5" customWidth="1"/>
    <col min="3969" max="3969" width="9.7109375" style="5" customWidth="1"/>
    <col min="3970" max="3970" width="10.140625" style="5" customWidth="1"/>
    <col min="3971" max="3971" width="10.5703125" style="5" customWidth="1"/>
    <col min="3972" max="3972" width="12.140625" style="5" customWidth="1"/>
    <col min="3973" max="3973" width="9.85546875" style="5" customWidth="1"/>
    <col min="3974" max="3974" width="8.7109375" style="5" customWidth="1"/>
    <col min="3975" max="3976" width="6.140625" style="5" bestFit="1" customWidth="1"/>
    <col min="3977" max="3977" width="8.42578125" style="5" bestFit="1" customWidth="1"/>
    <col min="3978" max="3978" width="8.85546875" style="5" bestFit="1" customWidth="1"/>
    <col min="3979" max="3979" width="8.42578125" style="5" bestFit="1" customWidth="1"/>
    <col min="3980" max="3980" width="8.85546875" style="5" bestFit="1" customWidth="1"/>
    <col min="3981" max="3981" width="8.42578125" style="5" bestFit="1" customWidth="1"/>
    <col min="3982" max="3985" width="9.28515625" style="5" bestFit="1" customWidth="1"/>
    <col min="3986" max="3986" width="11" style="5" bestFit="1" customWidth="1"/>
    <col min="3987" max="3987" width="11.42578125" style="5"/>
    <col min="3988" max="3988" width="11" style="5" bestFit="1" customWidth="1"/>
    <col min="3989" max="3994" width="7.85546875" style="5" bestFit="1" customWidth="1"/>
    <col min="3995" max="4002" width="12" style="5" bestFit="1" customWidth="1"/>
    <col min="4003" max="4004" width="12.85546875" style="5" bestFit="1" customWidth="1"/>
    <col min="4005" max="4006" width="19.140625" style="5" bestFit="1" customWidth="1"/>
    <col min="4007" max="4009" width="20.140625" style="5" bestFit="1" customWidth="1"/>
    <col min="4010" max="4011" width="16.85546875" style="5" bestFit="1" customWidth="1"/>
    <col min="4012" max="4013" width="14.7109375" style="5" bestFit="1" customWidth="1"/>
    <col min="4014" max="4016" width="15.7109375" style="5" bestFit="1" customWidth="1"/>
    <col min="4017" max="4021" width="22.7109375" style="5" bestFit="1" customWidth="1"/>
    <col min="4022" max="4026" width="15.5703125" style="5" bestFit="1" customWidth="1"/>
    <col min="4027" max="4096" width="11.42578125" style="5"/>
    <col min="4097" max="4097" width="7.85546875" style="5" customWidth="1"/>
    <col min="4098" max="4098" width="66.5703125" style="5" customWidth="1"/>
    <col min="4099" max="4099" width="9.85546875" style="5" customWidth="1"/>
    <col min="4100" max="4105" width="6" style="5" bestFit="1" customWidth="1"/>
    <col min="4106" max="4107" width="7.140625" style="5" bestFit="1" customWidth="1"/>
    <col min="4108" max="4110" width="11.42578125" style="5" bestFit="1"/>
    <col min="4111" max="4113" width="12.42578125" style="5" bestFit="1" customWidth="1"/>
    <col min="4114" max="4118" width="6.5703125" style="5" bestFit="1" customWidth="1"/>
    <col min="4119" max="4120" width="7.7109375" style="5" bestFit="1" customWidth="1"/>
    <col min="4121" max="4125" width="7.28515625" style="5" bestFit="1" customWidth="1"/>
    <col min="4126" max="4129" width="11" style="5" customWidth="1"/>
    <col min="4130" max="4130" width="11.7109375" style="5" customWidth="1"/>
    <col min="4131" max="4144" width="11" style="5" customWidth="1"/>
    <col min="4145" max="4145" width="11.5703125" style="5" customWidth="1"/>
    <col min="4146" max="4148" width="11" style="5" customWidth="1"/>
    <col min="4149" max="4149" width="11.5703125" style="5" customWidth="1"/>
    <col min="4150" max="4151" width="11" style="5" customWidth="1"/>
    <col min="4152" max="4152" width="11.7109375" style="5" customWidth="1"/>
    <col min="4153" max="4156" width="11" style="5" customWidth="1"/>
    <col min="4157" max="4160" width="10.140625" style="5" customWidth="1"/>
    <col min="4161" max="4161" width="12.7109375" style="5" customWidth="1"/>
    <col min="4162" max="4162" width="13.140625" style="5" customWidth="1"/>
    <col min="4163" max="4179" width="10.140625" style="5" customWidth="1"/>
    <col min="4180" max="4180" width="11" style="5" customWidth="1"/>
    <col min="4181" max="4181" width="11.5703125" style="5" customWidth="1"/>
    <col min="4182" max="4183" width="10.140625" style="5" customWidth="1"/>
    <col min="4184" max="4184" width="11.28515625" style="5" customWidth="1"/>
    <col min="4185" max="4187" width="10.140625" style="5" customWidth="1"/>
    <col min="4188" max="4188" width="12.42578125" style="5" customWidth="1"/>
    <col min="4189" max="4189" width="13.7109375" style="5" customWidth="1"/>
    <col min="4190" max="4191" width="10.140625" style="5" customWidth="1"/>
    <col min="4192" max="4192" width="10.7109375" style="5" customWidth="1"/>
    <col min="4193" max="4193" width="11.42578125" style="5"/>
    <col min="4194" max="4195" width="10.140625" style="5" customWidth="1"/>
    <col min="4196" max="4196" width="11.28515625" style="5" customWidth="1"/>
    <col min="4197" max="4197" width="10.140625" style="5" customWidth="1"/>
    <col min="4198" max="4198" width="11.42578125" style="5"/>
    <col min="4199" max="4199" width="10.140625" style="5" customWidth="1"/>
    <col min="4200" max="4200" width="11.42578125" style="5"/>
    <col min="4201" max="4201" width="11.28515625" style="5" customWidth="1"/>
    <col min="4202" max="4202" width="10.140625" style="5" customWidth="1"/>
    <col min="4203" max="4203" width="12.42578125" style="5" customWidth="1"/>
    <col min="4204" max="4204" width="13.7109375" style="5" customWidth="1"/>
    <col min="4205" max="4208" width="10.140625" style="5" customWidth="1"/>
    <col min="4209" max="4209" width="15.28515625" style="5" bestFit="1" customWidth="1"/>
    <col min="4210" max="4210" width="15.85546875" style="5" bestFit="1" customWidth="1"/>
    <col min="4211" max="4211" width="11.42578125" style="5"/>
    <col min="4212" max="4212" width="18.85546875" style="5" customWidth="1"/>
    <col min="4213" max="4213" width="15.5703125" style="5" bestFit="1" customWidth="1"/>
    <col min="4214" max="4214" width="7.5703125" style="5" bestFit="1" customWidth="1"/>
    <col min="4215" max="4215" width="15.85546875" style="5" bestFit="1" customWidth="1"/>
    <col min="4216" max="4217" width="11.85546875" style="5" customWidth="1"/>
    <col min="4218" max="4218" width="7.7109375" style="5" bestFit="1" customWidth="1"/>
    <col min="4219" max="4219" width="9.140625" style="5" customWidth="1"/>
    <col min="4220" max="4220" width="10.140625" style="5" bestFit="1" customWidth="1"/>
    <col min="4221" max="4221" width="8.7109375" style="5" bestFit="1" customWidth="1"/>
    <col min="4222" max="4222" width="9.5703125" style="5" customWidth="1"/>
    <col min="4223" max="4223" width="10.28515625" style="5" customWidth="1"/>
    <col min="4224" max="4224" width="8.85546875" style="5" customWidth="1"/>
    <col min="4225" max="4225" width="9.7109375" style="5" customWidth="1"/>
    <col min="4226" max="4226" width="10.140625" style="5" customWidth="1"/>
    <col min="4227" max="4227" width="10.5703125" style="5" customWidth="1"/>
    <col min="4228" max="4228" width="12.140625" style="5" customWidth="1"/>
    <col min="4229" max="4229" width="9.85546875" style="5" customWidth="1"/>
    <col min="4230" max="4230" width="8.7109375" style="5" customWidth="1"/>
    <col min="4231" max="4232" width="6.140625" style="5" bestFit="1" customWidth="1"/>
    <col min="4233" max="4233" width="8.42578125" style="5" bestFit="1" customWidth="1"/>
    <col min="4234" max="4234" width="8.85546875" style="5" bestFit="1" customWidth="1"/>
    <col min="4235" max="4235" width="8.42578125" style="5" bestFit="1" customWidth="1"/>
    <col min="4236" max="4236" width="8.85546875" style="5" bestFit="1" customWidth="1"/>
    <col min="4237" max="4237" width="8.42578125" style="5" bestFit="1" customWidth="1"/>
    <col min="4238" max="4241" width="9.28515625" style="5" bestFit="1" customWidth="1"/>
    <col min="4242" max="4242" width="11" style="5" bestFit="1" customWidth="1"/>
    <col min="4243" max="4243" width="11.42578125" style="5"/>
    <col min="4244" max="4244" width="11" style="5" bestFit="1" customWidth="1"/>
    <col min="4245" max="4250" width="7.85546875" style="5" bestFit="1" customWidth="1"/>
    <col min="4251" max="4258" width="12" style="5" bestFit="1" customWidth="1"/>
    <col min="4259" max="4260" width="12.85546875" style="5" bestFit="1" customWidth="1"/>
    <col min="4261" max="4262" width="19.140625" style="5" bestFit="1" customWidth="1"/>
    <col min="4263" max="4265" width="20.140625" style="5" bestFit="1" customWidth="1"/>
    <col min="4266" max="4267" width="16.85546875" style="5" bestFit="1" customWidth="1"/>
    <col min="4268" max="4269" width="14.7109375" style="5" bestFit="1" customWidth="1"/>
    <col min="4270" max="4272" width="15.7109375" style="5" bestFit="1" customWidth="1"/>
    <col min="4273" max="4277" width="22.7109375" style="5" bestFit="1" customWidth="1"/>
    <col min="4278" max="4282" width="15.5703125" style="5" bestFit="1" customWidth="1"/>
    <col min="4283" max="4352" width="11.42578125" style="5"/>
    <col min="4353" max="4353" width="7.85546875" style="5" customWidth="1"/>
    <col min="4354" max="4354" width="66.5703125" style="5" customWidth="1"/>
    <col min="4355" max="4355" width="9.85546875" style="5" customWidth="1"/>
    <col min="4356" max="4361" width="6" style="5" bestFit="1" customWidth="1"/>
    <col min="4362" max="4363" width="7.140625" style="5" bestFit="1" customWidth="1"/>
    <col min="4364" max="4366" width="11.42578125" style="5" bestFit="1"/>
    <col min="4367" max="4369" width="12.42578125" style="5" bestFit="1" customWidth="1"/>
    <col min="4370" max="4374" width="6.5703125" style="5" bestFit="1" customWidth="1"/>
    <col min="4375" max="4376" width="7.7109375" style="5" bestFit="1" customWidth="1"/>
    <col min="4377" max="4381" width="7.28515625" style="5" bestFit="1" customWidth="1"/>
    <col min="4382" max="4385" width="11" style="5" customWidth="1"/>
    <col min="4386" max="4386" width="11.7109375" style="5" customWidth="1"/>
    <col min="4387" max="4400" width="11" style="5" customWidth="1"/>
    <col min="4401" max="4401" width="11.5703125" style="5" customWidth="1"/>
    <col min="4402" max="4404" width="11" style="5" customWidth="1"/>
    <col min="4405" max="4405" width="11.5703125" style="5" customWidth="1"/>
    <col min="4406" max="4407" width="11" style="5" customWidth="1"/>
    <col min="4408" max="4408" width="11.7109375" style="5" customWidth="1"/>
    <col min="4409" max="4412" width="11" style="5" customWidth="1"/>
    <col min="4413" max="4416" width="10.140625" style="5" customWidth="1"/>
    <col min="4417" max="4417" width="12.7109375" style="5" customWidth="1"/>
    <col min="4418" max="4418" width="13.140625" style="5" customWidth="1"/>
    <col min="4419" max="4435" width="10.140625" style="5" customWidth="1"/>
    <col min="4436" max="4436" width="11" style="5" customWidth="1"/>
    <col min="4437" max="4437" width="11.5703125" style="5" customWidth="1"/>
    <col min="4438" max="4439" width="10.140625" style="5" customWidth="1"/>
    <col min="4440" max="4440" width="11.28515625" style="5" customWidth="1"/>
    <col min="4441" max="4443" width="10.140625" style="5" customWidth="1"/>
    <col min="4444" max="4444" width="12.42578125" style="5" customWidth="1"/>
    <col min="4445" max="4445" width="13.7109375" style="5" customWidth="1"/>
    <col min="4446" max="4447" width="10.140625" style="5" customWidth="1"/>
    <col min="4448" max="4448" width="10.7109375" style="5" customWidth="1"/>
    <col min="4449" max="4449" width="11.42578125" style="5"/>
    <col min="4450" max="4451" width="10.140625" style="5" customWidth="1"/>
    <col min="4452" max="4452" width="11.28515625" style="5" customWidth="1"/>
    <col min="4453" max="4453" width="10.140625" style="5" customWidth="1"/>
    <col min="4454" max="4454" width="11.42578125" style="5"/>
    <col min="4455" max="4455" width="10.140625" style="5" customWidth="1"/>
    <col min="4456" max="4456" width="11.42578125" style="5"/>
    <col min="4457" max="4457" width="11.28515625" style="5" customWidth="1"/>
    <col min="4458" max="4458" width="10.140625" style="5" customWidth="1"/>
    <col min="4459" max="4459" width="12.42578125" style="5" customWidth="1"/>
    <col min="4460" max="4460" width="13.7109375" style="5" customWidth="1"/>
    <col min="4461" max="4464" width="10.140625" style="5" customWidth="1"/>
    <col min="4465" max="4465" width="15.28515625" style="5" bestFit="1" customWidth="1"/>
    <col min="4466" max="4466" width="15.85546875" style="5" bestFit="1" customWidth="1"/>
    <col min="4467" max="4467" width="11.42578125" style="5"/>
    <col min="4468" max="4468" width="18.85546875" style="5" customWidth="1"/>
    <col min="4469" max="4469" width="15.5703125" style="5" bestFit="1" customWidth="1"/>
    <col min="4470" max="4470" width="7.5703125" style="5" bestFit="1" customWidth="1"/>
    <col min="4471" max="4471" width="15.85546875" style="5" bestFit="1" customWidth="1"/>
    <col min="4472" max="4473" width="11.85546875" style="5" customWidth="1"/>
    <col min="4474" max="4474" width="7.7109375" style="5" bestFit="1" customWidth="1"/>
    <col min="4475" max="4475" width="9.140625" style="5" customWidth="1"/>
    <col min="4476" max="4476" width="10.140625" style="5" bestFit="1" customWidth="1"/>
    <col min="4477" max="4477" width="8.7109375" style="5" bestFit="1" customWidth="1"/>
    <col min="4478" max="4478" width="9.5703125" style="5" customWidth="1"/>
    <col min="4479" max="4479" width="10.28515625" style="5" customWidth="1"/>
    <col min="4480" max="4480" width="8.85546875" style="5" customWidth="1"/>
    <col min="4481" max="4481" width="9.7109375" style="5" customWidth="1"/>
    <col min="4482" max="4482" width="10.140625" style="5" customWidth="1"/>
    <col min="4483" max="4483" width="10.5703125" style="5" customWidth="1"/>
    <col min="4484" max="4484" width="12.140625" style="5" customWidth="1"/>
    <col min="4485" max="4485" width="9.85546875" style="5" customWidth="1"/>
    <col min="4486" max="4486" width="8.7109375" style="5" customWidth="1"/>
    <col min="4487" max="4488" width="6.140625" style="5" bestFit="1" customWidth="1"/>
    <col min="4489" max="4489" width="8.42578125" style="5" bestFit="1" customWidth="1"/>
    <col min="4490" max="4490" width="8.85546875" style="5" bestFit="1" customWidth="1"/>
    <col min="4491" max="4491" width="8.42578125" style="5" bestFit="1" customWidth="1"/>
    <col min="4492" max="4492" width="8.85546875" style="5" bestFit="1" customWidth="1"/>
    <col min="4493" max="4493" width="8.42578125" style="5" bestFit="1" customWidth="1"/>
    <col min="4494" max="4497" width="9.28515625" style="5" bestFit="1" customWidth="1"/>
    <col min="4498" max="4498" width="11" style="5" bestFit="1" customWidth="1"/>
    <col min="4499" max="4499" width="11.42578125" style="5"/>
    <col min="4500" max="4500" width="11" style="5" bestFit="1" customWidth="1"/>
    <col min="4501" max="4506" width="7.85546875" style="5" bestFit="1" customWidth="1"/>
    <col min="4507" max="4514" width="12" style="5" bestFit="1" customWidth="1"/>
    <col min="4515" max="4516" width="12.85546875" style="5" bestFit="1" customWidth="1"/>
    <col min="4517" max="4518" width="19.140625" style="5" bestFit="1" customWidth="1"/>
    <col min="4519" max="4521" width="20.140625" style="5" bestFit="1" customWidth="1"/>
    <col min="4522" max="4523" width="16.85546875" style="5" bestFit="1" customWidth="1"/>
    <col min="4524" max="4525" width="14.7109375" style="5" bestFit="1" customWidth="1"/>
    <col min="4526" max="4528" width="15.7109375" style="5" bestFit="1" customWidth="1"/>
    <col min="4529" max="4533" width="22.7109375" style="5" bestFit="1" customWidth="1"/>
    <col min="4534" max="4538" width="15.5703125" style="5" bestFit="1" customWidth="1"/>
    <col min="4539" max="4608" width="11.42578125" style="5"/>
    <col min="4609" max="4609" width="7.85546875" style="5" customWidth="1"/>
    <col min="4610" max="4610" width="66.5703125" style="5" customWidth="1"/>
    <col min="4611" max="4611" width="9.85546875" style="5" customWidth="1"/>
    <col min="4612" max="4617" width="6" style="5" bestFit="1" customWidth="1"/>
    <col min="4618" max="4619" width="7.140625" style="5" bestFit="1" customWidth="1"/>
    <col min="4620" max="4622" width="11.42578125" style="5" bestFit="1"/>
    <col min="4623" max="4625" width="12.42578125" style="5" bestFit="1" customWidth="1"/>
    <col min="4626" max="4630" width="6.5703125" style="5" bestFit="1" customWidth="1"/>
    <col min="4631" max="4632" width="7.7109375" style="5" bestFit="1" customWidth="1"/>
    <col min="4633" max="4637" width="7.28515625" style="5" bestFit="1" customWidth="1"/>
    <col min="4638" max="4641" width="11" style="5" customWidth="1"/>
    <col min="4642" max="4642" width="11.7109375" style="5" customWidth="1"/>
    <col min="4643" max="4656" width="11" style="5" customWidth="1"/>
    <col min="4657" max="4657" width="11.5703125" style="5" customWidth="1"/>
    <col min="4658" max="4660" width="11" style="5" customWidth="1"/>
    <col min="4661" max="4661" width="11.5703125" style="5" customWidth="1"/>
    <col min="4662" max="4663" width="11" style="5" customWidth="1"/>
    <col min="4664" max="4664" width="11.7109375" style="5" customWidth="1"/>
    <col min="4665" max="4668" width="11" style="5" customWidth="1"/>
    <col min="4669" max="4672" width="10.140625" style="5" customWidth="1"/>
    <col min="4673" max="4673" width="12.7109375" style="5" customWidth="1"/>
    <col min="4674" max="4674" width="13.140625" style="5" customWidth="1"/>
    <col min="4675" max="4691" width="10.140625" style="5" customWidth="1"/>
    <col min="4692" max="4692" width="11" style="5" customWidth="1"/>
    <col min="4693" max="4693" width="11.5703125" style="5" customWidth="1"/>
    <col min="4694" max="4695" width="10.140625" style="5" customWidth="1"/>
    <col min="4696" max="4696" width="11.28515625" style="5" customWidth="1"/>
    <col min="4697" max="4699" width="10.140625" style="5" customWidth="1"/>
    <col min="4700" max="4700" width="12.42578125" style="5" customWidth="1"/>
    <col min="4701" max="4701" width="13.7109375" style="5" customWidth="1"/>
    <col min="4702" max="4703" width="10.140625" style="5" customWidth="1"/>
    <col min="4704" max="4704" width="10.7109375" style="5" customWidth="1"/>
    <col min="4705" max="4705" width="11.42578125" style="5"/>
    <col min="4706" max="4707" width="10.140625" style="5" customWidth="1"/>
    <col min="4708" max="4708" width="11.28515625" style="5" customWidth="1"/>
    <col min="4709" max="4709" width="10.140625" style="5" customWidth="1"/>
    <col min="4710" max="4710" width="11.42578125" style="5"/>
    <col min="4711" max="4711" width="10.140625" style="5" customWidth="1"/>
    <col min="4712" max="4712" width="11.42578125" style="5"/>
    <col min="4713" max="4713" width="11.28515625" style="5" customWidth="1"/>
    <col min="4714" max="4714" width="10.140625" style="5" customWidth="1"/>
    <col min="4715" max="4715" width="12.42578125" style="5" customWidth="1"/>
    <col min="4716" max="4716" width="13.7109375" style="5" customWidth="1"/>
    <col min="4717" max="4720" width="10.140625" style="5" customWidth="1"/>
    <col min="4721" max="4721" width="15.28515625" style="5" bestFit="1" customWidth="1"/>
    <col min="4722" max="4722" width="15.85546875" style="5" bestFit="1" customWidth="1"/>
    <col min="4723" max="4723" width="11.42578125" style="5"/>
    <col min="4724" max="4724" width="18.85546875" style="5" customWidth="1"/>
    <col min="4725" max="4725" width="15.5703125" style="5" bestFit="1" customWidth="1"/>
    <col min="4726" max="4726" width="7.5703125" style="5" bestFit="1" customWidth="1"/>
    <col min="4727" max="4727" width="15.85546875" style="5" bestFit="1" customWidth="1"/>
    <col min="4728" max="4729" width="11.85546875" style="5" customWidth="1"/>
    <col min="4730" max="4730" width="7.7109375" style="5" bestFit="1" customWidth="1"/>
    <col min="4731" max="4731" width="9.140625" style="5" customWidth="1"/>
    <col min="4732" max="4732" width="10.140625" style="5" bestFit="1" customWidth="1"/>
    <col min="4733" max="4733" width="8.7109375" style="5" bestFit="1" customWidth="1"/>
    <col min="4734" max="4734" width="9.5703125" style="5" customWidth="1"/>
    <col min="4735" max="4735" width="10.28515625" style="5" customWidth="1"/>
    <col min="4736" max="4736" width="8.85546875" style="5" customWidth="1"/>
    <col min="4737" max="4737" width="9.7109375" style="5" customWidth="1"/>
    <col min="4738" max="4738" width="10.140625" style="5" customWidth="1"/>
    <col min="4739" max="4739" width="10.5703125" style="5" customWidth="1"/>
    <col min="4740" max="4740" width="12.140625" style="5" customWidth="1"/>
    <col min="4741" max="4741" width="9.85546875" style="5" customWidth="1"/>
    <col min="4742" max="4742" width="8.7109375" style="5" customWidth="1"/>
    <col min="4743" max="4744" width="6.140625" style="5" bestFit="1" customWidth="1"/>
    <col min="4745" max="4745" width="8.42578125" style="5" bestFit="1" customWidth="1"/>
    <col min="4746" max="4746" width="8.85546875" style="5" bestFit="1" customWidth="1"/>
    <col min="4747" max="4747" width="8.42578125" style="5" bestFit="1" customWidth="1"/>
    <col min="4748" max="4748" width="8.85546875" style="5" bestFit="1" customWidth="1"/>
    <col min="4749" max="4749" width="8.42578125" style="5" bestFit="1" customWidth="1"/>
    <col min="4750" max="4753" width="9.28515625" style="5" bestFit="1" customWidth="1"/>
    <col min="4754" max="4754" width="11" style="5" bestFit="1" customWidth="1"/>
    <col min="4755" max="4755" width="11.42578125" style="5"/>
    <col min="4756" max="4756" width="11" style="5" bestFit="1" customWidth="1"/>
    <col min="4757" max="4762" width="7.85546875" style="5" bestFit="1" customWidth="1"/>
    <col min="4763" max="4770" width="12" style="5" bestFit="1" customWidth="1"/>
    <col min="4771" max="4772" width="12.85546875" style="5" bestFit="1" customWidth="1"/>
    <col min="4773" max="4774" width="19.140625" style="5" bestFit="1" customWidth="1"/>
    <col min="4775" max="4777" width="20.140625" style="5" bestFit="1" customWidth="1"/>
    <col min="4778" max="4779" width="16.85546875" style="5" bestFit="1" customWidth="1"/>
    <col min="4780" max="4781" width="14.7109375" style="5" bestFit="1" customWidth="1"/>
    <col min="4782" max="4784" width="15.7109375" style="5" bestFit="1" customWidth="1"/>
    <col min="4785" max="4789" width="22.7109375" style="5" bestFit="1" customWidth="1"/>
    <col min="4790" max="4794" width="15.5703125" style="5" bestFit="1" customWidth="1"/>
    <col min="4795" max="4864" width="11.42578125" style="5"/>
    <col min="4865" max="4865" width="7.85546875" style="5" customWidth="1"/>
    <col min="4866" max="4866" width="66.5703125" style="5" customWidth="1"/>
    <col min="4867" max="4867" width="9.85546875" style="5" customWidth="1"/>
    <col min="4868" max="4873" width="6" style="5" bestFit="1" customWidth="1"/>
    <col min="4874" max="4875" width="7.140625" style="5" bestFit="1" customWidth="1"/>
    <col min="4876" max="4878" width="11.42578125" style="5" bestFit="1"/>
    <col min="4879" max="4881" width="12.42578125" style="5" bestFit="1" customWidth="1"/>
    <col min="4882" max="4886" width="6.5703125" style="5" bestFit="1" customWidth="1"/>
    <col min="4887" max="4888" width="7.7109375" style="5" bestFit="1" customWidth="1"/>
    <col min="4889" max="4893" width="7.28515625" style="5" bestFit="1" customWidth="1"/>
    <col min="4894" max="4897" width="11" style="5" customWidth="1"/>
    <col min="4898" max="4898" width="11.7109375" style="5" customWidth="1"/>
    <col min="4899" max="4912" width="11" style="5" customWidth="1"/>
    <col min="4913" max="4913" width="11.5703125" style="5" customWidth="1"/>
    <col min="4914" max="4916" width="11" style="5" customWidth="1"/>
    <col min="4917" max="4917" width="11.5703125" style="5" customWidth="1"/>
    <col min="4918" max="4919" width="11" style="5" customWidth="1"/>
    <col min="4920" max="4920" width="11.7109375" style="5" customWidth="1"/>
    <col min="4921" max="4924" width="11" style="5" customWidth="1"/>
    <col min="4925" max="4928" width="10.140625" style="5" customWidth="1"/>
    <col min="4929" max="4929" width="12.7109375" style="5" customWidth="1"/>
    <col min="4930" max="4930" width="13.140625" style="5" customWidth="1"/>
    <col min="4931" max="4947" width="10.140625" style="5" customWidth="1"/>
    <col min="4948" max="4948" width="11" style="5" customWidth="1"/>
    <col min="4949" max="4949" width="11.5703125" style="5" customWidth="1"/>
    <col min="4950" max="4951" width="10.140625" style="5" customWidth="1"/>
    <col min="4952" max="4952" width="11.28515625" style="5" customWidth="1"/>
    <col min="4953" max="4955" width="10.140625" style="5" customWidth="1"/>
    <col min="4956" max="4956" width="12.42578125" style="5" customWidth="1"/>
    <col min="4957" max="4957" width="13.7109375" style="5" customWidth="1"/>
    <col min="4958" max="4959" width="10.140625" style="5" customWidth="1"/>
    <col min="4960" max="4960" width="10.7109375" style="5" customWidth="1"/>
    <col min="4961" max="4961" width="11.42578125" style="5"/>
    <col min="4962" max="4963" width="10.140625" style="5" customWidth="1"/>
    <col min="4964" max="4964" width="11.28515625" style="5" customWidth="1"/>
    <col min="4965" max="4965" width="10.140625" style="5" customWidth="1"/>
    <col min="4966" max="4966" width="11.42578125" style="5"/>
    <col min="4967" max="4967" width="10.140625" style="5" customWidth="1"/>
    <col min="4968" max="4968" width="11.42578125" style="5"/>
    <col min="4969" max="4969" width="11.28515625" style="5" customWidth="1"/>
    <col min="4970" max="4970" width="10.140625" style="5" customWidth="1"/>
    <col min="4971" max="4971" width="12.42578125" style="5" customWidth="1"/>
    <col min="4972" max="4972" width="13.7109375" style="5" customWidth="1"/>
    <col min="4973" max="4976" width="10.140625" style="5" customWidth="1"/>
    <col min="4977" max="4977" width="15.28515625" style="5" bestFit="1" customWidth="1"/>
    <col min="4978" max="4978" width="15.85546875" style="5" bestFit="1" customWidth="1"/>
    <col min="4979" max="4979" width="11.42578125" style="5"/>
    <col min="4980" max="4980" width="18.85546875" style="5" customWidth="1"/>
    <col min="4981" max="4981" width="15.5703125" style="5" bestFit="1" customWidth="1"/>
    <col min="4982" max="4982" width="7.5703125" style="5" bestFit="1" customWidth="1"/>
    <col min="4983" max="4983" width="15.85546875" style="5" bestFit="1" customWidth="1"/>
    <col min="4984" max="4985" width="11.85546875" style="5" customWidth="1"/>
    <col min="4986" max="4986" width="7.7109375" style="5" bestFit="1" customWidth="1"/>
    <col min="4987" max="4987" width="9.140625" style="5" customWidth="1"/>
    <col min="4988" max="4988" width="10.140625" style="5" bestFit="1" customWidth="1"/>
    <col min="4989" max="4989" width="8.7109375" style="5" bestFit="1" customWidth="1"/>
    <col min="4990" max="4990" width="9.5703125" style="5" customWidth="1"/>
    <col min="4991" max="4991" width="10.28515625" style="5" customWidth="1"/>
    <col min="4992" max="4992" width="8.85546875" style="5" customWidth="1"/>
    <col min="4993" max="4993" width="9.7109375" style="5" customWidth="1"/>
    <col min="4994" max="4994" width="10.140625" style="5" customWidth="1"/>
    <col min="4995" max="4995" width="10.5703125" style="5" customWidth="1"/>
    <col min="4996" max="4996" width="12.140625" style="5" customWidth="1"/>
    <col min="4997" max="4997" width="9.85546875" style="5" customWidth="1"/>
    <col min="4998" max="4998" width="8.7109375" style="5" customWidth="1"/>
    <col min="4999" max="5000" width="6.140625" style="5" bestFit="1" customWidth="1"/>
    <col min="5001" max="5001" width="8.42578125" style="5" bestFit="1" customWidth="1"/>
    <col min="5002" max="5002" width="8.85546875" style="5" bestFit="1" customWidth="1"/>
    <col min="5003" max="5003" width="8.42578125" style="5" bestFit="1" customWidth="1"/>
    <col min="5004" max="5004" width="8.85546875" style="5" bestFit="1" customWidth="1"/>
    <col min="5005" max="5005" width="8.42578125" style="5" bestFit="1" customWidth="1"/>
    <col min="5006" max="5009" width="9.28515625" style="5" bestFit="1" customWidth="1"/>
    <col min="5010" max="5010" width="11" style="5" bestFit="1" customWidth="1"/>
    <col min="5011" max="5011" width="11.42578125" style="5"/>
    <col min="5012" max="5012" width="11" style="5" bestFit="1" customWidth="1"/>
    <col min="5013" max="5018" width="7.85546875" style="5" bestFit="1" customWidth="1"/>
    <col min="5019" max="5026" width="12" style="5" bestFit="1" customWidth="1"/>
    <col min="5027" max="5028" width="12.85546875" style="5" bestFit="1" customWidth="1"/>
    <col min="5029" max="5030" width="19.140625" style="5" bestFit="1" customWidth="1"/>
    <col min="5031" max="5033" width="20.140625" style="5" bestFit="1" customWidth="1"/>
    <col min="5034" max="5035" width="16.85546875" style="5" bestFit="1" customWidth="1"/>
    <col min="5036" max="5037" width="14.7109375" style="5" bestFit="1" customWidth="1"/>
    <col min="5038" max="5040" width="15.7109375" style="5" bestFit="1" customWidth="1"/>
    <col min="5041" max="5045" width="22.7109375" style="5" bestFit="1" customWidth="1"/>
    <col min="5046" max="5050" width="15.5703125" style="5" bestFit="1" customWidth="1"/>
    <col min="5051" max="5120" width="11.42578125" style="5"/>
    <col min="5121" max="5121" width="7.85546875" style="5" customWidth="1"/>
    <col min="5122" max="5122" width="66.5703125" style="5" customWidth="1"/>
    <col min="5123" max="5123" width="9.85546875" style="5" customWidth="1"/>
    <col min="5124" max="5129" width="6" style="5" bestFit="1" customWidth="1"/>
    <col min="5130" max="5131" width="7.140625" style="5" bestFit="1" customWidth="1"/>
    <col min="5132" max="5134" width="11.42578125" style="5" bestFit="1"/>
    <col min="5135" max="5137" width="12.42578125" style="5" bestFit="1" customWidth="1"/>
    <col min="5138" max="5142" width="6.5703125" style="5" bestFit="1" customWidth="1"/>
    <col min="5143" max="5144" width="7.7109375" style="5" bestFit="1" customWidth="1"/>
    <col min="5145" max="5149" width="7.28515625" style="5" bestFit="1" customWidth="1"/>
    <col min="5150" max="5153" width="11" style="5" customWidth="1"/>
    <col min="5154" max="5154" width="11.7109375" style="5" customWidth="1"/>
    <col min="5155" max="5168" width="11" style="5" customWidth="1"/>
    <col min="5169" max="5169" width="11.5703125" style="5" customWidth="1"/>
    <col min="5170" max="5172" width="11" style="5" customWidth="1"/>
    <col min="5173" max="5173" width="11.5703125" style="5" customWidth="1"/>
    <col min="5174" max="5175" width="11" style="5" customWidth="1"/>
    <col min="5176" max="5176" width="11.7109375" style="5" customWidth="1"/>
    <col min="5177" max="5180" width="11" style="5" customWidth="1"/>
    <col min="5181" max="5184" width="10.140625" style="5" customWidth="1"/>
    <col min="5185" max="5185" width="12.7109375" style="5" customWidth="1"/>
    <col min="5186" max="5186" width="13.140625" style="5" customWidth="1"/>
    <col min="5187" max="5203" width="10.140625" style="5" customWidth="1"/>
    <col min="5204" max="5204" width="11" style="5" customWidth="1"/>
    <col min="5205" max="5205" width="11.5703125" style="5" customWidth="1"/>
    <col min="5206" max="5207" width="10.140625" style="5" customWidth="1"/>
    <col min="5208" max="5208" width="11.28515625" style="5" customWidth="1"/>
    <col min="5209" max="5211" width="10.140625" style="5" customWidth="1"/>
    <col min="5212" max="5212" width="12.42578125" style="5" customWidth="1"/>
    <col min="5213" max="5213" width="13.7109375" style="5" customWidth="1"/>
    <col min="5214" max="5215" width="10.140625" style="5" customWidth="1"/>
    <col min="5216" max="5216" width="10.7109375" style="5" customWidth="1"/>
    <col min="5217" max="5217" width="11.42578125" style="5"/>
    <col min="5218" max="5219" width="10.140625" style="5" customWidth="1"/>
    <col min="5220" max="5220" width="11.28515625" style="5" customWidth="1"/>
    <col min="5221" max="5221" width="10.140625" style="5" customWidth="1"/>
    <col min="5222" max="5222" width="11.42578125" style="5"/>
    <col min="5223" max="5223" width="10.140625" style="5" customWidth="1"/>
    <col min="5224" max="5224" width="11.42578125" style="5"/>
    <col min="5225" max="5225" width="11.28515625" style="5" customWidth="1"/>
    <col min="5226" max="5226" width="10.140625" style="5" customWidth="1"/>
    <col min="5227" max="5227" width="12.42578125" style="5" customWidth="1"/>
    <col min="5228" max="5228" width="13.7109375" style="5" customWidth="1"/>
    <col min="5229" max="5232" width="10.140625" style="5" customWidth="1"/>
    <col min="5233" max="5233" width="15.28515625" style="5" bestFit="1" customWidth="1"/>
    <col min="5234" max="5234" width="15.85546875" style="5" bestFit="1" customWidth="1"/>
    <col min="5235" max="5235" width="11.42578125" style="5"/>
    <col min="5236" max="5236" width="18.85546875" style="5" customWidth="1"/>
    <col min="5237" max="5237" width="15.5703125" style="5" bestFit="1" customWidth="1"/>
    <col min="5238" max="5238" width="7.5703125" style="5" bestFit="1" customWidth="1"/>
    <col min="5239" max="5239" width="15.85546875" style="5" bestFit="1" customWidth="1"/>
    <col min="5240" max="5241" width="11.85546875" style="5" customWidth="1"/>
    <col min="5242" max="5242" width="7.7109375" style="5" bestFit="1" customWidth="1"/>
    <col min="5243" max="5243" width="9.140625" style="5" customWidth="1"/>
    <col min="5244" max="5244" width="10.140625" style="5" bestFit="1" customWidth="1"/>
    <col min="5245" max="5245" width="8.7109375" style="5" bestFit="1" customWidth="1"/>
    <col min="5246" max="5246" width="9.5703125" style="5" customWidth="1"/>
    <col min="5247" max="5247" width="10.28515625" style="5" customWidth="1"/>
    <col min="5248" max="5248" width="8.85546875" style="5" customWidth="1"/>
    <col min="5249" max="5249" width="9.7109375" style="5" customWidth="1"/>
    <col min="5250" max="5250" width="10.140625" style="5" customWidth="1"/>
    <col min="5251" max="5251" width="10.5703125" style="5" customWidth="1"/>
    <col min="5252" max="5252" width="12.140625" style="5" customWidth="1"/>
    <col min="5253" max="5253" width="9.85546875" style="5" customWidth="1"/>
    <col min="5254" max="5254" width="8.7109375" style="5" customWidth="1"/>
    <col min="5255" max="5256" width="6.140625" style="5" bestFit="1" customWidth="1"/>
    <col min="5257" max="5257" width="8.42578125" style="5" bestFit="1" customWidth="1"/>
    <col min="5258" max="5258" width="8.85546875" style="5" bestFit="1" customWidth="1"/>
    <col min="5259" max="5259" width="8.42578125" style="5" bestFit="1" customWidth="1"/>
    <col min="5260" max="5260" width="8.85546875" style="5" bestFit="1" customWidth="1"/>
    <col min="5261" max="5261" width="8.42578125" style="5" bestFit="1" customWidth="1"/>
    <col min="5262" max="5265" width="9.28515625" style="5" bestFit="1" customWidth="1"/>
    <col min="5266" max="5266" width="11" style="5" bestFit="1" customWidth="1"/>
    <col min="5267" max="5267" width="11.42578125" style="5"/>
    <col min="5268" max="5268" width="11" style="5" bestFit="1" customWidth="1"/>
    <col min="5269" max="5274" width="7.85546875" style="5" bestFit="1" customWidth="1"/>
    <col min="5275" max="5282" width="12" style="5" bestFit="1" customWidth="1"/>
    <col min="5283" max="5284" width="12.85546875" style="5" bestFit="1" customWidth="1"/>
    <col min="5285" max="5286" width="19.140625" style="5" bestFit="1" customWidth="1"/>
    <col min="5287" max="5289" width="20.140625" style="5" bestFit="1" customWidth="1"/>
    <col min="5290" max="5291" width="16.85546875" style="5" bestFit="1" customWidth="1"/>
    <col min="5292" max="5293" width="14.7109375" style="5" bestFit="1" customWidth="1"/>
    <col min="5294" max="5296" width="15.7109375" style="5" bestFit="1" customWidth="1"/>
    <col min="5297" max="5301" width="22.7109375" style="5" bestFit="1" customWidth="1"/>
    <col min="5302" max="5306" width="15.5703125" style="5" bestFit="1" customWidth="1"/>
    <col min="5307" max="5376" width="11.42578125" style="5"/>
    <col min="5377" max="5377" width="7.85546875" style="5" customWidth="1"/>
    <col min="5378" max="5378" width="66.5703125" style="5" customWidth="1"/>
    <col min="5379" max="5379" width="9.85546875" style="5" customWidth="1"/>
    <col min="5380" max="5385" width="6" style="5" bestFit="1" customWidth="1"/>
    <col min="5386" max="5387" width="7.140625" style="5" bestFit="1" customWidth="1"/>
    <col min="5388" max="5390" width="11.42578125" style="5" bestFit="1"/>
    <col min="5391" max="5393" width="12.42578125" style="5" bestFit="1" customWidth="1"/>
    <col min="5394" max="5398" width="6.5703125" style="5" bestFit="1" customWidth="1"/>
    <col min="5399" max="5400" width="7.7109375" style="5" bestFit="1" customWidth="1"/>
    <col min="5401" max="5405" width="7.28515625" style="5" bestFit="1" customWidth="1"/>
    <col min="5406" max="5409" width="11" style="5" customWidth="1"/>
    <col min="5410" max="5410" width="11.7109375" style="5" customWidth="1"/>
    <col min="5411" max="5424" width="11" style="5" customWidth="1"/>
    <col min="5425" max="5425" width="11.5703125" style="5" customWidth="1"/>
    <col min="5426" max="5428" width="11" style="5" customWidth="1"/>
    <col min="5429" max="5429" width="11.5703125" style="5" customWidth="1"/>
    <col min="5430" max="5431" width="11" style="5" customWidth="1"/>
    <col min="5432" max="5432" width="11.7109375" style="5" customWidth="1"/>
    <col min="5433" max="5436" width="11" style="5" customWidth="1"/>
    <col min="5437" max="5440" width="10.140625" style="5" customWidth="1"/>
    <col min="5441" max="5441" width="12.7109375" style="5" customWidth="1"/>
    <col min="5442" max="5442" width="13.140625" style="5" customWidth="1"/>
    <col min="5443" max="5459" width="10.140625" style="5" customWidth="1"/>
    <col min="5460" max="5460" width="11" style="5" customWidth="1"/>
    <col min="5461" max="5461" width="11.5703125" style="5" customWidth="1"/>
    <col min="5462" max="5463" width="10.140625" style="5" customWidth="1"/>
    <col min="5464" max="5464" width="11.28515625" style="5" customWidth="1"/>
    <col min="5465" max="5467" width="10.140625" style="5" customWidth="1"/>
    <col min="5468" max="5468" width="12.42578125" style="5" customWidth="1"/>
    <col min="5469" max="5469" width="13.7109375" style="5" customWidth="1"/>
    <col min="5470" max="5471" width="10.140625" style="5" customWidth="1"/>
    <col min="5472" max="5472" width="10.7109375" style="5" customWidth="1"/>
    <col min="5473" max="5473" width="11.42578125" style="5"/>
    <col min="5474" max="5475" width="10.140625" style="5" customWidth="1"/>
    <col min="5476" max="5476" width="11.28515625" style="5" customWidth="1"/>
    <col min="5477" max="5477" width="10.140625" style="5" customWidth="1"/>
    <col min="5478" max="5478" width="11.42578125" style="5"/>
    <col min="5479" max="5479" width="10.140625" style="5" customWidth="1"/>
    <col min="5480" max="5480" width="11.42578125" style="5"/>
    <col min="5481" max="5481" width="11.28515625" style="5" customWidth="1"/>
    <col min="5482" max="5482" width="10.140625" style="5" customWidth="1"/>
    <col min="5483" max="5483" width="12.42578125" style="5" customWidth="1"/>
    <col min="5484" max="5484" width="13.7109375" style="5" customWidth="1"/>
    <col min="5485" max="5488" width="10.140625" style="5" customWidth="1"/>
    <col min="5489" max="5489" width="15.28515625" style="5" bestFit="1" customWidth="1"/>
    <col min="5490" max="5490" width="15.85546875" style="5" bestFit="1" customWidth="1"/>
    <col min="5491" max="5491" width="11.42578125" style="5"/>
    <col min="5492" max="5492" width="18.85546875" style="5" customWidth="1"/>
    <col min="5493" max="5493" width="15.5703125" style="5" bestFit="1" customWidth="1"/>
    <col min="5494" max="5494" width="7.5703125" style="5" bestFit="1" customWidth="1"/>
    <col min="5495" max="5495" width="15.85546875" style="5" bestFit="1" customWidth="1"/>
    <col min="5496" max="5497" width="11.85546875" style="5" customWidth="1"/>
    <col min="5498" max="5498" width="7.7109375" style="5" bestFit="1" customWidth="1"/>
    <col min="5499" max="5499" width="9.140625" style="5" customWidth="1"/>
    <col min="5500" max="5500" width="10.140625" style="5" bestFit="1" customWidth="1"/>
    <col min="5501" max="5501" width="8.7109375" style="5" bestFit="1" customWidth="1"/>
    <col min="5502" max="5502" width="9.5703125" style="5" customWidth="1"/>
    <col min="5503" max="5503" width="10.28515625" style="5" customWidth="1"/>
    <col min="5504" max="5504" width="8.85546875" style="5" customWidth="1"/>
    <col min="5505" max="5505" width="9.7109375" style="5" customWidth="1"/>
    <col min="5506" max="5506" width="10.140625" style="5" customWidth="1"/>
    <col min="5507" max="5507" width="10.5703125" style="5" customWidth="1"/>
    <col min="5508" max="5508" width="12.140625" style="5" customWidth="1"/>
    <col min="5509" max="5509" width="9.85546875" style="5" customWidth="1"/>
    <col min="5510" max="5510" width="8.7109375" style="5" customWidth="1"/>
    <col min="5511" max="5512" width="6.140625" style="5" bestFit="1" customWidth="1"/>
    <col min="5513" max="5513" width="8.42578125" style="5" bestFit="1" customWidth="1"/>
    <col min="5514" max="5514" width="8.85546875" style="5" bestFit="1" customWidth="1"/>
    <col min="5515" max="5515" width="8.42578125" style="5" bestFit="1" customWidth="1"/>
    <col min="5516" max="5516" width="8.85546875" style="5" bestFit="1" customWidth="1"/>
    <col min="5517" max="5517" width="8.42578125" style="5" bestFit="1" customWidth="1"/>
    <col min="5518" max="5521" width="9.28515625" style="5" bestFit="1" customWidth="1"/>
    <col min="5522" max="5522" width="11" style="5" bestFit="1" customWidth="1"/>
    <col min="5523" max="5523" width="11.42578125" style="5"/>
    <col min="5524" max="5524" width="11" style="5" bestFit="1" customWidth="1"/>
    <col min="5525" max="5530" width="7.85546875" style="5" bestFit="1" customWidth="1"/>
    <col min="5531" max="5538" width="12" style="5" bestFit="1" customWidth="1"/>
    <col min="5539" max="5540" width="12.85546875" style="5" bestFit="1" customWidth="1"/>
    <col min="5541" max="5542" width="19.140625" style="5" bestFit="1" customWidth="1"/>
    <col min="5543" max="5545" width="20.140625" style="5" bestFit="1" customWidth="1"/>
    <col min="5546" max="5547" width="16.85546875" style="5" bestFit="1" customWidth="1"/>
    <col min="5548" max="5549" width="14.7109375" style="5" bestFit="1" customWidth="1"/>
    <col min="5550" max="5552" width="15.7109375" style="5" bestFit="1" customWidth="1"/>
    <col min="5553" max="5557" width="22.7109375" style="5" bestFit="1" customWidth="1"/>
    <col min="5558" max="5562" width="15.5703125" style="5" bestFit="1" customWidth="1"/>
    <col min="5563" max="5632" width="11.42578125" style="5"/>
    <col min="5633" max="5633" width="7.85546875" style="5" customWidth="1"/>
    <col min="5634" max="5634" width="66.5703125" style="5" customWidth="1"/>
    <col min="5635" max="5635" width="9.85546875" style="5" customWidth="1"/>
    <col min="5636" max="5641" width="6" style="5" bestFit="1" customWidth="1"/>
    <col min="5642" max="5643" width="7.140625" style="5" bestFit="1" customWidth="1"/>
    <col min="5644" max="5646" width="11.42578125" style="5" bestFit="1"/>
    <col min="5647" max="5649" width="12.42578125" style="5" bestFit="1" customWidth="1"/>
    <col min="5650" max="5654" width="6.5703125" style="5" bestFit="1" customWidth="1"/>
    <col min="5655" max="5656" width="7.7109375" style="5" bestFit="1" customWidth="1"/>
    <col min="5657" max="5661" width="7.28515625" style="5" bestFit="1" customWidth="1"/>
    <col min="5662" max="5665" width="11" style="5" customWidth="1"/>
    <col min="5666" max="5666" width="11.7109375" style="5" customWidth="1"/>
    <col min="5667" max="5680" width="11" style="5" customWidth="1"/>
    <col min="5681" max="5681" width="11.5703125" style="5" customWidth="1"/>
    <col min="5682" max="5684" width="11" style="5" customWidth="1"/>
    <col min="5685" max="5685" width="11.5703125" style="5" customWidth="1"/>
    <col min="5686" max="5687" width="11" style="5" customWidth="1"/>
    <col min="5688" max="5688" width="11.7109375" style="5" customWidth="1"/>
    <col min="5689" max="5692" width="11" style="5" customWidth="1"/>
    <col min="5693" max="5696" width="10.140625" style="5" customWidth="1"/>
    <col min="5697" max="5697" width="12.7109375" style="5" customWidth="1"/>
    <col min="5698" max="5698" width="13.140625" style="5" customWidth="1"/>
    <col min="5699" max="5715" width="10.140625" style="5" customWidth="1"/>
    <col min="5716" max="5716" width="11" style="5" customWidth="1"/>
    <col min="5717" max="5717" width="11.5703125" style="5" customWidth="1"/>
    <col min="5718" max="5719" width="10.140625" style="5" customWidth="1"/>
    <col min="5720" max="5720" width="11.28515625" style="5" customWidth="1"/>
    <col min="5721" max="5723" width="10.140625" style="5" customWidth="1"/>
    <col min="5724" max="5724" width="12.42578125" style="5" customWidth="1"/>
    <col min="5725" max="5725" width="13.7109375" style="5" customWidth="1"/>
    <col min="5726" max="5727" width="10.140625" style="5" customWidth="1"/>
    <col min="5728" max="5728" width="10.7109375" style="5" customWidth="1"/>
    <col min="5729" max="5729" width="11.42578125" style="5"/>
    <col min="5730" max="5731" width="10.140625" style="5" customWidth="1"/>
    <col min="5732" max="5732" width="11.28515625" style="5" customWidth="1"/>
    <col min="5733" max="5733" width="10.140625" style="5" customWidth="1"/>
    <col min="5734" max="5734" width="11.42578125" style="5"/>
    <col min="5735" max="5735" width="10.140625" style="5" customWidth="1"/>
    <col min="5736" max="5736" width="11.42578125" style="5"/>
    <col min="5737" max="5737" width="11.28515625" style="5" customWidth="1"/>
    <col min="5738" max="5738" width="10.140625" style="5" customWidth="1"/>
    <col min="5739" max="5739" width="12.42578125" style="5" customWidth="1"/>
    <col min="5740" max="5740" width="13.7109375" style="5" customWidth="1"/>
    <col min="5741" max="5744" width="10.140625" style="5" customWidth="1"/>
    <col min="5745" max="5745" width="15.28515625" style="5" bestFit="1" customWidth="1"/>
    <col min="5746" max="5746" width="15.85546875" style="5" bestFit="1" customWidth="1"/>
    <col min="5747" max="5747" width="11.42578125" style="5"/>
    <col min="5748" max="5748" width="18.85546875" style="5" customWidth="1"/>
    <col min="5749" max="5749" width="15.5703125" style="5" bestFit="1" customWidth="1"/>
    <col min="5750" max="5750" width="7.5703125" style="5" bestFit="1" customWidth="1"/>
    <col min="5751" max="5751" width="15.85546875" style="5" bestFit="1" customWidth="1"/>
    <col min="5752" max="5753" width="11.85546875" style="5" customWidth="1"/>
    <col min="5754" max="5754" width="7.7109375" style="5" bestFit="1" customWidth="1"/>
    <col min="5755" max="5755" width="9.140625" style="5" customWidth="1"/>
    <col min="5756" max="5756" width="10.140625" style="5" bestFit="1" customWidth="1"/>
    <col min="5757" max="5757" width="8.7109375" style="5" bestFit="1" customWidth="1"/>
    <col min="5758" max="5758" width="9.5703125" style="5" customWidth="1"/>
    <col min="5759" max="5759" width="10.28515625" style="5" customWidth="1"/>
    <col min="5760" max="5760" width="8.85546875" style="5" customWidth="1"/>
    <col min="5761" max="5761" width="9.7109375" style="5" customWidth="1"/>
    <col min="5762" max="5762" width="10.140625" style="5" customWidth="1"/>
    <col min="5763" max="5763" width="10.5703125" style="5" customWidth="1"/>
    <col min="5764" max="5764" width="12.140625" style="5" customWidth="1"/>
    <col min="5765" max="5765" width="9.85546875" style="5" customWidth="1"/>
    <col min="5766" max="5766" width="8.7109375" style="5" customWidth="1"/>
    <col min="5767" max="5768" width="6.140625" style="5" bestFit="1" customWidth="1"/>
    <col min="5769" max="5769" width="8.42578125" style="5" bestFit="1" customWidth="1"/>
    <col min="5770" max="5770" width="8.85546875" style="5" bestFit="1" customWidth="1"/>
    <col min="5771" max="5771" width="8.42578125" style="5" bestFit="1" customWidth="1"/>
    <col min="5772" max="5772" width="8.85546875" style="5" bestFit="1" customWidth="1"/>
    <col min="5773" max="5773" width="8.42578125" style="5" bestFit="1" customWidth="1"/>
    <col min="5774" max="5777" width="9.28515625" style="5" bestFit="1" customWidth="1"/>
    <col min="5778" max="5778" width="11" style="5" bestFit="1" customWidth="1"/>
    <col min="5779" max="5779" width="11.42578125" style="5"/>
    <col min="5780" max="5780" width="11" style="5" bestFit="1" customWidth="1"/>
    <col min="5781" max="5786" width="7.85546875" style="5" bestFit="1" customWidth="1"/>
    <col min="5787" max="5794" width="12" style="5" bestFit="1" customWidth="1"/>
    <col min="5795" max="5796" width="12.85546875" style="5" bestFit="1" customWidth="1"/>
    <col min="5797" max="5798" width="19.140625" style="5" bestFit="1" customWidth="1"/>
    <col min="5799" max="5801" width="20.140625" style="5" bestFit="1" customWidth="1"/>
    <col min="5802" max="5803" width="16.85546875" style="5" bestFit="1" customWidth="1"/>
    <col min="5804" max="5805" width="14.7109375" style="5" bestFit="1" customWidth="1"/>
    <col min="5806" max="5808" width="15.7109375" style="5" bestFit="1" customWidth="1"/>
    <col min="5809" max="5813" width="22.7109375" style="5" bestFit="1" customWidth="1"/>
    <col min="5814" max="5818" width="15.5703125" style="5" bestFit="1" customWidth="1"/>
    <col min="5819" max="5888" width="11.42578125" style="5"/>
    <col min="5889" max="5889" width="7.85546875" style="5" customWidth="1"/>
    <col min="5890" max="5890" width="66.5703125" style="5" customWidth="1"/>
    <col min="5891" max="5891" width="9.85546875" style="5" customWidth="1"/>
    <col min="5892" max="5897" width="6" style="5" bestFit="1" customWidth="1"/>
    <col min="5898" max="5899" width="7.140625" style="5" bestFit="1" customWidth="1"/>
    <col min="5900" max="5902" width="11.42578125" style="5" bestFit="1"/>
    <col min="5903" max="5905" width="12.42578125" style="5" bestFit="1" customWidth="1"/>
    <col min="5906" max="5910" width="6.5703125" style="5" bestFit="1" customWidth="1"/>
    <col min="5911" max="5912" width="7.7109375" style="5" bestFit="1" customWidth="1"/>
    <col min="5913" max="5917" width="7.28515625" style="5" bestFit="1" customWidth="1"/>
    <col min="5918" max="5921" width="11" style="5" customWidth="1"/>
    <col min="5922" max="5922" width="11.7109375" style="5" customWidth="1"/>
    <col min="5923" max="5936" width="11" style="5" customWidth="1"/>
    <col min="5937" max="5937" width="11.5703125" style="5" customWidth="1"/>
    <col min="5938" max="5940" width="11" style="5" customWidth="1"/>
    <col min="5941" max="5941" width="11.5703125" style="5" customWidth="1"/>
    <col min="5942" max="5943" width="11" style="5" customWidth="1"/>
    <col min="5944" max="5944" width="11.7109375" style="5" customWidth="1"/>
    <col min="5945" max="5948" width="11" style="5" customWidth="1"/>
    <col min="5949" max="5952" width="10.140625" style="5" customWidth="1"/>
    <col min="5953" max="5953" width="12.7109375" style="5" customWidth="1"/>
    <col min="5954" max="5954" width="13.140625" style="5" customWidth="1"/>
    <col min="5955" max="5971" width="10.140625" style="5" customWidth="1"/>
    <col min="5972" max="5972" width="11" style="5" customWidth="1"/>
    <col min="5973" max="5973" width="11.5703125" style="5" customWidth="1"/>
    <col min="5974" max="5975" width="10.140625" style="5" customWidth="1"/>
    <col min="5976" max="5976" width="11.28515625" style="5" customWidth="1"/>
    <col min="5977" max="5979" width="10.140625" style="5" customWidth="1"/>
    <col min="5980" max="5980" width="12.42578125" style="5" customWidth="1"/>
    <col min="5981" max="5981" width="13.7109375" style="5" customWidth="1"/>
    <col min="5982" max="5983" width="10.140625" style="5" customWidth="1"/>
    <col min="5984" max="5984" width="10.7109375" style="5" customWidth="1"/>
    <col min="5985" max="5985" width="11.42578125" style="5"/>
    <col min="5986" max="5987" width="10.140625" style="5" customWidth="1"/>
    <col min="5988" max="5988" width="11.28515625" style="5" customWidth="1"/>
    <col min="5989" max="5989" width="10.140625" style="5" customWidth="1"/>
    <col min="5990" max="5990" width="11.42578125" style="5"/>
    <col min="5991" max="5991" width="10.140625" style="5" customWidth="1"/>
    <col min="5992" max="5992" width="11.42578125" style="5"/>
    <col min="5993" max="5993" width="11.28515625" style="5" customWidth="1"/>
    <col min="5994" max="5994" width="10.140625" style="5" customWidth="1"/>
    <col min="5995" max="5995" width="12.42578125" style="5" customWidth="1"/>
    <col min="5996" max="5996" width="13.7109375" style="5" customWidth="1"/>
    <col min="5997" max="6000" width="10.140625" style="5" customWidth="1"/>
    <col min="6001" max="6001" width="15.28515625" style="5" bestFit="1" customWidth="1"/>
    <col min="6002" max="6002" width="15.85546875" style="5" bestFit="1" customWidth="1"/>
    <col min="6003" max="6003" width="11.42578125" style="5"/>
    <col min="6004" max="6004" width="18.85546875" style="5" customWidth="1"/>
    <col min="6005" max="6005" width="15.5703125" style="5" bestFit="1" customWidth="1"/>
    <col min="6006" max="6006" width="7.5703125" style="5" bestFit="1" customWidth="1"/>
    <col min="6007" max="6007" width="15.85546875" style="5" bestFit="1" customWidth="1"/>
    <col min="6008" max="6009" width="11.85546875" style="5" customWidth="1"/>
    <col min="6010" max="6010" width="7.7109375" style="5" bestFit="1" customWidth="1"/>
    <col min="6011" max="6011" width="9.140625" style="5" customWidth="1"/>
    <col min="6012" max="6012" width="10.140625" style="5" bestFit="1" customWidth="1"/>
    <col min="6013" max="6013" width="8.7109375" style="5" bestFit="1" customWidth="1"/>
    <col min="6014" max="6014" width="9.5703125" style="5" customWidth="1"/>
    <col min="6015" max="6015" width="10.28515625" style="5" customWidth="1"/>
    <col min="6016" max="6016" width="8.85546875" style="5" customWidth="1"/>
    <col min="6017" max="6017" width="9.7109375" style="5" customWidth="1"/>
    <col min="6018" max="6018" width="10.140625" style="5" customWidth="1"/>
    <col min="6019" max="6019" width="10.5703125" style="5" customWidth="1"/>
    <col min="6020" max="6020" width="12.140625" style="5" customWidth="1"/>
    <col min="6021" max="6021" width="9.85546875" style="5" customWidth="1"/>
    <col min="6022" max="6022" width="8.7109375" style="5" customWidth="1"/>
    <col min="6023" max="6024" width="6.140625" style="5" bestFit="1" customWidth="1"/>
    <col min="6025" max="6025" width="8.42578125" style="5" bestFit="1" customWidth="1"/>
    <col min="6026" max="6026" width="8.85546875" style="5" bestFit="1" customWidth="1"/>
    <col min="6027" max="6027" width="8.42578125" style="5" bestFit="1" customWidth="1"/>
    <col min="6028" max="6028" width="8.85546875" style="5" bestFit="1" customWidth="1"/>
    <col min="6029" max="6029" width="8.42578125" style="5" bestFit="1" customWidth="1"/>
    <col min="6030" max="6033" width="9.28515625" style="5" bestFit="1" customWidth="1"/>
    <col min="6034" max="6034" width="11" style="5" bestFit="1" customWidth="1"/>
    <col min="6035" max="6035" width="11.42578125" style="5"/>
    <col min="6036" max="6036" width="11" style="5" bestFit="1" customWidth="1"/>
    <col min="6037" max="6042" width="7.85546875" style="5" bestFit="1" customWidth="1"/>
    <col min="6043" max="6050" width="12" style="5" bestFit="1" customWidth="1"/>
    <col min="6051" max="6052" width="12.85546875" style="5" bestFit="1" customWidth="1"/>
    <col min="6053" max="6054" width="19.140625" style="5" bestFit="1" customWidth="1"/>
    <col min="6055" max="6057" width="20.140625" style="5" bestFit="1" customWidth="1"/>
    <col min="6058" max="6059" width="16.85546875" style="5" bestFit="1" customWidth="1"/>
    <col min="6060" max="6061" width="14.7109375" style="5" bestFit="1" customWidth="1"/>
    <col min="6062" max="6064" width="15.7109375" style="5" bestFit="1" customWidth="1"/>
    <col min="6065" max="6069" width="22.7109375" style="5" bestFit="1" customWidth="1"/>
    <col min="6070" max="6074" width="15.5703125" style="5" bestFit="1" customWidth="1"/>
    <col min="6075" max="6144" width="11.42578125" style="5"/>
    <col min="6145" max="6145" width="7.85546875" style="5" customWidth="1"/>
    <col min="6146" max="6146" width="66.5703125" style="5" customWidth="1"/>
    <col min="6147" max="6147" width="9.85546875" style="5" customWidth="1"/>
    <col min="6148" max="6153" width="6" style="5" bestFit="1" customWidth="1"/>
    <col min="6154" max="6155" width="7.140625" style="5" bestFit="1" customWidth="1"/>
    <col min="6156" max="6158" width="11.42578125" style="5" bestFit="1"/>
    <col min="6159" max="6161" width="12.42578125" style="5" bestFit="1" customWidth="1"/>
    <col min="6162" max="6166" width="6.5703125" style="5" bestFit="1" customWidth="1"/>
    <col min="6167" max="6168" width="7.7109375" style="5" bestFit="1" customWidth="1"/>
    <col min="6169" max="6173" width="7.28515625" style="5" bestFit="1" customWidth="1"/>
    <col min="6174" max="6177" width="11" style="5" customWidth="1"/>
    <col min="6178" max="6178" width="11.7109375" style="5" customWidth="1"/>
    <col min="6179" max="6192" width="11" style="5" customWidth="1"/>
    <col min="6193" max="6193" width="11.5703125" style="5" customWidth="1"/>
    <col min="6194" max="6196" width="11" style="5" customWidth="1"/>
    <col min="6197" max="6197" width="11.5703125" style="5" customWidth="1"/>
    <col min="6198" max="6199" width="11" style="5" customWidth="1"/>
    <col min="6200" max="6200" width="11.7109375" style="5" customWidth="1"/>
    <col min="6201" max="6204" width="11" style="5" customWidth="1"/>
    <col min="6205" max="6208" width="10.140625" style="5" customWidth="1"/>
    <col min="6209" max="6209" width="12.7109375" style="5" customWidth="1"/>
    <col min="6210" max="6210" width="13.140625" style="5" customWidth="1"/>
    <col min="6211" max="6227" width="10.140625" style="5" customWidth="1"/>
    <col min="6228" max="6228" width="11" style="5" customWidth="1"/>
    <col min="6229" max="6229" width="11.5703125" style="5" customWidth="1"/>
    <col min="6230" max="6231" width="10.140625" style="5" customWidth="1"/>
    <col min="6232" max="6232" width="11.28515625" style="5" customWidth="1"/>
    <col min="6233" max="6235" width="10.140625" style="5" customWidth="1"/>
    <col min="6236" max="6236" width="12.42578125" style="5" customWidth="1"/>
    <col min="6237" max="6237" width="13.7109375" style="5" customWidth="1"/>
    <col min="6238" max="6239" width="10.140625" style="5" customWidth="1"/>
    <col min="6240" max="6240" width="10.7109375" style="5" customWidth="1"/>
    <col min="6241" max="6241" width="11.42578125" style="5"/>
    <col min="6242" max="6243" width="10.140625" style="5" customWidth="1"/>
    <col min="6244" max="6244" width="11.28515625" style="5" customWidth="1"/>
    <col min="6245" max="6245" width="10.140625" style="5" customWidth="1"/>
    <col min="6246" max="6246" width="11.42578125" style="5"/>
    <col min="6247" max="6247" width="10.140625" style="5" customWidth="1"/>
    <col min="6248" max="6248" width="11.42578125" style="5"/>
    <col min="6249" max="6249" width="11.28515625" style="5" customWidth="1"/>
    <col min="6250" max="6250" width="10.140625" style="5" customWidth="1"/>
    <col min="6251" max="6251" width="12.42578125" style="5" customWidth="1"/>
    <col min="6252" max="6252" width="13.7109375" style="5" customWidth="1"/>
    <col min="6253" max="6256" width="10.140625" style="5" customWidth="1"/>
    <col min="6257" max="6257" width="15.28515625" style="5" bestFit="1" customWidth="1"/>
    <col min="6258" max="6258" width="15.85546875" style="5" bestFit="1" customWidth="1"/>
    <col min="6259" max="6259" width="11.42578125" style="5"/>
    <col min="6260" max="6260" width="18.85546875" style="5" customWidth="1"/>
    <col min="6261" max="6261" width="15.5703125" style="5" bestFit="1" customWidth="1"/>
    <col min="6262" max="6262" width="7.5703125" style="5" bestFit="1" customWidth="1"/>
    <col min="6263" max="6263" width="15.85546875" style="5" bestFit="1" customWidth="1"/>
    <col min="6264" max="6265" width="11.85546875" style="5" customWidth="1"/>
    <col min="6266" max="6266" width="7.7109375" style="5" bestFit="1" customWidth="1"/>
    <col min="6267" max="6267" width="9.140625" style="5" customWidth="1"/>
    <col min="6268" max="6268" width="10.140625" style="5" bestFit="1" customWidth="1"/>
    <col min="6269" max="6269" width="8.7109375" style="5" bestFit="1" customWidth="1"/>
    <col min="6270" max="6270" width="9.5703125" style="5" customWidth="1"/>
    <col min="6271" max="6271" width="10.28515625" style="5" customWidth="1"/>
    <col min="6272" max="6272" width="8.85546875" style="5" customWidth="1"/>
    <col min="6273" max="6273" width="9.7109375" style="5" customWidth="1"/>
    <col min="6274" max="6274" width="10.140625" style="5" customWidth="1"/>
    <col min="6275" max="6275" width="10.5703125" style="5" customWidth="1"/>
    <col min="6276" max="6276" width="12.140625" style="5" customWidth="1"/>
    <col min="6277" max="6277" width="9.85546875" style="5" customWidth="1"/>
    <col min="6278" max="6278" width="8.7109375" style="5" customWidth="1"/>
    <col min="6279" max="6280" width="6.140625" style="5" bestFit="1" customWidth="1"/>
    <col min="6281" max="6281" width="8.42578125" style="5" bestFit="1" customWidth="1"/>
    <col min="6282" max="6282" width="8.85546875" style="5" bestFit="1" customWidth="1"/>
    <col min="6283" max="6283" width="8.42578125" style="5" bestFit="1" customWidth="1"/>
    <col min="6284" max="6284" width="8.85546875" style="5" bestFit="1" customWidth="1"/>
    <col min="6285" max="6285" width="8.42578125" style="5" bestFit="1" customWidth="1"/>
    <col min="6286" max="6289" width="9.28515625" style="5" bestFit="1" customWidth="1"/>
    <col min="6290" max="6290" width="11" style="5" bestFit="1" customWidth="1"/>
    <col min="6291" max="6291" width="11.42578125" style="5"/>
    <col min="6292" max="6292" width="11" style="5" bestFit="1" customWidth="1"/>
    <col min="6293" max="6298" width="7.85546875" style="5" bestFit="1" customWidth="1"/>
    <col min="6299" max="6306" width="12" style="5" bestFit="1" customWidth="1"/>
    <col min="6307" max="6308" width="12.85546875" style="5" bestFit="1" customWidth="1"/>
    <col min="6309" max="6310" width="19.140625" style="5" bestFit="1" customWidth="1"/>
    <col min="6311" max="6313" width="20.140625" style="5" bestFit="1" customWidth="1"/>
    <col min="6314" max="6315" width="16.85546875" style="5" bestFit="1" customWidth="1"/>
    <col min="6316" max="6317" width="14.7109375" style="5" bestFit="1" customWidth="1"/>
    <col min="6318" max="6320" width="15.7109375" style="5" bestFit="1" customWidth="1"/>
    <col min="6321" max="6325" width="22.7109375" style="5" bestFit="1" customWidth="1"/>
    <col min="6326" max="6330" width="15.5703125" style="5" bestFit="1" customWidth="1"/>
    <col min="6331" max="6400" width="11.42578125" style="5"/>
    <col min="6401" max="6401" width="7.85546875" style="5" customWidth="1"/>
    <col min="6402" max="6402" width="66.5703125" style="5" customWidth="1"/>
    <col min="6403" max="6403" width="9.85546875" style="5" customWidth="1"/>
    <col min="6404" max="6409" width="6" style="5" bestFit="1" customWidth="1"/>
    <col min="6410" max="6411" width="7.140625" style="5" bestFit="1" customWidth="1"/>
    <col min="6412" max="6414" width="11.42578125" style="5" bestFit="1"/>
    <col min="6415" max="6417" width="12.42578125" style="5" bestFit="1" customWidth="1"/>
    <col min="6418" max="6422" width="6.5703125" style="5" bestFit="1" customWidth="1"/>
    <col min="6423" max="6424" width="7.7109375" style="5" bestFit="1" customWidth="1"/>
    <col min="6425" max="6429" width="7.28515625" style="5" bestFit="1" customWidth="1"/>
    <col min="6430" max="6433" width="11" style="5" customWidth="1"/>
    <col min="6434" max="6434" width="11.7109375" style="5" customWidth="1"/>
    <col min="6435" max="6448" width="11" style="5" customWidth="1"/>
    <col min="6449" max="6449" width="11.5703125" style="5" customWidth="1"/>
    <col min="6450" max="6452" width="11" style="5" customWidth="1"/>
    <col min="6453" max="6453" width="11.5703125" style="5" customWidth="1"/>
    <col min="6454" max="6455" width="11" style="5" customWidth="1"/>
    <col min="6456" max="6456" width="11.7109375" style="5" customWidth="1"/>
    <col min="6457" max="6460" width="11" style="5" customWidth="1"/>
    <col min="6461" max="6464" width="10.140625" style="5" customWidth="1"/>
    <col min="6465" max="6465" width="12.7109375" style="5" customWidth="1"/>
    <col min="6466" max="6466" width="13.140625" style="5" customWidth="1"/>
    <col min="6467" max="6483" width="10.140625" style="5" customWidth="1"/>
    <col min="6484" max="6484" width="11" style="5" customWidth="1"/>
    <col min="6485" max="6485" width="11.5703125" style="5" customWidth="1"/>
    <col min="6486" max="6487" width="10.140625" style="5" customWidth="1"/>
    <col min="6488" max="6488" width="11.28515625" style="5" customWidth="1"/>
    <col min="6489" max="6491" width="10.140625" style="5" customWidth="1"/>
    <col min="6492" max="6492" width="12.42578125" style="5" customWidth="1"/>
    <col min="6493" max="6493" width="13.7109375" style="5" customWidth="1"/>
    <col min="6494" max="6495" width="10.140625" style="5" customWidth="1"/>
    <col min="6496" max="6496" width="10.7109375" style="5" customWidth="1"/>
    <col min="6497" max="6497" width="11.42578125" style="5"/>
    <col min="6498" max="6499" width="10.140625" style="5" customWidth="1"/>
    <col min="6500" max="6500" width="11.28515625" style="5" customWidth="1"/>
    <col min="6501" max="6501" width="10.140625" style="5" customWidth="1"/>
    <col min="6502" max="6502" width="11.42578125" style="5"/>
    <col min="6503" max="6503" width="10.140625" style="5" customWidth="1"/>
    <col min="6504" max="6504" width="11.42578125" style="5"/>
    <col min="6505" max="6505" width="11.28515625" style="5" customWidth="1"/>
    <col min="6506" max="6506" width="10.140625" style="5" customWidth="1"/>
    <col min="6507" max="6507" width="12.42578125" style="5" customWidth="1"/>
    <col min="6508" max="6508" width="13.7109375" style="5" customWidth="1"/>
    <col min="6509" max="6512" width="10.140625" style="5" customWidth="1"/>
    <col min="6513" max="6513" width="15.28515625" style="5" bestFit="1" customWidth="1"/>
    <col min="6514" max="6514" width="15.85546875" style="5" bestFit="1" customWidth="1"/>
    <col min="6515" max="6515" width="11.42578125" style="5"/>
    <col min="6516" max="6516" width="18.85546875" style="5" customWidth="1"/>
    <col min="6517" max="6517" width="15.5703125" style="5" bestFit="1" customWidth="1"/>
    <col min="6518" max="6518" width="7.5703125" style="5" bestFit="1" customWidth="1"/>
    <col min="6519" max="6519" width="15.85546875" style="5" bestFit="1" customWidth="1"/>
    <col min="6520" max="6521" width="11.85546875" style="5" customWidth="1"/>
    <col min="6522" max="6522" width="7.7109375" style="5" bestFit="1" customWidth="1"/>
    <col min="6523" max="6523" width="9.140625" style="5" customWidth="1"/>
    <col min="6524" max="6524" width="10.140625" style="5" bestFit="1" customWidth="1"/>
    <col min="6525" max="6525" width="8.7109375" style="5" bestFit="1" customWidth="1"/>
    <col min="6526" max="6526" width="9.5703125" style="5" customWidth="1"/>
    <col min="6527" max="6527" width="10.28515625" style="5" customWidth="1"/>
    <col min="6528" max="6528" width="8.85546875" style="5" customWidth="1"/>
    <col min="6529" max="6529" width="9.7109375" style="5" customWidth="1"/>
    <col min="6530" max="6530" width="10.140625" style="5" customWidth="1"/>
    <col min="6531" max="6531" width="10.5703125" style="5" customWidth="1"/>
    <col min="6532" max="6532" width="12.140625" style="5" customWidth="1"/>
    <col min="6533" max="6533" width="9.85546875" style="5" customWidth="1"/>
    <col min="6534" max="6534" width="8.7109375" style="5" customWidth="1"/>
    <col min="6535" max="6536" width="6.140625" style="5" bestFit="1" customWidth="1"/>
    <col min="6537" max="6537" width="8.42578125" style="5" bestFit="1" customWidth="1"/>
    <col min="6538" max="6538" width="8.85546875" style="5" bestFit="1" customWidth="1"/>
    <col min="6539" max="6539" width="8.42578125" style="5" bestFit="1" customWidth="1"/>
    <col min="6540" max="6540" width="8.85546875" style="5" bestFit="1" customWidth="1"/>
    <col min="6541" max="6541" width="8.42578125" style="5" bestFit="1" customWidth="1"/>
    <col min="6542" max="6545" width="9.28515625" style="5" bestFit="1" customWidth="1"/>
    <col min="6546" max="6546" width="11" style="5" bestFit="1" customWidth="1"/>
    <col min="6547" max="6547" width="11.42578125" style="5"/>
    <col min="6548" max="6548" width="11" style="5" bestFit="1" customWidth="1"/>
    <col min="6549" max="6554" width="7.85546875" style="5" bestFit="1" customWidth="1"/>
    <col min="6555" max="6562" width="12" style="5" bestFit="1" customWidth="1"/>
    <col min="6563" max="6564" width="12.85546875" style="5" bestFit="1" customWidth="1"/>
    <col min="6565" max="6566" width="19.140625" style="5" bestFit="1" customWidth="1"/>
    <col min="6567" max="6569" width="20.140625" style="5" bestFit="1" customWidth="1"/>
    <col min="6570" max="6571" width="16.85546875" style="5" bestFit="1" customWidth="1"/>
    <col min="6572" max="6573" width="14.7109375" style="5" bestFit="1" customWidth="1"/>
    <col min="6574" max="6576" width="15.7109375" style="5" bestFit="1" customWidth="1"/>
    <col min="6577" max="6581" width="22.7109375" style="5" bestFit="1" customWidth="1"/>
    <col min="6582" max="6586" width="15.5703125" style="5" bestFit="1" customWidth="1"/>
    <col min="6587" max="6656" width="11.42578125" style="5"/>
    <col min="6657" max="6657" width="7.85546875" style="5" customWidth="1"/>
    <col min="6658" max="6658" width="66.5703125" style="5" customWidth="1"/>
    <col min="6659" max="6659" width="9.85546875" style="5" customWidth="1"/>
    <col min="6660" max="6665" width="6" style="5" bestFit="1" customWidth="1"/>
    <col min="6666" max="6667" width="7.140625" style="5" bestFit="1" customWidth="1"/>
    <col min="6668" max="6670" width="11.42578125" style="5" bestFit="1"/>
    <col min="6671" max="6673" width="12.42578125" style="5" bestFit="1" customWidth="1"/>
    <col min="6674" max="6678" width="6.5703125" style="5" bestFit="1" customWidth="1"/>
    <col min="6679" max="6680" width="7.7109375" style="5" bestFit="1" customWidth="1"/>
    <col min="6681" max="6685" width="7.28515625" style="5" bestFit="1" customWidth="1"/>
    <col min="6686" max="6689" width="11" style="5" customWidth="1"/>
    <col min="6690" max="6690" width="11.7109375" style="5" customWidth="1"/>
    <col min="6691" max="6704" width="11" style="5" customWidth="1"/>
    <col min="6705" max="6705" width="11.5703125" style="5" customWidth="1"/>
    <col min="6706" max="6708" width="11" style="5" customWidth="1"/>
    <col min="6709" max="6709" width="11.5703125" style="5" customWidth="1"/>
    <col min="6710" max="6711" width="11" style="5" customWidth="1"/>
    <col min="6712" max="6712" width="11.7109375" style="5" customWidth="1"/>
    <col min="6713" max="6716" width="11" style="5" customWidth="1"/>
    <col min="6717" max="6720" width="10.140625" style="5" customWidth="1"/>
    <col min="6721" max="6721" width="12.7109375" style="5" customWidth="1"/>
    <col min="6722" max="6722" width="13.140625" style="5" customWidth="1"/>
    <col min="6723" max="6739" width="10.140625" style="5" customWidth="1"/>
    <col min="6740" max="6740" width="11" style="5" customWidth="1"/>
    <col min="6741" max="6741" width="11.5703125" style="5" customWidth="1"/>
    <col min="6742" max="6743" width="10.140625" style="5" customWidth="1"/>
    <col min="6744" max="6744" width="11.28515625" style="5" customWidth="1"/>
    <col min="6745" max="6747" width="10.140625" style="5" customWidth="1"/>
    <col min="6748" max="6748" width="12.42578125" style="5" customWidth="1"/>
    <col min="6749" max="6749" width="13.7109375" style="5" customWidth="1"/>
    <col min="6750" max="6751" width="10.140625" style="5" customWidth="1"/>
    <col min="6752" max="6752" width="10.7109375" style="5" customWidth="1"/>
    <col min="6753" max="6753" width="11.42578125" style="5"/>
    <col min="6754" max="6755" width="10.140625" style="5" customWidth="1"/>
    <col min="6756" max="6756" width="11.28515625" style="5" customWidth="1"/>
    <col min="6757" max="6757" width="10.140625" style="5" customWidth="1"/>
    <col min="6758" max="6758" width="11.42578125" style="5"/>
    <col min="6759" max="6759" width="10.140625" style="5" customWidth="1"/>
    <col min="6760" max="6760" width="11.42578125" style="5"/>
    <col min="6761" max="6761" width="11.28515625" style="5" customWidth="1"/>
    <col min="6762" max="6762" width="10.140625" style="5" customWidth="1"/>
    <col min="6763" max="6763" width="12.42578125" style="5" customWidth="1"/>
    <col min="6764" max="6764" width="13.7109375" style="5" customWidth="1"/>
    <col min="6765" max="6768" width="10.140625" style="5" customWidth="1"/>
    <col min="6769" max="6769" width="15.28515625" style="5" bestFit="1" customWidth="1"/>
    <col min="6770" max="6770" width="15.85546875" style="5" bestFit="1" customWidth="1"/>
    <col min="6771" max="6771" width="11.42578125" style="5"/>
    <col min="6772" max="6772" width="18.85546875" style="5" customWidth="1"/>
    <col min="6773" max="6773" width="15.5703125" style="5" bestFit="1" customWidth="1"/>
    <col min="6774" max="6774" width="7.5703125" style="5" bestFit="1" customWidth="1"/>
    <col min="6775" max="6775" width="15.85546875" style="5" bestFit="1" customWidth="1"/>
    <col min="6776" max="6777" width="11.85546875" style="5" customWidth="1"/>
    <col min="6778" max="6778" width="7.7109375" style="5" bestFit="1" customWidth="1"/>
    <col min="6779" max="6779" width="9.140625" style="5" customWidth="1"/>
    <col min="6780" max="6780" width="10.140625" style="5" bestFit="1" customWidth="1"/>
    <col min="6781" max="6781" width="8.7109375" style="5" bestFit="1" customWidth="1"/>
    <col min="6782" max="6782" width="9.5703125" style="5" customWidth="1"/>
    <col min="6783" max="6783" width="10.28515625" style="5" customWidth="1"/>
    <col min="6784" max="6784" width="8.85546875" style="5" customWidth="1"/>
    <col min="6785" max="6785" width="9.7109375" style="5" customWidth="1"/>
    <col min="6786" max="6786" width="10.140625" style="5" customWidth="1"/>
    <col min="6787" max="6787" width="10.5703125" style="5" customWidth="1"/>
    <col min="6788" max="6788" width="12.140625" style="5" customWidth="1"/>
    <col min="6789" max="6789" width="9.85546875" style="5" customWidth="1"/>
    <col min="6790" max="6790" width="8.7109375" style="5" customWidth="1"/>
    <col min="6791" max="6792" width="6.140625" style="5" bestFit="1" customWidth="1"/>
    <col min="6793" max="6793" width="8.42578125" style="5" bestFit="1" customWidth="1"/>
    <col min="6794" max="6794" width="8.85546875" style="5" bestFit="1" customWidth="1"/>
    <col min="6795" max="6795" width="8.42578125" style="5" bestFit="1" customWidth="1"/>
    <col min="6796" max="6796" width="8.85546875" style="5" bestFit="1" customWidth="1"/>
    <col min="6797" max="6797" width="8.42578125" style="5" bestFit="1" customWidth="1"/>
    <col min="6798" max="6801" width="9.28515625" style="5" bestFit="1" customWidth="1"/>
    <col min="6802" max="6802" width="11" style="5" bestFit="1" customWidth="1"/>
    <col min="6803" max="6803" width="11.42578125" style="5"/>
    <col min="6804" max="6804" width="11" style="5" bestFit="1" customWidth="1"/>
    <col min="6805" max="6810" width="7.85546875" style="5" bestFit="1" customWidth="1"/>
    <col min="6811" max="6818" width="12" style="5" bestFit="1" customWidth="1"/>
    <col min="6819" max="6820" width="12.85546875" style="5" bestFit="1" customWidth="1"/>
    <col min="6821" max="6822" width="19.140625" style="5" bestFit="1" customWidth="1"/>
    <col min="6823" max="6825" width="20.140625" style="5" bestFit="1" customWidth="1"/>
    <col min="6826" max="6827" width="16.85546875" style="5" bestFit="1" customWidth="1"/>
    <col min="6828" max="6829" width="14.7109375" style="5" bestFit="1" customWidth="1"/>
    <col min="6830" max="6832" width="15.7109375" style="5" bestFit="1" customWidth="1"/>
    <col min="6833" max="6837" width="22.7109375" style="5" bestFit="1" customWidth="1"/>
    <col min="6838" max="6842" width="15.5703125" style="5" bestFit="1" customWidth="1"/>
    <col min="6843" max="6912" width="11.42578125" style="5"/>
    <col min="6913" max="6913" width="7.85546875" style="5" customWidth="1"/>
    <col min="6914" max="6914" width="66.5703125" style="5" customWidth="1"/>
    <col min="6915" max="6915" width="9.85546875" style="5" customWidth="1"/>
    <col min="6916" max="6921" width="6" style="5" bestFit="1" customWidth="1"/>
    <col min="6922" max="6923" width="7.140625" style="5" bestFit="1" customWidth="1"/>
    <col min="6924" max="6926" width="11.42578125" style="5" bestFit="1"/>
    <col min="6927" max="6929" width="12.42578125" style="5" bestFit="1" customWidth="1"/>
    <col min="6930" max="6934" width="6.5703125" style="5" bestFit="1" customWidth="1"/>
    <col min="6935" max="6936" width="7.7109375" style="5" bestFit="1" customWidth="1"/>
    <col min="6937" max="6941" width="7.28515625" style="5" bestFit="1" customWidth="1"/>
    <col min="6942" max="6945" width="11" style="5" customWidth="1"/>
    <col min="6946" max="6946" width="11.7109375" style="5" customWidth="1"/>
    <col min="6947" max="6960" width="11" style="5" customWidth="1"/>
    <col min="6961" max="6961" width="11.5703125" style="5" customWidth="1"/>
    <col min="6962" max="6964" width="11" style="5" customWidth="1"/>
    <col min="6965" max="6965" width="11.5703125" style="5" customWidth="1"/>
    <col min="6966" max="6967" width="11" style="5" customWidth="1"/>
    <col min="6968" max="6968" width="11.7109375" style="5" customWidth="1"/>
    <col min="6969" max="6972" width="11" style="5" customWidth="1"/>
    <col min="6973" max="6976" width="10.140625" style="5" customWidth="1"/>
    <col min="6977" max="6977" width="12.7109375" style="5" customWidth="1"/>
    <col min="6978" max="6978" width="13.140625" style="5" customWidth="1"/>
    <col min="6979" max="6995" width="10.140625" style="5" customWidth="1"/>
    <col min="6996" max="6996" width="11" style="5" customWidth="1"/>
    <col min="6997" max="6997" width="11.5703125" style="5" customWidth="1"/>
    <col min="6998" max="6999" width="10.140625" style="5" customWidth="1"/>
    <col min="7000" max="7000" width="11.28515625" style="5" customWidth="1"/>
    <col min="7001" max="7003" width="10.140625" style="5" customWidth="1"/>
    <col min="7004" max="7004" width="12.42578125" style="5" customWidth="1"/>
    <col min="7005" max="7005" width="13.7109375" style="5" customWidth="1"/>
    <col min="7006" max="7007" width="10.140625" style="5" customWidth="1"/>
    <col min="7008" max="7008" width="10.7109375" style="5" customWidth="1"/>
    <col min="7009" max="7009" width="11.42578125" style="5"/>
    <col min="7010" max="7011" width="10.140625" style="5" customWidth="1"/>
    <col min="7012" max="7012" width="11.28515625" style="5" customWidth="1"/>
    <col min="7013" max="7013" width="10.140625" style="5" customWidth="1"/>
    <col min="7014" max="7014" width="11.42578125" style="5"/>
    <col min="7015" max="7015" width="10.140625" style="5" customWidth="1"/>
    <col min="7016" max="7016" width="11.42578125" style="5"/>
    <col min="7017" max="7017" width="11.28515625" style="5" customWidth="1"/>
    <col min="7018" max="7018" width="10.140625" style="5" customWidth="1"/>
    <col min="7019" max="7019" width="12.42578125" style="5" customWidth="1"/>
    <col min="7020" max="7020" width="13.7109375" style="5" customWidth="1"/>
    <col min="7021" max="7024" width="10.140625" style="5" customWidth="1"/>
    <col min="7025" max="7025" width="15.28515625" style="5" bestFit="1" customWidth="1"/>
    <col min="7026" max="7026" width="15.85546875" style="5" bestFit="1" customWidth="1"/>
    <col min="7027" max="7027" width="11.42578125" style="5"/>
    <col min="7028" max="7028" width="18.85546875" style="5" customWidth="1"/>
    <col min="7029" max="7029" width="15.5703125" style="5" bestFit="1" customWidth="1"/>
    <col min="7030" max="7030" width="7.5703125" style="5" bestFit="1" customWidth="1"/>
    <col min="7031" max="7031" width="15.85546875" style="5" bestFit="1" customWidth="1"/>
    <col min="7032" max="7033" width="11.85546875" style="5" customWidth="1"/>
    <col min="7034" max="7034" width="7.7109375" style="5" bestFit="1" customWidth="1"/>
    <col min="7035" max="7035" width="9.140625" style="5" customWidth="1"/>
    <col min="7036" max="7036" width="10.140625" style="5" bestFit="1" customWidth="1"/>
    <col min="7037" max="7037" width="8.7109375" style="5" bestFit="1" customWidth="1"/>
    <col min="7038" max="7038" width="9.5703125" style="5" customWidth="1"/>
    <col min="7039" max="7039" width="10.28515625" style="5" customWidth="1"/>
    <col min="7040" max="7040" width="8.85546875" style="5" customWidth="1"/>
    <col min="7041" max="7041" width="9.7109375" style="5" customWidth="1"/>
    <col min="7042" max="7042" width="10.140625" style="5" customWidth="1"/>
    <col min="7043" max="7043" width="10.5703125" style="5" customWidth="1"/>
    <col min="7044" max="7044" width="12.140625" style="5" customWidth="1"/>
    <col min="7045" max="7045" width="9.85546875" style="5" customWidth="1"/>
    <col min="7046" max="7046" width="8.7109375" style="5" customWidth="1"/>
    <col min="7047" max="7048" width="6.140625" style="5" bestFit="1" customWidth="1"/>
    <col min="7049" max="7049" width="8.42578125" style="5" bestFit="1" customWidth="1"/>
    <col min="7050" max="7050" width="8.85546875" style="5" bestFit="1" customWidth="1"/>
    <col min="7051" max="7051" width="8.42578125" style="5" bestFit="1" customWidth="1"/>
    <col min="7052" max="7052" width="8.85546875" style="5" bestFit="1" customWidth="1"/>
    <col min="7053" max="7053" width="8.42578125" style="5" bestFit="1" customWidth="1"/>
    <col min="7054" max="7057" width="9.28515625" style="5" bestFit="1" customWidth="1"/>
    <col min="7058" max="7058" width="11" style="5" bestFit="1" customWidth="1"/>
    <col min="7059" max="7059" width="11.42578125" style="5"/>
    <col min="7060" max="7060" width="11" style="5" bestFit="1" customWidth="1"/>
    <col min="7061" max="7066" width="7.85546875" style="5" bestFit="1" customWidth="1"/>
    <col min="7067" max="7074" width="12" style="5" bestFit="1" customWidth="1"/>
    <col min="7075" max="7076" width="12.85546875" style="5" bestFit="1" customWidth="1"/>
    <col min="7077" max="7078" width="19.140625" style="5" bestFit="1" customWidth="1"/>
    <col min="7079" max="7081" width="20.140625" style="5" bestFit="1" customWidth="1"/>
    <col min="7082" max="7083" width="16.85546875" style="5" bestFit="1" customWidth="1"/>
    <col min="7084" max="7085" width="14.7109375" style="5" bestFit="1" customWidth="1"/>
    <col min="7086" max="7088" width="15.7109375" style="5" bestFit="1" customWidth="1"/>
    <col min="7089" max="7093" width="22.7109375" style="5" bestFit="1" customWidth="1"/>
    <col min="7094" max="7098" width="15.5703125" style="5" bestFit="1" customWidth="1"/>
    <col min="7099" max="7168" width="11.42578125" style="5"/>
    <col min="7169" max="7169" width="7.85546875" style="5" customWidth="1"/>
    <col min="7170" max="7170" width="66.5703125" style="5" customWidth="1"/>
    <col min="7171" max="7171" width="9.85546875" style="5" customWidth="1"/>
    <col min="7172" max="7177" width="6" style="5" bestFit="1" customWidth="1"/>
    <col min="7178" max="7179" width="7.140625" style="5" bestFit="1" customWidth="1"/>
    <col min="7180" max="7182" width="11.42578125" style="5" bestFit="1"/>
    <col min="7183" max="7185" width="12.42578125" style="5" bestFit="1" customWidth="1"/>
    <col min="7186" max="7190" width="6.5703125" style="5" bestFit="1" customWidth="1"/>
    <col min="7191" max="7192" width="7.7109375" style="5" bestFit="1" customWidth="1"/>
    <col min="7193" max="7197" width="7.28515625" style="5" bestFit="1" customWidth="1"/>
    <col min="7198" max="7201" width="11" style="5" customWidth="1"/>
    <col min="7202" max="7202" width="11.7109375" style="5" customWidth="1"/>
    <col min="7203" max="7216" width="11" style="5" customWidth="1"/>
    <col min="7217" max="7217" width="11.5703125" style="5" customWidth="1"/>
    <col min="7218" max="7220" width="11" style="5" customWidth="1"/>
    <col min="7221" max="7221" width="11.5703125" style="5" customWidth="1"/>
    <col min="7222" max="7223" width="11" style="5" customWidth="1"/>
    <col min="7224" max="7224" width="11.7109375" style="5" customWidth="1"/>
    <col min="7225" max="7228" width="11" style="5" customWidth="1"/>
    <col min="7229" max="7232" width="10.140625" style="5" customWidth="1"/>
    <col min="7233" max="7233" width="12.7109375" style="5" customWidth="1"/>
    <col min="7234" max="7234" width="13.140625" style="5" customWidth="1"/>
    <col min="7235" max="7251" width="10.140625" style="5" customWidth="1"/>
    <col min="7252" max="7252" width="11" style="5" customWidth="1"/>
    <col min="7253" max="7253" width="11.5703125" style="5" customWidth="1"/>
    <col min="7254" max="7255" width="10.140625" style="5" customWidth="1"/>
    <col min="7256" max="7256" width="11.28515625" style="5" customWidth="1"/>
    <col min="7257" max="7259" width="10.140625" style="5" customWidth="1"/>
    <col min="7260" max="7260" width="12.42578125" style="5" customWidth="1"/>
    <col min="7261" max="7261" width="13.7109375" style="5" customWidth="1"/>
    <col min="7262" max="7263" width="10.140625" style="5" customWidth="1"/>
    <col min="7264" max="7264" width="10.7109375" style="5" customWidth="1"/>
    <col min="7265" max="7265" width="11.42578125" style="5"/>
    <col min="7266" max="7267" width="10.140625" style="5" customWidth="1"/>
    <col min="7268" max="7268" width="11.28515625" style="5" customWidth="1"/>
    <col min="7269" max="7269" width="10.140625" style="5" customWidth="1"/>
    <col min="7270" max="7270" width="11.42578125" style="5"/>
    <col min="7271" max="7271" width="10.140625" style="5" customWidth="1"/>
    <col min="7272" max="7272" width="11.42578125" style="5"/>
    <col min="7273" max="7273" width="11.28515625" style="5" customWidth="1"/>
    <col min="7274" max="7274" width="10.140625" style="5" customWidth="1"/>
    <col min="7275" max="7275" width="12.42578125" style="5" customWidth="1"/>
    <col min="7276" max="7276" width="13.7109375" style="5" customWidth="1"/>
    <col min="7277" max="7280" width="10.140625" style="5" customWidth="1"/>
    <col min="7281" max="7281" width="15.28515625" style="5" bestFit="1" customWidth="1"/>
    <col min="7282" max="7282" width="15.85546875" style="5" bestFit="1" customWidth="1"/>
    <col min="7283" max="7283" width="11.42578125" style="5"/>
    <col min="7284" max="7284" width="18.85546875" style="5" customWidth="1"/>
    <col min="7285" max="7285" width="15.5703125" style="5" bestFit="1" customWidth="1"/>
    <col min="7286" max="7286" width="7.5703125" style="5" bestFit="1" customWidth="1"/>
    <col min="7287" max="7287" width="15.85546875" style="5" bestFit="1" customWidth="1"/>
    <col min="7288" max="7289" width="11.85546875" style="5" customWidth="1"/>
    <col min="7290" max="7290" width="7.7109375" style="5" bestFit="1" customWidth="1"/>
    <col min="7291" max="7291" width="9.140625" style="5" customWidth="1"/>
    <col min="7292" max="7292" width="10.140625" style="5" bestFit="1" customWidth="1"/>
    <col min="7293" max="7293" width="8.7109375" style="5" bestFit="1" customWidth="1"/>
    <col min="7294" max="7294" width="9.5703125" style="5" customWidth="1"/>
    <col min="7295" max="7295" width="10.28515625" style="5" customWidth="1"/>
    <col min="7296" max="7296" width="8.85546875" style="5" customWidth="1"/>
    <col min="7297" max="7297" width="9.7109375" style="5" customWidth="1"/>
    <col min="7298" max="7298" width="10.140625" style="5" customWidth="1"/>
    <col min="7299" max="7299" width="10.5703125" style="5" customWidth="1"/>
    <col min="7300" max="7300" width="12.140625" style="5" customWidth="1"/>
    <col min="7301" max="7301" width="9.85546875" style="5" customWidth="1"/>
    <col min="7302" max="7302" width="8.7109375" style="5" customWidth="1"/>
    <col min="7303" max="7304" width="6.140625" style="5" bestFit="1" customWidth="1"/>
    <col min="7305" max="7305" width="8.42578125" style="5" bestFit="1" customWidth="1"/>
    <col min="7306" max="7306" width="8.85546875" style="5" bestFit="1" customWidth="1"/>
    <col min="7307" max="7307" width="8.42578125" style="5" bestFit="1" customWidth="1"/>
    <col min="7308" max="7308" width="8.85546875" style="5" bestFit="1" customWidth="1"/>
    <col min="7309" max="7309" width="8.42578125" style="5" bestFit="1" customWidth="1"/>
    <col min="7310" max="7313" width="9.28515625" style="5" bestFit="1" customWidth="1"/>
    <col min="7314" max="7314" width="11" style="5" bestFit="1" customWidth="1"/>
    <col min="7315" max="7315" width="11.42578125" style="5"/>
    <col min="7316" max="7316" width="11" style="5" bestFit="1" customWidth="1"/>
    <col min="7317" max="7322" width="7.85546875" style="5" bestFit="1" customWidth="1"/>
    <col min="7323" max="7330" width="12" style="5" bestFit="1" customWidth="1"/>
    <col min="7331" max="7332" width="12.85546875" style="5" bestFit="1" customWidth="1"/>
    <col min="7333" max="7334" width="19.140625" style="5" bestFit="1" customWidth="1"/>
    <col min="7335" max="7337" width="20.140625" style="5" bestFit="1" customWidth="1"/>
    <col min="7338" max="7339" width="16.85546875" style="5" bestFit="1" customWidth="1"/>
    <col min="7340" max="7341" width="14.7109375" style="5" bestFit="1" customWidth="1"/>
    <col min="7342" max="7344" width="15.7109375" style="5" bestFit="1" customWidth="1"/>
    <col min="7345" max="7349" width="22.7109375" style="5" bestFit="1" customWidth="1"/>
    <col min="7350" max="7354" width="15.5703125" style="5" bestFit="1" customWidth="1"/>
    <col min="7355" max="7424" width="11.42578125" style="5"/>
    <col min="7425" max="7425" width="7.85546875" style="5" customWidth="1"/>
    <col min="7426" max="7426" width="66.5703125" style="5" customWidth="1"/>
    <col min="7427" max="7427" width="9.85546875" style="5" customWidth="1"/>
    <col min="7428" max="7433" width="6" style="5" bestFit="1" customWidth="1"/>
    <col min="7434" max="7435" width="7.140625" style="5" bestFit="1" customWidth="1"/>
    <col min="7436" max="7438" width="11.42578125" style="5" bestFit="1"/>
    <col min="7439" max="7441" width="12.42578125" style="5" bestFit="1" customWidth="1"/>
    <col min="7442" max="7446" width="6.5703125" style="5" bestFit="1" customWidth="1"/>
    <col min="7447" max="7448" width="7.7109375" style="5" bestFit="1" customWidth="1"/>
    <col min="7449" max="7453" width="7.28515625" style="5" bestFit="1" customWidth="1"/>
    <col min="7454" max="7457" width="11" style="5" customWidth="1"/>
    <col min="7458" max="7458" width="11.7109375" style="5" customWidth="1"/>
    <col min="7459" max="7472" width="11" style="5" customWidth="1"/>
    <col min="7473" max="7473" width="11.5703125" style="5" customWidth="1"/>
    <col min="7474" max="7476" width="11" style="5" customWidth="1"/>
    <col min="7477" max="7477" width="11.5703125" style="5" customWidth="1"/>
    <col min="7478" max="7479" width="11" style="5" customWidth="1"/>
    <col min="7480" max="7480" width="11.7109375" style="5" customWidth="1"/>
    <col min="7481" max="7484" width="11" style="5" customWidth="1"/>
    <col min="7485" max="7488" width="10.140625" style="5" customWidth="1"/>
    <col min="7489" max="7489" width="12.7109375" style="5" customWidth="1"/>
    <col min="7490" max="7490" width="13.140625" style="5" customWidth="1"/>
    <col min="7491" max="7507" width="10.140625" style="5" customWidth="1"/>
    <col min="7508" max="7508" width="11" style="5" customWidth="1"/>
    <col min="7509" max="7509" width="11.5703125" style="5" customWidth="1"/>
    <col min="7510" max="7511" width="10.140625" style="5" customWidth="1"/>
    <col min="7512" max="7512" width="11.28515625" style="5" customWidth="1"/>
    <col min="7513" max="7515" width="10.140625" style="5" customWidth="1"/>
    <col min="7516" max="7516" width="12.42578125" style="5" customWidth="1"/>
    <col min="7517" max="7517" width="13.7109375" style="5" customWidth="1"/>
    <col min="7518" max="7519" width="10.140625" style="5" customWidth="1"/>
    <col min="7520" max="7520" width="10.7109375" style="5" customWidth="1"/>
    <col min="7521" max="7521" width="11.42578125" style="5"/>
    <col min="7522" max="7523" width="10.140625" style="5" customWidth="1"/>
    <col min="7524" max="7524" width="11.28515625" style="5" customWidth="1"/>
    <col min="7525" max="7525" width="10.140625" style="5" customWidth="1"/>
    <col min="7526" max="7526" width="11.42578125" style="5"/>
    <col min="7527" max="7527" width="10.140625" style="5" customWidth="1"/>
    <col min="7528" max="7528" width="11.42578125" style="5"/>
    <col min="7529" max="7529" width="11.28515625" style="5" customWidth="1"/>
    <col min="7530" max="7530" width="10.140625" style="5" customWidth="1"/>
    <col min="7531" max="7531" width="12.42578125" style="5" customWidth="1"/>
    <col min="7532" max="7532" width="13.7109375" style="5" customWidth="1"/>
    <col min="7533" max="7536" width="10.140625" style="5" customWidth="1"/>
    <col min="7537" max="7537" width="15.28515625" style="5" bestFit="1" customWidth="1"/>
    <col min="7538" max="7538" width="15.85546875" style="5" bestFit="1" customWidth="1"/>
    <col min="7539" max="7539" width="11.42578125" style="5"/>
    <col min="7540" max="7540" width="18.85546875" style="5" customWidth="1"/>
    <col min="7541" max="7541" width="15.5703125" style="5" bestFit="1" customWidth="1"/>
    <col min="7542" max="7542" width="7.5703125" style="5" bestFit="1" customWidth="1"/>
    <col min="7543" max="7543" width="15.85546875" style="5" bestFit="1" customWidth="1"/>
    <col min="7544" max="7545" width="11.85546875" style="5" customWidth="1"/>
    <col min="7546" max="7546" width="7.7109375" style="5" bestFit="1" customWidth="1"/>
    <col min="7547" max="7547" width="9.140625" style="5" customWidth="1"/>
    <col min="7548" max="7548" width="10.140625" style="5" bestFit="1" customWidth="1"/>
    <col min="7549" max="7549" width="8.7109375" style="5" bestFit="1" customWidth="1"/>
    <col min="7550" max="7550" width="9.5703125" style="5" customWidth="1"/>
    <col min="7551" max="7551" width="10.28515625" style="5" customWidth="1"/>
    <col min="7552" max="7552" width="8.85546875" style="5" customWidth="1"/>
    <col min="7553" max="7553" width="9.7109375" style="5" customWidth="1"/>
    <col min="7554" max="7554" width="10.140625" style="5" customWidth="1"/>
    <col min="7555" max="7555" width="10.5703125" style="5" customWidth="1"/>
    <col min="7556" max="7556" width="12.140625" style="5" customWidth="1"/>
    <col min="7557" max="7557" width="9.85546875" style="5" customWidth="1"/>
    <col min="7558" max="7558" width="8.7109375" style="5" customWidth="1"/>
    <col min="7559" max="7560" width="6.140625" style="5" bestFit="1" customWidth="1"/>
    <col min="7561" max="7561" width="8.42578125" style="5" bestFit="1" customWidth="1"/>
    <col min="7562" max="7562" width="8.85546875" style="5" bestFit="1" customWidth="1"/>
    <col min="7563" max="7563" width="8.42578125" style="5" bestFit="1" customWidth="1"/>
    <col min="7564" max="7564" width="8.85546875" style="5" bestFit="1" customWidth="1"/>
    <col min="7565" max="7565" width="8.42578125" style="5" bestFit="1" customWidth="1"/>
    <col min="7566" max="7569" width="9.28515625" style="5" bestFit="1" customWidth="1"/>
    <col min="7570" max="7570" width="11" style="5" bestFit="1" customWidth="1"/>
    <col min="7571" max="7571" width="11.42578125" style="5"/>
    <col min="7572" max="7572" width="11" style="5" bestFit="1" customWidth="1"/>
    <col min="7573" max="7578" width="7.85546875" style="5" bestFit="1" customWidth="1"/>
    <col min="7579" max="7586" width="12" style="5" bestFit="1" customWidth="1"/>
    <col min="7587" max="7588" width="12.85546875" style="5" bestFit="1" customWidth="1"/>
    <col min="7589" max="7590" width="19.140625" style="5" bestFit="1" customWidth="1"/>
    <col min="7591" max="7593" width="20.140625" style="5" bestFit="1" customWidth="1"/>
    <col min="7594" max="7595" width="16.85546875" style="5" bestFit="1" customWidth="1"/>
    <col min="7596" max="7597" width="14.7109375" style="5" bestFit="1" customWidth="1"/>
    <col min="7598" max="7600" width="15.7109375" style="5" bestFit="1" customWidth="1"/>
    <col min="7601" max="7605" width="22.7109375" style="5" bestFit="1" customWidth="1"/>
    <col min="7606" max="7610" width="15.5703125" style="5" bestFit="1" customWidth="1"/>
    <col min="7611" max="7680" width="11.42578125" style="5"/>
    <col min="7681" max="7681" width="7.85546875" style="5" customWidth="1"/>
    <col min="7682" max="7682" width="66.5703125" style="5" customWidth="1"/>
    <col min="7683" max="7683" width="9.85546875" style="5" customWidth="1"/>
    <col min="7684" max="7689" width="6" style="5" bestFit="1" customWidth="1"/>
    <col min="7690" max="7691" width="7.140625" style="5" bestFit="1" customWidth="1"/>
    <col min="7692" max="7694" width="11.42578125" style="5" bestFit="1"/>
    <col min="7695" max="7697" width="12.42578125" style="5" bestFit="1" customWidth="1"/>
    <col min="7698" max="7702" width="6.5703125" style="5" bestFit="1" customWidth="1"/>
    <col min="7703" max="7704" width="7.7109375" style="5" bestFit="1" customWidth="1"/>
    <col min="7705" max="7709" width="7.28515625" style="5" bestFit="1" customWidth="1"/>
    <col min="7710" max="7713" width="11" style="5" customWidth="1"/>
    <col min="7714" max="7714" width="11.7109375" style="5" customWidth="1"/>
    <col min="7715" max="7728" width="11" style="5" customWidth="1"/>
    <col min="7729" max="7729" width="11.5703125" style="5" customWidth="1"/>
    <col min="7730" max="7732" width="11" style="5" customWidth="1"/>
    <col min="7733" max="7733" width="11.5703125" style="5" customWidth="1"/>
    <col min="7734" max="7735" width="11" style="5" customWidth="1"/>
    <col min="7736" max="7736" width="11.7109375" style="5" customWidth="1"/>
    <col min="7737" max="7740" width="11" style="5" customWidth="1"/>
    <col min="7741" max="7744" width="10.140625" style="5" customWidth="1"/>
    <col min="7745" max="7745" width="12.7109375" style="5" customWidth="1"/>
    <col min="7746" max="7746" width="13.140625" style="5" customWidth="1"/>
    <col min="7747" max="7763" width="10.140625" style="5" customWidth="1"/>
    <col min="7764" max="7764" width="11" style="5" customWidth="1"/>
    <col min="7765" max="7765" width="11.5703125" style="5" customWidth="1"/>
    <col min="7766" max="7767" width="10.140625" style="5" customWidth="1"/>
    <col min="7768" max="7768" width="11.28515625" style="5" customWidth="1"/>
    <col min="7769" max="7771" width="10.140625" style="5" customWidth="1"/>
    <col min="7772" max="7772" width="12.42578125" style="5" customWidth="1"/>
    <col min="7773" max="7773" width="13.7109375" style="5" customWidth="1"/>
    <col min="7774" max="7775" width="10.140625" style="5" customWidth="1"/>
    <col min="7776" max="7776" width="10.7109375" style="5" customWidth="1"/>
    <col min="7777" max="7777" width="11.42578125" style="5"/>
    <col min="7778" max="7779" width="10.140625" style="5" customWidth="1"/>
    <col min="7780" max="7780" width="11.28515625" style="5" customWidth="1"/>
    <col min="7781" max="7781" width="10.140625" style="5" customWidth="1"/>
    <col min="7782" max="7782" width="11.42578125" style="5"/>
    <col min="7783" max="7783" width="10.140625" style="5" customWidth="1"/>
    <col min="7784" max="7784" width="11.42578125" style="5"/>
    <col min="7785" max="7785" width="11.28515625" style="5" customWidth="1"/>
    <col min="7786" max="7786" width="10.140625" style="5" customWidth="1"/>
    <col min="7787" max="7787" width="12.42578125" style="5" customWidth="1"/>
    <col min="7788" max="7788" width="13.7109375" style="5" customWidth="1"/>
    <col min="7789" max="7792" width="10.140625" style="5" customWidth="1"/>
    <col min="7793" max="7793" width="15.28515625" style="5" bestFit="1" customWidth="1"/>
    <col min="7794" max="7794" width="15.85546875" style="5" bestFit="1" customWidth="1"/>
    <col min="7795" max="7795" width="11.42578125" style="5"/>
    <col min="7796" max="7796" width="18.85546875" style="5" customWidth="1"/>
    <col min="7797" max="7797" width="15.5703125" style="5" bestFit="1" customWidth="1"/>
    <col min="7798" max="7798" width="7.5703125" style="5" bestFit="1" customWidth="1"/>
    <col min="7799" max="7799" width="15.85546875" style="5" bestFit="1" customWidth="1"/>
    <col min="7800" max="7801" width="11.85546875" style="5" customWidth="1"/>
    <col min="7802" max="7802" width="7.7109375" style="5" bestFit="1" customWidth="1"/>
    <col min="7803" max="7803" width="9.140625" style="5" customWidth="1"/>
    <col min="7804" max="7804" width="10.140625" style="5" bestFit="1" customWidth="1"/>
    <col min="7805" max="7805" width="8.7109375" style="5" bestFit="1" customWidth="1"/>
    <col min="7806" max="7806" width="9.5703125" style="5" customWidth="1"/>
    <col min="7807" max="7807" width="10.28515625" style="5" customWidth="1"/>
    <col min="7808" max="7808" width="8.85546875" style="5" customWidth="1"/>
    <col min="7809" max="7809" width="9.7109375" style="5" customWidth="1"/>
    <col min="7810" max="7810" width="10.140625" style="5" customWidth="1"/>
    <col min="7811" max="7811" width="10.5703125" style="5" customWidth="1"/>
    <col min="7812" max="7812" width="12.140625" style="5" customWidth="1"/>
    <col min="7813" max="7813" width="9.85546875" style="5" customWidth="1"/>
    <col min="7814" max="7814" width="8.7109375" style="5" customWidth="1"/>
    <col min="7815" max="7816" width="6.140625" style="5" bestFit="1" customWidth="1"/>
    <col min="7817" max="7817" width="8.42578125" style="5" bestFit="1" customWidth="1"/>
    <col min="7818" max="7818" width="8.85546875" style="5" bestFit="1" customWidth="1"/>
    <col min="7819" max="7819" width="8.42578125" style="5" bestFit="1" customWidth="1"/>
    <col min="7820" max="7820" width="8.85546875" style="5" bestFit="1" customWidth="1"/>
    <col min="7821" max="7821" width="8.42578125" style="5" bestFit="1" customWidth="1"/>
    <col min="7822" max="7825" width="9.28515625" style="5" bestFit="1" customWidth="1"/>
    <col min="7826" max="7826" width="11" style="5" bestFit="1" customWidth="1"/>
    <col min="7827" max="7827" width="11.42578125" style="5"/>
    <col min="7828" max="7828" width="11" style="5" bestFit="1" customWidth="1"/>
    <col min="7829" max="7834" width="7.85546875" style="5" bestFit="1" customWidth="1"/>
    <col min="7835" max="7842" width="12" style="5" bestFit="1" customWidth="1"/>
    <col min="7843" max="7844" width="12.85546875" style="5" bestFit="1" customWidth="1"/>
    <col min="7845" max="7846" width="19.140625" style="5" bestFit="1" customWidth="1"/>
    <col min="7847" max="7849" width="20.140625" style="5" bestFit="1" customWidth="1"/>
    <col min="7850" max="7851" width="16.85546875" style="5" bestFit="1" customWidth="1"/>
    <col min="7852" max="7853" width="14.7109375" style="5" bestFit="1" customWidth="1"/>
    <col min="7854" max="7856" width="15.7109375" style="5" bestFit="1" customWidth="1"/>
    <col min="7857" max="7861" width="22.7109375" style="5" bestFit="1" customWidth="1"/>
    <col min="7862" max="7866" width="15.5703125" style="5" bestFit="1" customWidth="1"/>
    <col min="7867" max="7936" width="11.42578125" style="5"/>
    <col min="7937" max="7937" width="7.85546875" style="5" customWidth="1"/>
    <col min="7938" max="7938" width="66.5703125" style="5" customWidth="1"/>
    <col min="7939" max="7939" width="9.85546875" style="5" customWidth="1"/>
    <col min="7940" max="7945" width="6" style="5" bestFit="1" customWidth="1"/>
    <col min="7946" max="7947" width="7.140625" style="5" bestFit="1" customWidth="1"/>
    <col min="7948" max="7950" width="11.42578125" style="5" bestFit="1"/>
    <col min="7951" max="7953" width="12.42578125" style="5" bestFit="1" customWidth="1"/>
    <col min="7954" max="7958" width="6.5703125" style="5" bestFit="1" customWidth="1"/>
    <col min="7959" max="7960" width="7.7109375" style="5" bestFit="1" customWidth="1"/>
    <col min="7961" max="7965" width="7.28515625" style="5" bestFit="1" customWidth="1"/>
    <col min="7966" max="7969" width="11" style="5" customWidth="1"/>
    <col min="7970" max="7970" width="11.7109375" style="5" customWidth="1"/>
    <col min="7971" max="7984" width="11" style="5" customWidth="1"/>
    <col min="7985" max="7985" width="11.5703125" style="5" customWidth="1"/>
    <col min="7986" max="7988" width="11" style="5" customWidth="1"/>
    <col min="7989" max="7989" width="11.5703125" style="5" customWidth="1"/>
    <col min="7990" max="7991" width="11" style="5" customWidth="1"/>
    <col min="7992" max="7992" width="11.7109375" style="5" customWidth="1"/>
    <col min="7993" max="7996" width="11" style="5" customWidth="1"/>
    <col min="7997" max="8000" width="10.140625" style="5" customWidth="1"/>
    <col min="8001" max="8001" width="12.7109375" style="5" customWidth="1"/>
    <col min="8002" max="8002" width="13.140625" style="5" customWidth="1"/>
    <col min="8003" max="8019" width="10.140625" style="5" customWidth="1"/>
    <col min="8020" max="8020" width="11" style="5" customWidth="1"/>
    <col min="8021" max="8021" width="11.5703125" style="5" customWidth="1"/>
    <col min="8022" max="8023" width="10.140625" style="5" customWidth="1"/>
    <col min="8024" max="8024" width="11.28515625" style="5" customWidth="1"/>
    <col min="8025" max="8027" width="10.140625" style="5" customWidth="1"/>
    <col min="8028" max="8028" width="12.42578125" style="5" customWidth="1"/>
    <col min="8029" max="8029" width="13.7109375" style="5" customWidth="1"/>
    <col min="8030" max="8031" width="10.140625" style="5" customWidth="1"/>
    <col min="8032" max="8032" width="10.7109375" style="5" customWidth="1"/>
    <col min="8033" max="8033" width="11.42578125" style="5"/>
    <col min="8034" max="8035" width="10.140625" style="5" customWidth="1"/>
    <col min="8036" max="8036" width="11.28515625" style="5" customWidth="1"/>
    <col min="8037" max="8037" width="10.140625" style="5" customWidth="1"/>
    <col min="8038" max="8038" width="11.42578125" style="5"/>
    <col min="8039" max="8039" width="10.140625" style="5" customWidth="1"/>
    <col min="8040" max="8040" width="11.42578125" style="5"/>
    <col min="8041" max="8041" width="11.28515625" style="5" customWidth="1"/>
    <col min="8042" max="8042" width="10.140625" style="5" customWidth="1"/>
    <col min="8043" max="8043" width="12.42578125" style="5" customWidth="1"/>
    <col min="8044" max="8044" width="13.7109375" style="5" customWidth="1"/>
    <col min="8045" max="8048" width="10.140625" style="5" customWidth="1"/>
    <col min="8049" max="8049" width="15.28515625" style="5" bestFit="1" customWidth="1"/>
    <col min="8050" max="8050" width="15.85546875" style="5" bestFit="1" customWidth="1"/>
    <col min="8051" max="8051" width="11.42578125" style="5"/>
    <col min="8052" max="8052" width="18.85546875" style="5" customWidth="1"/>
    <col min="8053" max="8053" width="15.5703125" style="5" bestFit="1" customWidth="1"/>
    <col min="8054" max="8054" width="7.5703125" style="5" bestFit="1" customWidth="1"/>
    <col min="8055" max="8055" width="15.85546875" style="5" bestFit="1" customWidth="1"/>
    <col min="8056" max="8057" width="11.85546875" style="5" customWidth="1"/>
    <col min="8058" max="8058" width="7.7109375" style="5" bestFit="1" customWidth="1"/>
    <col min="8059" max="8059" width="9.140625" style="5" customWidth="1"/>
    <col min="8060" max="8060" width="10.140625" style="5" bestFit="1" customWidth="1"/>
    <col min="8061" max="8061" width="8.7109375" style="5" bestFit="1" customWidth="1"/>
    <col min="8062" max="8062" width="9.5703125" style="5" customWidth="1"/>
    <col min="8063" max="8063" width="10.28515625" style="5" customWidth="1"/>
    <col min="8064" max="8064" width="8.85546875" style="5" customWidth="1"/>
    <col min="8065" max="8065" width="9.7109375" style="5" customWidth="1"/>
    <col min="8066" max="8066" width="10.140625" style="5" customWidth="1"/>
    <col min="8067" max="8067" width="10.5703125" style="5" customWidth="1"/>
    <col min="8068" max="8068" width="12.140625" style="5" customWidth="1"/>
    <col min="8069" max="8069" width="9.85546875" style="5" customWidth="1"/>
    <col min="8070" max="8070" width="8.7109375" style="5" customWidth="1"/>
    <col min="8071" max="8072" width="6.140625" style="5" bestFit="1" customWidth="1"/>
    <col min="8073" max="8073" width="8.42578125" style="5" bestFit="1" customWidth="1"/>
    <col min="8074" max="8074" width="8.85546875" style="5" bestFit="1" customWidth="1"/>
    <col min="8075" max="8075" width="8.42578125" style="5" bestFit="1" customWidth="1"/>
    <col min="8076" max="8076" width="8.85546875" style="5" bestFit="1" customWidth="1"/>
    <col min="8077" max="8077" width="8.42578125" style="5" bestFit="1" customWidth="1"/>
    <col min="8078" max="8081" width="9.28515625" style="5" bestFit="1" customWidth="1"/>
    <col min="8082" max="8082" width="11" style="5" bestFit="1" customWidth="1"/>
    <col min="8083" max="8083" width="11.42578125" style="5"/>
    <col min="8084" max="8084" width="11" style="5" bestFit="1" customWidth="1"/>
    <col min="8085" max="8090" width="7.85546875" style="5" bestFit="1" customWidth="1"/>
    <col min="8091" max="8098" width="12" style="5" bestFit="1" customWidth="1"/>
    <col min="8099" max="8100" width="12.85546875" style="5" bestFit="1" customWidth="1"/>
    <col min="8101" max="8102" width="19.140625" style="5" bestFit="1" customWidth="1"/>
    <col min="8103" max="8105" width="20.140625" style="5" bestFit="1" customWidth="1"/>
    <col min="8106" max="8107" width="16.85546875" style="5" bestFit="1" customWidth="1"/>
    <col min="8108" max="8109" width="14.7109375" style="5" bestFit="1" customWidth="1"/>
    <col min="8110" max="8112" width="15.7109375" style="5" bestFit="1" customWidth="1"/>
    <col min="8113" max="8117" width="22.7109375" style="5" bestFit="1" customWidth="1"/>
    <col min="8118" max="8122" width="15.5703125" style="5" bestFit="1" customWidth="1"/>
    <col min="8123" max="8192" width="11.42578125" style="5"/>
    <col min="8193" max="8193" width="7.85546875" style="5" customWidth="1"/>
    <col min="8194" max="8194" width="66.5703125" style="5" customWidth="1"/>
    <col min="8195" max="8195" width="9.85546875" style="5" customWidth="1"/>
    <col min="8196" max="8201" width="6" style="5" bestFit="1" customWidth="1"/>
    <col min="8202" max="8203" width="7.140625" style="5" bestFit="1" customWidth="1"/>
    <col min="8204" max="8206" width="11.42578125" style="5" bestFit="1"/>
    <col min="8207" max="8209" width="12.42578125" style="5" bestFit="1" customWidth="1"/>
    <col min="8210" max="8214" width="6.5703125" style="5" bestFit="1" customWidth="1"/>
    <col min="8215" max="8216" width="7.7109375" style="5" bestFit="1" customWidth="1"/>
    <col min="8217" max="8221" width="7.28515625" style="5" bestFit="1" customWidth="1"/>
    <col min="8222" max="8225" width="11" style="5" customWidth="1"/>
    <col min="8226" max="8226" width="11.7109375" style="5" customWidth="1"/>
    <col min="8227" max="8240" width="11" style="5" customWidth="1"/>
    <col min="8241" max="8241" width="11.5703125" style="5" customWidth="1"/>
    <col min="8242" max="8244" width="11" style="5" customWidth="1"/>
    <col min="8245" max="8245" width="11.5703125" style="5" customWidth="1"/>
    <col min="8246" max="8247" width="11" style="5" customWidth="1"/>
    <col min="8248" max="8248" width="11.7109375" style="5" customWidth="1"/>
    <col min="8249" max="8252" width="11" style="5" customWidth="1"/>
    <col min="8253" max="8256" width="10.140625" style="5" customWidth="1"/>
    <col min="8257" max="8257" width="12.7109375" style="5" customWidth="1"/>
    <col min="8258" max="8258" width="13.140625" style="5" customWidth="1"/>
    <col min="8259" max="8275" width="10.140625" style="5" customWidth="1"/>
    <col min="8276" max="8276" width="11" style="5" customWidth="1"/>
    <col min="8277" max="8277" width="11.5703125" style="5" customWidth="1"/>
    <col min="8278" max="8279" width="10.140625" style="5" customWidth="1"/>
    <col min="8280" max="8280" width="11.28515625" style="5" customWidth="1"/>
    <col min="8281" max="8283" width="10.140625" style="5" customWidth="1"/>
    <col min="8284" max="8284" width="12.42578125" style="5" customWidth="1"/>
    <col min="8285" max="8285" width="13.7109375" style="5" customWidth="1"/>
    <col min="8286" max="8287" width="10.140625" style="5" customWidth="1"/>
    <col min="8288" max="8288" width="10.7109375" style="5" customWidth="1"/>
    <col min="8289" max="8289" width="11.42578125" style="5"/>
    <col min="8290" max="8291" width="10.140625" style="5" customWidth="1"/>
    <col min="8292" max="8292" width="11.28515625" style="5" customWidth="1"/>
    <col min="8293" max="8293" width="10.140625" style="5" customWidth="1"/>
    <col min="8294" max="8294" width="11.42578125" style="5"/>
    <col min="8295" max="8295" width="10.140625" style="5" customWidth="1"/>
    <col min="8296" max="8296" width="11.42578125" style="5"/>
    <col min="8297" max="8297" width="11.28515625" style="5" customWidth="1"/>
    <col min="8298" max="8298" width="10.140625" style="5" customWidth="1"/>
    <col min="8299" max="8299" width="12.42578125" style="5" customWidth="1"/>
    <col min="8300" max="8300" width="13.7109375" style="5" customWidth="1"/>
    <col min="8301" max="8304" width="10.140625" style="5" customWidth="1"/>
    <col min="8305" max="8305" width="15.28515625" style="5" bestFit="1" customWidth="1"/>
    <col min="8306" max="8306" width="15.85546875" style="5" bestFit="1" customWidth="1"/>
    <col min="8307" max="8307" width="11.42578125" style="5"/>
    <col min="8308" max="8308" width="18.85546875" style="5" customWidth="1"/>
    <col min="8309" max="8309" width="15.5703125" style="5" bestFit="1" customWidth="1"/>
    <col min="8310" max="8310" width="7.5703125" style="5" bestFit="1" customWidth="1"/>
    <col min="8311" max="8311" width="15.85546875" style="5" bestFit="1" customWidth="1"/>
    <col min="8312" max="8313" width="11.85546875" style="5" customWidth="1"/>
    <col min="8314" max="8314" width="7.7109375" style="5" bestFit="1" customWidth="1"/>
    <col min="8315" max="8315" width="9.140625" style="5" customWidth="1"/>
    <col min="8316" max="8316" width="10.140625" style="5" bestFit="1" customWidth="1"/>
    <col min="8317" max="8317" width="8.7109375" style="5" bestFit="1" customWidth="1"/>
    <col min="8318" max="8318" width="9.5703125" style="5" customWidth="1"/>
    <col min="8319" max="8319" width="10.28515625" style="5" customWidth="1"/>
    <col min="8320" max="8320" width="8.85546875" style="5" customWidth="1"/>
    <col min="8321" max="8321" width="9.7109375" style="5" customWidth="1"/>
    <col min="8322" max="8322" width="10.140625" style="5" customWidth="1"/>
    <col min="8323" max="8323" width="10.5703125" style="5" customWidth="1"/>
    <col min="8324" max="8324" width="12.140625" style="5" customWidth="1"/>
    <col min="8325" max="8325" width="9.85546875" style="5" customWidth="1"/>
    <col min="8326" max="8326" width="8.7109375" style="5" customWidth="1"/>
    <col min="8327" max="8328" width="6.140625" style="5" bestFit="1" customWidth="1"/>
    <col min="8329" max="8329" width="8.42578125" style="5" bestFit="1" customWidth="1"/>
    <col min="8330" max="8330" width="8.85546875" style="5" bestFit="1" customWidth="1"/>
    <col min="8331" max="8331" width="8.42578125" style="5" bestFit="1" customWidth="1"/>
    <col min="8332" max="8332" width="8.85546875" style="5" bestFit="1" customWidth="1"/>
    <col min="8333" max="8333" width="8.42578125" style="5" bestFit="1" customWidth="1"/>
    <col min="8334" max="8337" width="9.28515625" style="5" bestFit="1" customWidth="1"/>
    <col min="8338" max="8338" width="11" style="5" bestFit="1" customWidth="1"/>
    <col min="8339" max="8339" width="11.42578125" style="5"/>
    <col min="8340" max="8340" width="11" style="5" bestFit="1" customWidth="1"/>
    <col min="8341" max="8346" width="7.85546875" style="5" bestFit="1" customWidth="1"/>
    <col min="8347" max="8354" width="12" style="5" bestFit="1" customWidth="1"/>
    <col min="8355" max="8356" width="12.85546875" style="5" bestFit="1" customWidth="1"/>
    <col min="8357" max="8358" width="19.140625" style="5" bestFit="1" customWidth="1"/>
    <col min="8359" max="8361" width="20.140625" style="5" bestFit="1" customWidth="1"/>
    <col min="8362" max="8363" width="16.85546875" style="5" bestFit="1" customWidth="1"/>
    <col min="8364" max="8365" width="14.7109375" style="5" bestFit="1" customWidth="1"/>
    <col min="8366" max="8368" width="15.7109375" style="5" bestFit="1" customWidth="1"/>
    <col min="8369" max="8373" width="22.7109375" style="5" bestFit="1" customWidth="1"/>
    <col min="8374" max="8378" width="15.5703125" style="5" bestFit="1" customWidth="1"/>
    <col min="8379" max="8448" width="11.42578125" style="5"/>
    <col min="8449" max="8449" width="7.85546875" style="5" customWidth="1"/>
    <col min="8450" max="8450" width="66.5703125" style="5" customWidth="1"/>
    <col min="8451" max="8451" width="9.85546875" style="5" customWidth="1"/>
    <col min="8452" max="8457" width="6" style="5" bestFit="1" customWidth="1"/>
    <col min="8458" max="8459" width="7.140625" style="5" bestFit="1" customWidth="1"/>
    <col min="8460" max="8462" width="11.42578125" style="5" bestFit="1"/>
    <col min="8463" max="8465" width="12.42578125" style="5" bestFit="1" customWidth="1"/>
    <col min="8466" max="8470" width="6.5703125" style="5" bestFit="1" customWidth="1"/>
    <col min="8471" max="8472" width="7.7109375" style="5" bestFit="1" customWidth="1"/>
    <col min="8473" max="8477" width="7.28515625" style="5" bestFit="1" customWidth="1"/>
    <col min="8478" max="8481" width="11" style="5" customWidth="1"/>
    <col min="8482" max="8482" width="11.7109375" style="5" customWidth="1"/>
    <col min="8483" max="8496" width="11" style="5" customWidth="1"/>
    <col min="8497" max="8497" width="11.5703125" style="5" customWidth="1"/>
    <col min="8498" max="8500" width="11" style="5" customWidth="1"/>
    <col min="8501" max="8501" width="11.5703125" style="5" customWidth="1"/>
    <col min="8502" max="8503" width="11" style="5" customWidth="1"/>
    <col min="8504" max="8504" width="11.7109375" style="5" customWidth="1"/>
    <col min="8505" max="8508" width="11" style="5" customWidth="1"/>
    <col min="8509" max="8512" width="10.140625" style="5" customWidth="1"/>
    <col min="8513" max="8513" width="12.7109375" style="5" customWidth="1"/>
    <col min="8514" max="8514" width="13.140625" style="5" customWidth="1"/>
    <col min="8515" max="8531" width="10.140625" style="5" customWidth="1"/>
    <col min="8532" max="8532" width="11" style="5" customWidth="1"/>
    <col min="8533" max="8533" width="11.5703125" style="5" customWidth="1"/>
    <col min="8534" max="8535" width="10.140625" style="5" customWidth="1"/>
    <col min="8536" max="8536" width="11.28515625" style="5" customWidth="1"/>
    <col min="8537" max="8539" width="10.140625" style="5" customWidth="1"/>
    <col min="8540" max="8540" width="12.42578125" style="5" customWidth="1"/>
    <col min="8541" max="8541" width="13.7109375" style="5" customWidth="1"/>
    <col min="8542" max="8543" width="10.140625" style="5" customWidth="1"/>
    <col min="8544" max="8544" width="10.7109375" style="5" customWidth="1"/>
    <col min="8545" max="8545" width="11.42578125" style="5"/>
    <col min="8546" max="8547" width="10.140625" style="5" customWidth="1"/>
    <col min="8548" max="8548" width="11.28515625" style="5" customWidth="1"/>
    <col min="8549" max="8549" width="10.140625" style="5" customWidth="1"/>
    <col min="8550" max="8550" width="11.42578125" style="5"/>
    <col min="8551" max="8551" width="10.140625" style="5" customWidth="1"/>
    <col min="8552" max="8552" width="11.42578125" style="5"/>
    <col min="8553" max="8553" width="11.28515625" style="5" customWidth="1"/>
    <col min="8554" max="8554" width="10.140625" style="5" customWidth="1"/>
    <col min="8555" max="8555" width="12.42578125" style="5" customWidth="1"/>
    <col min="8556" max="8556" width="13.7109375" style="5" customWidth="1"/>
    <col min="8557" max="8560" width="10.140625" style="5" customWidth="1"/>
    <col min="8561" max="8561" width="15.28515625" style="5" bestFit="1" customWidth="1"/>
    <col min="8562" max="8562" width="15.85546875" style="5" bestFit="1" customWidth="1"/>
    <col min="8563" max="8563" width="11.42578125" style="5"/>
    <col min="8564" max="8564" width="18.85546875" style="5" customWidth="1"/>
    <col min="8565" max="8565" width="15.5703125" style="5" bestFit="1" customWidth="1"/>
    <col min="8566" max="8566" width="7.5703125" style="5" bestFit="1" customWidth="1"/>
    <col min="8567" max="8567" width="15.85546875" style="5" bestFit="1" customWidth="1"/>
    <col min="8568" max="8569" width="11.85546875" style="5" customWidth="1"/>
    <col min="8570" max="8570" width="7.7109375" style="5" bestFit="1" customWidth="1"/>
    <col min="8571" max="8571" width="9.140625" style="5" customWidth="1"/>
    <col min="8572" max="8572" width="10.140625" style="5" bestFit="1" customWidth="1"/>
    <col min="8573" max="8573" width="8.7109375" style="5" bestFit="1" customWidth="1"/>
    <col min="8574" max="8574" width="9.5703125" style="5" customWidth="1"/>
    <col min="8575" max="8575" width="10.28515625" style="5" customWidth="1"/>
    <col min="8576" max="8576" width="8.85546875" style="5" customWidth="1"/>
    <col min="8577" max="8577" width="9.7109375" style="5" customWidth="1"/>
    <col min="8578" max="8578" width="10.140625" style="5" customWidth="1"/>
    <col min="8579" max="8579" width="10.5703125" style="5" customWidth="1"/>
    <col min="8580" max="8580" width="12.140625" style="5" customWidth="1"/>
    <col min="8581" max="8581" width="9.85546875" style="5" customWidth="1"/>
    <col min="8582" max="8582" width="8.7109375" style="5" customWidth="1"/>
    <col min="8583" max="8584" width="6.140625" style="5" bestFit="1" customWidth="1"/>
    <col min="8585" max="8585" width="8.42578125" style="5" bestFit="1" customWidth="1"/>
    <col min="8586" max="8586" width="8.85546875" style="5" bestFit="1" customWidth="1"/>
    <col min="8587" max="8587" width="8.42578125" style="5" bestFit="1" customWidth="1"/>
    <col min="8588" max="8588" width="8.85546875" style="5" bestFit="1" customWidth="1"/>
    <col min="8589" max="8589" width="8.42578125" style="5" bestFit="1" customWidth="1"/>
    <col min="8590" max="8593" width="9.28515625" style="5" bestFit="1" customWidth="1"/>
    <col min="8594" max="8594" width="11" style="5" bestFit="1" customWidth="1"/>
    <col min="8595" max="8595" width="11.42578125" style="5"/>
    <col min="8596" max="8596" width="11" style="5" bestFit="1" customWidth="1"/>
    <col min="8597" max="8602" width="7.85546875" style="5" bestFit="1" customWidth="1"/>
    <col min="8603" max="8610" width="12" style="5" bestFit="1" customWidth="1"/>
    <col min="8611" max="8612" width="12.85546875" style="5" bestFit="1" customWidth="1"/>
    <col min="8613" max="8614" width="19.140625" style="5" bestFit="1" customWidth="1"/>
    <col min="8615" max="8617" width="20.140625" style="5" bestFit="1" customWidth="1"/>
    <col min="8618" max="8619" width="16.85546875" style="5" bestFit="1" customWidth="1"/>
    <col min="8620" max="8621" width="14.7109375" style="5" bestFit="1" customWidth="1"/>
    <col min="8622" max="8624" width="15.7109375" style="5" bestFit="1" customWidth="1"/>
    <col min="8625" max="8629" width="22.7109375" style="5" bestFit="1" customWidth="1"/>
    <col min="8630" max="8634" width="15.5703125" style="5" bestFit="1" customWidth="1"/>
    <col min="8635" max="8704" width="11.42578125" style="5"/>
    <col min="8705" max="8705" width="7.85546875" style="5" customWidth="1"/>
    <col min="8706" max="8706" width="66.5703125" style="5" customWidth="1"/>
    <col min="8707" max="8707" width="9.85546875" style="5" customWidth="1"/>
    <col min="8708" max="8713" width="6" style="5" bestFit="1" customWidth="1"/>
    <col min="8714" max="8715" width="7.140625" style="5" bestFit="1" customWidth="1"/>
    <col min="8716" max="8718" width="11.42578125" style="5" bestFit="1"/>
    <col min="8719" max="8721" width="12.42578125" style="5" bestFit="1" customWidth="1"/>
    <col min="8722" max="8726" width="6.5703125" style="5" bestFit="1" customWidth="1"/>
    <col min="8727" max="8728" width="7.7109375" style="5" bestFit="1" customWidth="1"/>
    <col min="8729" max="8733" width="7.28515625" style="5" bestFit="1" customWidth="1"/>
    <col min="8734" max="8737" width="11" style="5" customWidth="1"/>
    <col min="8738" max="8738" width="11.7109375" style="5" customWidth="1"/>
    <col min="8739" max="8752" width="11" style="5" customWidth="1"/>
    <col min="8753" max="8753" width="11.5703125" style="5" customWidth="1"/>
    <col min="8754" max="8756" width="11" style="5" customWidth="1"/>
    <col min="8757" max="8757" width="11.5703125" style="5" customWidth="1"/>
    <col min="8758" max="8759" width="11" style="5" customWidth="1"/>
    <col min="8760" max="8760" width="11.7109375" style="5" customWidth="1"/>
    <col min="8761" max="8764" width="11" style="5" customWidth="1"/>
    <col min="8765" max="8768" width="10.140625" style="5" customWidth="1"/>
    <col min="8769" max="8769" width="12.7109375" style="5" customWidth="1"/>
    <col min="8770" max="8770" width="13.140625" style="5" customWidth="1"/>
    <col min="8771" max="8787" width="10.140625" style="5" customWidth="1"/>
    <col min="8788" max="8788" width="11" style="5" customWidth="1"/>
    <col min="8789" max="8789" width="11.5703125" style="5" customWidth="1"/>
    <col min="8790" max="8791" width="10.140625" style="5" customWidth="1"/>
    <col min="8792" max="8792" width="11.28515625" style="5" customWidth="1"/>
    <col min="8793" max="8795" width="10.140625" style="5" customWidth="1"/>
    <col min="8796" max="8796" width="12.42578125" style="5" customWidth="1"/>
    <col min="8797" max="8797" width="13.7109375" style="5" customWidth="1"/>
    <col min="8798" max="8799" width="10.140625" style="5" customWidth="1"/>
    <col min="8800" max="8800" width="10.7109375" style="5" customWidth="1"/>
    <col min="8801" max="8801" width="11.42578125" style="5"/>
    <col min="8802" max="8803" width="10.140625" style="5" customWidth="1"/>
    <col min="8804" max="8804" width="11.28515625" style="5" customWidth="1"/>
    <col min="8805" max="8805" width="10.140625" style="5" customWidth="1"/>
    <col min="8806" max="8806" width="11.42578125" style="5"/>
    <col min="8807" max="8807" width="10.140625" style="5" customWidth="1"/>
    <col min="8808" max="8808" width="11.42578125" style="5"/>
    <col min="8809" max="8809" width="11.28515625" style="5" customWidth="1"/>
    <col min="8810" max="8810" width="10.140625" style="5" customWidth="1"/>
    <col min="8811" max="8811" width="12.42578125" style="5" customWidth="1"/>
    <col min="8812" max="8812" width="13.7109375" style="5" customWidth="1"/>
    <col min="8813" max="8816" width="10.140625" style="5" customWidth="1"/>
    <col min="8817" max="8817" width="15.28515625" style="5" bestFit="1" customWidth="1"/>
    <col min="8818" max="8818" width="15.85546875" style="5" bestFit="1" customWidth="1"/>
    <col min="8819" max="8819" width="11.42578125" style="5"/>
    <col min="8820" max="8820" width="18.85546875" style="5" customWidth="1"/>
    <col min="8821" max="8821" width="15.5703125" style="5" bestFit="1" customWidth="1"/>
    <col min="8822" max="8822" width="7.5703125" style="5" bestFit="1" customWidth="1"/>
    <col min="8823" max="8823" width="15.85546875" style="5" bestFit="1" customWidth="1"/>
    <col min="8824" max="8825" width="11.85546875" style="5" customWidth="1"/>
    <col min="8826" max="8826" width="7.7109375" style="5" bestFit="1" customWidth="1"/>
    <col min="8827" max="8827" width="9.140625" style="5" customWidth="1"/>
    <col min="8828" max="8828" width="10.140625" style="5" bestFit="1" customWidth="1"/>
    <col min="8829" max="8829" width="8.7109375" style="5" bestFit="1" customWidth="1"/>
    <col min="8830" max="8830" width="9.5703125" style="5" customWidth="1"/>
    <col min="8831" max="8831" width="10.28515625" style="5" customWidth="1"/>
    <col min="8832" max="8832" width="8.85546875" style="5" customWidth="1"/>
    <col min="8833" max="8833" width="9.7109375" style="5" customWidth="1"/>
    <col min="8834" max="8834" width="10.140625" style="5" customWidth="1"/>
    <col min="8835" max="8835" width="10.5703125" style="5" customWidth="1"/>
    <col min="8836" max="8836" width="12.140625" style="5" customWidth="1"/>
    <col min="8837" max="8837" width="9.85546875" style="5" customWidth="1"/>
    <col min="8838" max="8838" width="8.7109375" style="5" customWidth="1"/>
    <col min="8839" max="8840" width="6.140625" style="5" bestFit="1" customWidth="1"/>
    <col min="8841" max="8841" width="8.42578125" style="5" bestFit="1" customWidth="1"/>
    <col min="8842" max="8842" width="8.85546875" style="5" bestFit="1" customWidth="1"/>
    <col min="8843" max="8843" width="8.42578125" style="5" bestFit="1" customWidth="1"/>
    <col min="8844" max="8844" width="8.85546875" style="5" bestFit="1" customWidth="1"/>
    <col min="8845" max="8845" width="8.42578125" style="5" bestFit="1" customWidth="1"/>
    <col min="8846" max="8849" width="9.28515625" style="5" bestFit="1" customWidth="1"/>
    <col min="8850" max="8850" width="11" style="5" bestFit="1" customWidth="1"/>
    <col min="8851" max="8851" width="11.42578125" style="5"/>
    <col min="8852" max="8852" width="11" style="5" bestFit="1" customWidth="1"/>
    <col min="8853" max="8858" width="7.85546875" style="5" bestFit="1" customWidth="1"/>
    <col min="8859" max="8866" width="12" style="5" bestFit="1" customWidth="1"/>
    <col min="8867" max="8868" width="12.85546875" style="5" bestFit="1" customWidth="1"/>
    <col min="8869" max="8870" width="19.140625" style="5" bestFit="1" customWidth="1"/>
    <col min="8871" max="8873" width="20.140625" style="5" bestFit="1" customWidth="1"/>
    <col min="8874" max="8875" width="16.85546875" style="5" bestFit="1" customWidth="1"/>
    <col min="8876" max="8877" width="14.7109375" style="5" bestFit="1" customWidth="1"/>
    <col min="8878" max="8880" width="15.7109375" style="5" bestFit="1" customWidth="1"/>
    <col min="8881" max="8885" width="22.7109375" style="5" bestFit="1" customWidth="1"/>
    <col min="8886" max="8890" width="15.5703125" style="5" bestFit="1" customWidth="1"/>
    <col min="8891" max="8960" width="11.42578125" style="5"/>
    <col min="8961" max="8961" width="7.85546875" style="5" customWidth="1"/>
    <col min="8962" max="8962" width="66.5703125" style="5" customWidth="1"/>
    <col min="8963" max="8963" width="9.85546875" style="5" customWidth="1"/>
    <col min="8964" max="8969" width="6" style="5" bestFit="1" customWidth="1"/>
    <col min="8970" max="8971" width="7.140625" style="5" bestFit="1" customWidth="1"/>
    <col min="8972" max="8974" width="11.42578125" style="5" bestFit="1"/>
    <col min="8975" max="8977" width="12.42578125" style="5" bestFit="1" customWidth="1"/>
    <col min="8978" max="8982" width="6.5703125" style="5" bestFit="1" customWidth="1"/>
    <col min="8983" max="8984" width="7.7109375" style="5" bestFit="1" customWidth="1"/>
    <col min="8985" max="8989" width="7.28515625" style="5" bestFit="1" customWidth="1"/>
    <col min="8990" max="8993" width="11" style="5" customWidth="1"/>
    <col min="8994" max="8994" width="11.7109375" style="5" customWidth="1"/>
    <col min="8995" max="9008" width="11" style="5" customWidth="1"/>
    <col min="9009" max="9009" width="11.5703125" style="5" customWidth="1"/>
    <col min="9010" max="9012" width="11" style="5" customWidth="1"/>
    <col min="9013" max="9013" width="11.5703125" style="5" customWidth="1"/>
    <col min="9014" max="9015" width="11" style="5" customWidth="1"/>
    <col min="9016" max="9016" width="11.7109375" style="5" customWidth="1"/>
    <col min="9017" max="9020" width="11" style="5" customWidth="1"/>
    <col min="9021" max="9024" width="10.140625" style="5" customWidth="1"/>
    <col min="9025" max="9025" width="12.7109375" style="5" customWidth="1"/>
    <col min="9026" max="9026" width="13.140625" style="5" customWidth="1"/>
    <col min="9027" max="9043" width="10.140625" style="5" customWidth="1"/>
    <col min="9044" max="9044" width="11" style="5" customWidth="1"/>
    <col min="9045" max="9045" width="11.5703125" style="5" customWidth="1"/>
    <col min="9046" max="9047" width="10.140625" style="5" customWidth="1"/>
    <col min="9048" max="9048" width="11.28515625" style="5" customWidth="1"/>
    <col min="9049" max="9051" width="10.140625" style="5" customWidth="1"/>
    <col min="9052" max="9052" width="12.42578125" style="5" customWidth="1"/>
    <col min="9053" max="9053" width="13.7109375" style="5" customWidth="1"/>
    <col min="9054" max="9055" width="10.140625" style="5" customWidth="1"/>
    <col min="9056" max="9056" width="10.7109375" style="5" customWidth="1"/>
    <col min="9057" max="9057" width="11.42578125" style="5"/>
    <col min="9058" max="9059" width="10.140625" style="5" customWidth="1"/>
    <col min="9060" max="9060" width="11.28515625" style="5" customWidth="1"/>
    <col min="9061" max="9061" width="10.140625" style="5" customWidth="1"/>
    <col min="9062" max="9062" width="11.42578125" style="5"/>
    <col min="9063" max="9063" width="10.140625" style="5" customWidth="1"/>
    <col min="9064" max="9064" width="11.42578125" style="5"/>
    <col min="9065" max="9065" width="11.28515625" style="5" customWidth="1"/>
    <col min="9066" max="9066" width="10.140625" style="5" customWidth="1"/>
    <col min="9067" max="9067" width="12.42578125" style="5" customWidth="1"/>
    <col min="9068" max="9068" width="13.7109375" style="5" customWidth="1"/>
    <col min="9069" max="9072" width="10.140625" style="5" customWidth="1"/>
    <col min="9073" max="9073" width="15.28515625" style="5" bestFit="1" customWidth="1"/>
    <col min="9074" max="9074" width="15.85546875" style="5" bestFit="1" customWidth="1"/>
    <col min="9075" max="9075" width="11.42578125" style="5"/>
    <col min="9076" max="9076" width="18.85546875" style="5" customWidth="1"/>
    <col min="9077" max="9077" width="15.5703125" style="5" bestFit="1" customWidth="1"/>
    <col min="9078" max="9078" width="7.5703125" style="5" bestFit="1" customWidth="1"/>
    <col min="9079" max="9079" width="15.85546875" style="5" bestFit="1" customWidth="1"/>
    <col min="9080" max="9081" width="11.85546875" style="5" customWidth="1"/>
    <col min="9082" max="9082" width="7.7109375" style="5" bestFit="1" customWidth="1"/>
    <col min="9083" max="9083" width="9.140625" style="5" customWidth="1"/>
    <col min="9084" max="9084" width="10.140625" style="5" bestFit="1" customWidth="1"/>
    <col min="9085" max="9085" width="8.7109375" style="5" bestFit="1" customWidth="1"/>
    <col min="9086" max="9086" width="9.5703125" style="5" customWidth="1"/>
    <col min="9087" max="9087" width="10.28515625" style="5" customWidth="1"/>
    <col min="9088" max="9088" width="8.85546875" style="5" customWidth="1"/>
    <col min="9089" max="9089" width="9.7109375" style="5" customWidth="1"/>
    <col min="9090" max="9090" width="10.140625" style="5" customWidth="1"/>
    <col min="9091" max="9091" width="10.5703125" style="5" customWidth="1"/>
    <col min="9092" max="9092" width="12.140625" style="5" customWidth="1"/>
    <col min="9093" max="9093" width="9.85546875" style="5" customWidth="1"/>
    <col min="9094" max="9094" width="8.7109375" style="5" customWidth="1"/>
    <col min="9095" max="9096" width="6.140625" style="5" bestFit="1" customWidth="1"/>
    <col min="9097" max="9097" width="8.42578125" style="5" bestFit="1" customWidth="1"/>
    <col min="9098" max="9098" width="8.85546875" style="5" bestFit="1" customWidth="1"/>
    <col min="9099" max="9099" width="8.42578125" style="5" bestFit="1" customWidth="1"/>
    <col min="9100" max="9100" width="8.85546875" style="5" bestFit="1" customWidth="1"/>
    <col min="9101" max="9101" width="8.42578125" style="5" bestFit="1" customWidth="1"/>
    <col min="9102" max="9105" width="9.28515625" style="5" bestFit="1" customWidth="1"/>
    <col min="9106" max="9106" width="11" style="5" bestFit="1" customWidth="1"/>
    <col min="9107" max="9107" width="11.42578125" style="5"/>
    <col min="9108" max="9108" width="11" style="5" bestFit="1" customWidth="1"/>
    <col min="9109" max="9114" width="7.85546875" style="5" bestFit="1" customWidth="1"/>
    <col min="9115" max="9122" width="12" style="5" bestFit="1" customWidth="1"/>
    <col min="9123" max="9124" width="12.85546875" style="5" bestFit="1" customWidth="1"/>
    <col min="9125" max="9126" width="19.140625" style="5" bestFit="1" customWidth="1"/>
    <col min="9127" max="9129" width="20.140625" style="5" bestFit="1" customWidth="1"/>
    <col min="9130" max="9131" width="16.85546875" style="5" bestFit="1" customWidth="1"/>
    <col min="9132" max="9133" width="14.7109375" style="5" bestFit="1" customWidth="1"/>
    <col min="9134" max="9136" width="15.7109375" style="5" bestFit="1" customWidth="1"/>
    <col min="9137" max="9141" width="22.7109375" style="5" bestFit="1" customWidth="1"/>
    <col min="9142" max="9146" width="15.5703125" style="5" bestFit="1" customWidth="1"/>
    <col min="9147" max="9216" width="11.42578125" style="5"/>
    <col min="9217" max="9217" width="7.85546875" style="5" customWidth="1"/>
    <col min="9218" max="9218" width="66.5703125" style="5" customWidth="1"/>
    <col min="9219" max="9219" width="9.85546875" style="5" customWidth="1"/>
    <col min="9220" max="9225" width="6" style="5" bestFit="1" customWidth="1"/>
    <col min="9226" max="9227" width="7.140625" style="5" bestFit="1" customWidth="1"/>
    <col min="9228" max="9230" width="11.42578125" style="5" bestFit="1"/>
    <col min="9231" max="9233" width="12.42578125" style="5" bestFit="1" customWidth="1"/>
    <col min="9234" max="9238" width="6.5703125" style="5" bestFit="1" customWidth="1"/>
    <col min="9239" max="9240" width="7.7109375" style="5" bestFit="1" customWidth="1"/>
    <col min="9241" max="9245" width="7.28515625" style="5" bestFit="1" customWidth="1"/>
    <col min="9246" max="9249" width="11" style="5" customWidth="1"/>
    <col min="9250" max="9250" width="11.7109375" style="5" customWidth="1"/>
    <col min="9251" max="9264" width="11" style="5" customWidth="1"/>
    <col min="9265" max="9265" width="11.5703125" style="5" customWidth="1"/>
    <col min="9266" max="9268" width="11" style="5" customWidth="1"/>
    <col min="9269" max="9269" width="11.5703125" style="5" customWidth="1"/>
    <col min="9270" max="9271" width="11" style="5" customWidth="1"/>
    <col min="9272" max="9272" width="11.7109375" style="5" customWidth="1"/>
    <col min="9273" max="9276" width="11" style="5" customWidth="1"/>
    <col min="9277" max="9280" width="10.140625" style="5" customWidth="1"/>
    <col min="9281" max="9281" width="12.7109375" style="5" customWidth="1"/>
    <col min="9282" max="9282" width="13.140625" style="5" customWidth="1"/>
    <col min="9283" max="9299" width="10.140625" style="5" customWidth="1"/>
    <col min="9300" max="9300" width="11" style="5" customWidth="1"/>
    <col min="9301" max="9301" width="11.5703125" style="5" customWidth="1"/>
    <col min="9302" max="9303" width="10.140625" style="5" customWidth="1"/>
    <col min="9304" max="9304" width="11.28515625" style="5" customWidth="1"/>
    <col min="9305" max="9307" width="10.140625" style="5" customWidth="1"/>
    <col min="9308" max="9308" width="12.42578125" style="5" customWidth="1"/>
    <col min="9309" max="9309" width="13.7109375" style="5" customWidth="1"/>
    <col min="9310" max="9311" width="10.140625" style="5" customWidth="1"/>
    <col min="9312" max="9312" width="10.7109375" style="5" customWidth="1"/>
    <col min="9313" max="9313" width="11.42578125" style="5"/>
    <col min="9314" max="9315" width="10.140625" style="5" customWidth="1"/>
    <col min="9316" max="9316" width="11.28515625" style="5" customWidth="1"/>
    <col min="9317" max="9317" width="10.140625" style="5" customWidth="1"/>
    <col min="9318" max="9318" width="11.42578125" style="5"/>
    <col min="9319" max="9319" width="10.140625" style="5" customWidth="1"/>
    <col min="9320" max="9320" width="11.42578125" style="5"/>
    <col min="9321" max="9321" width="11.28515625" style="5" customWidth="1"/>
    <col min="9322" max="9322" width="10.140625" style="5" customWidth="1"/>
    <col min="9323" max="9323" width="12.42578125" style="5" customWidth="1"/>
    <col min="9324" max="9324" width="13.7109375" style="5" customWidth="1"/>
    <col min="9325" max="9328" width="10.140625" style="5" customWidth="1"/>
    <col min="9329" max="9329" width="15.28515625" style="5" bestFit="1" customWidth="1"/>
    <col min="9330" max="9330" width="15.85546875" style="5" bestFit="1" customWidth="1"/>
    <col min="9331" max="9331" width="11.42578125" style="5"/>
    <col min="9332" max="9332" width="18.85546875" style="5" customWidth="1"/>
    <col min="9333" max="9333" width="15.5703125" style="5" bestFit="1" customWidth="1"/>
    <col min="9334" max="9334" width="7.5703125" style="5" bestFit="1" customWidth="1"/>
    <col min="9335" max="9335" width="15.85546875" style="5" bestFit="1" customWidth="1"/>
    <col min="9336" max="9337" width="11.85546875" style="5" customWidth="1"/>
    <col min="9338" max="9338" width="7.7109375" style="5" bestFit="1" customWidth="1"/>
    <col min="9339" max="9339" width="9.140625" style="5" customWidth="1"/>
    <col min="9340" max="9340" width="10.140625" style="5" bestFit="1" customWidth="1"/>
    <col min="9341" max="9341" width="8.7109375" style="5" bestFit="1" customWidth="1"/>
    <col min="9342" max="9342" width="9.5703125" style="5" customWidth="1"/>
    <col min="9343" max="9343" width="10.28515625" style="5" customWidth="1"/>
    <col min="9344" max="9344" width="8.85546875" style="5" customWidth="1"/>
    <col min="9345" max="9345" width="9.7109375" style="5" customWidth="1"/>
    <col min="9346" max="9346" width="10.140625" style="5" customWidth="1"/>
    <col min="9347" max="9347" width="10.5703125" style="5" customWidth="1"/>
    <col min="9348" max="9348" width="12.140625" style="5" customWidth="1"/>
    <col min="9349" max="9349" width="9.85546875" style="5" customWidth="1"/>
    <col min="9350" max="9350" width="8.7109375" style="5" customWidth="1"/>
    <col min="9351" max="9352" width="6.140625" style="5" bestFit="1" customWidth="1"/>
    <col min="9353" max="9353" width="8.42578125" style="5" bestFit="1" customWidth="1"/>
    <col min="9354" max="9354" width="8.85546875" style="5" bestFit="1" customWidth="1"/>
    <col min="9355" max="9355" width="8.42578125" style="5" bestFit="1" customWidth="1"/>
    <col min="9356" max="9356" width="8.85546875" style="5" bestFit="1" customWidth="1"/>
    <col min="9357" max="9357" width="8.42578125" style="5" bestFit="1" customWidth="1"/>
    <col min="9358" max="9361" width="9.28515625" style="5" bestFit="1" customWidth="1"/>
    <col min="9362" max="9362" width="11" style="5" bestFit="1" customWidth="1"/>
    <col min="9363" max="9363" width="11.42578125" style="5"/>
    <col min="9364" max="9364" width="11" style="5" bestFit="1" customWidth="1"/>
    <col min="9365" max="9370" width="7.85546875" style="5" bestFit="1" customWidth="1"/>
    <col min="9371" max="9378" width="12" style="5" bestFit="1" customWidth="1"/>
    <col min="9379" max="9380" width="12.85546875" style="5" bestFit="1" customWidth="1"/>
    <col min="9381" max="9382" width="19.140625" style="5" bestFit="1" customWidth="1"/>
    <col min="9383" max="9385" width="20.140625" style="5" bestFit="1" customWidth="1"/>
    <col min="9386" max="9387" width="16.85546875" style="5" bestFit="1" customWidth="1"/>
    <col min="9388" max="9389" width="14.7109375" style="5" bestFit="1" customWidth="1"/>
    <col min="9390" max="9392" width="15.7109375" style="5" bestFit="1" customWidth="1"/>
    <col min="9393" max="9397" width="22.7109375" style="5" bestFit="1" customWidth="1"/>
    <col min="9398" max="9402" width="15.5703125" style="5" bestFit="1" customWidth="1"/>
    <col min="9403" max="9472" width="11.42578125" style="5"/>
    <col min="9473" max="9473" width="7.85546875" style="5" customWidth="1"/>
    <col min="9474" max="9474" width="66.5703125" style="5" customWidth="1"/>
    <col min="9475" max="9475" width="9.85546875" style="5" customWidth="1"/>
    <col min="9476" max="9481" width="6" style="5" bestFit="1" customWidth="1"/>
    <col min="9482" max="9483" width="7.140625" style="5" bestFit="1" customWidth="1"/>
    <col min="9484" max="9486" width="11.42578125" style="5" bestFit="1"/>
    <col min="9487" max="9489" width="12.42578125" style="5" bestFit="1" customWidth="1"/>
    <col min="9490" max="9494" width="6.5703125" style="5" bestFit="1" customWidth="1"/>
    <col min="9495" max="9496" width="7.7109375" style="5" bestFit="1" customWidth="1"/>
    <col min="9497" max="9501" width="7.28515625" style="5" bestFit="1" customWidth="1"/>
    <col min="9502" max="9505" width="11" style="5" customWidth="1"/>
    <col min="9506" max="9506" width="11.7109375" style="5" customWidth="1"/>
    <col min="9507" max="9520" width="11" style="5" customWidth="1"/>
    <col min="9521" max="9521" width="11.5703125" style="5" customWidth="1"/>
    <col min="9522" max="9524" width="11" style="5" customWidth="1"/>
    <col min="9525" max="9525" width="11.5703125" style="5" customWidth="1"/>
    <col min="9526" max="9527" width="11" style="5" customWidth="1"/>
    <col min="9528" max="9528" width="11.7109375" style="5" customWidth="1"/>
    <col min="9529" max="9532" width="11" style="5" customWidth="1"/>
    <col min="9533" max="9536" width="10.140625" style="5" customWidth="1"/>
    <col min="9537" max="9537" width="12.7109375" style="5" customWidth="1"/>
    <col min="9538" max="9538" width="13.140625" style="5" customWidth="1"/>
    <col min="9539" max="9555" width="10.140625" style="5" customWidth="1"/>
    <col min="9556" max="9556" width="11" style="5" customWidth="1"/>
    <col min="9557" max="9557" width="11.5703125" style="5" customWidth="1"/>
    <col min="9558" max="9559" width="10.140625" style="5" customWidth="1"/>
    <col min="9560" max="9560" width="11.28515625" style="5" customWidth="1"/>
    <col min="9561" max="9563" width="10.140625" style="5" customWidth="1"/>
    <col min="9564" max="9564" width="12.42578125" style="5" customWidth="1"/>
    <col min="9565" max="9565" width="13.7109375" style="5" customWidth="1"/>
    <col min="9566" max="9567" width="10.140625" style="5" customWidth="1"/>
    <col min="9568" max="9568" width="10.7109375" style="5" customWidth="1"/>
    <col min="9569" max="9569" width="11.42578125" style="5"/>
    <col min="9570" max="9571" width="10.140625" style="5" customWidth="1"/>
    <col min="9572" max="9572" width="11.28515625" style="5" customWidth="1"/>
    <col min="9573" max="9573" width="10.140625" style="5" customWidth="1"/>
    <col min="9574" max="9574" width="11.42578125" style="5"/>
    <col min="9575" max="9575" width="10.140625" style="5" customWidth="1"/>
    <col min="9576" max="9576" width="11.42578125" style="5"/>
    <col min="9577" max="9577" width="11.28515625" style="5" customWidth="1"/>
    <col min="9578" max="9578" width="10.140625" style="5" customWidth="1"/>
    <col min="9579" max="9579" width="12.42578125" style="5" customWidth="1"/>
    <col min="9580" max="9580" width="13.7109375" style="5" customWidth="1"/>
    <col min="9581" max="9584" width="10.140625" style="5" customWidth="1"/>
    <col min="9585" max="9585" width="15.28515625" style="5" bestFit="1" customWidth="1"/>
    <col min="9586" max="9586" width="15.85546875" style="5" bestFit="1" customWidth="1"/>
    <col min="9587" max="9587" width="11.42578125" style="5"/>
    <col min="9588" max="9588" width="18.85546875" style="5" customWidth="1"/>
    <col min="9589" max="9589" width="15.5703125" style="5" bestFit="1" customWidth="1"/>
    <col min="9590" max="9590" width="7.5703125" style="5" bestFit="1" customWidth="1"/>
    <col min="9591" max="9591" width="15.85546875" style="5" bestFit="1" customWidth="1"/>
    <col min="9592" max="9593" width="11.85546875" style="5" customWidth="1"/>
    <col min="9594" max="9594" width="7.7109375" style="5" bestFit="1" customWidth="1"/>
    <col min="9595" max="9595" width="9.140625" style="5" customWidth="1"/>
    <col min="9596" max="9596" width="10.140625" style="5" bestFit="1" customWidth="1"/>
    <col min="9597" max="9597" width="8.7109375" style="5" bestFit="1" customWidth="1"/>
    <col min="9598" max="9598" width="9.5703125" style="5" customWidth="1"/>
    <col min="9599" max="9599" width="10.28515625" style="5" customWidth="1"/>
    <col min="9600" max="9600" width="8.85546875" style="5" customWidth="1"/>
    <col min="9601" max="9601" width="9.7109375" style="5" customWidth="1"/>
    <col min="9602" max="9602" width="10.140625" style="5" customWidth="1"/>
    <col min="9603" max="9603" width="10.5703125" style="5" customWidth="1"/>
    <col min="9604" max="9604" width="12.140625" style="5" customWidth="1"/>
    <col min="9605" max="9605" width="9.85546875" style="5" customWidth="1"/>
    <col min="9606" max="9606" width="8.7109375" style="5" customWidth="1"/>
    <col min="9607" max="9608" width="6.140625" style="5" bestFit="1" customWidth="1"/>
    <col min="9609" max="9609" width="8.42578125" style="5" bestFit="1" customWidth="1"/>
    <col min="9610" max="9610" width="8.85546875" style="5" bestFit="1" customWidth="1"/>
    <col min="9611" max="9611" width="8.42578125" style="5" bestFit="1" customWidth="1"/>
    <col min="9612" max="9612" width="8.85546875" style="5" bestFit="1" customWidth="1"/>
    <col min="9613" max="9613" width="8.42578125" style="5" bestFit="1" customWidth="1"/>
    <col min="9614" max="9617" width="9.28515625" style="5" bestFit="1" customWidth="1"/>
    <col min="9618" max="9618" width="11" style="5" bestFit="1" customWidth="1"/>
    <col min="9619" max="9619" width="11.42578125" style="5"/>
    <col min="9620" max="9620" width="11" style="5" bestFit="1" customWidth="1"/>
    <col min="9621" max="9626" width="7.85546875" style="5" bestFit="1" customWidth="1"/>
    <col min="9627" max="9634" width="12" style="5" bestFit="1" customWidth="1"/>
    <col min="9635" max="9636" width="12.85546875" style="5" bestFit="1" customWidth="1"/>
    <col min="9637" max="9638" width="19.140625" style="5" bestFit="1" customWidth="1"/>
    <col min="9639" max="9641" width="20.140625" style="5" bestFit="1" customWidth="1"/>
    <col min="9642" max="9643" width="16.85546875" style="5" bestFit="1" customWidth="1"/>
    <col min="9644" max="9645" width="14.7109375" style="5" bestFit="1" customWidth="1"/>
    <col min="9646" max="9648" width="15.7109375" style="5" bestFit="1" customWidth="1"/>
    <col min="9649" max="9653" width="22.7109375" style="5" bestFit="1" customWidth="1"/>
    <col min="9654" max="9658" width="15.5703125" style="5" bestFit="1" customWidth="1"/>
    <col min="9659" max="9728" width="11.42578125" style="5"/>
    <col min="9729" max="9729" width="7.85546875" style="5" customWidth="1"/>
    <col min="9730" max="9730" width="66.5703125" style="5" customWidth="1"/>
    <col min="9731" max="9731" width="9.85546875" style="5" customWidth="1"/>
    <col min="9732" max="9737" width="6" style="5" bestFit="1" customWidth="1"/>
    <col min="9738" max="9739" width="7.140625" style="5" bestFit="1" customWidth="1"/>
    <col min="9740" max="9742" width="11.42578125" style="5" bestFit="1"/>
    <col min="9743" max="9745" width="12.42578125" style="5" bestFit="1" customWidth="1"/>
    <col min="9746" max="9750" width="6.5703125" style="5" bestFit="1" customWidth="1"/>
    <col min="9751" max="9752" width="7.7109375" style="5" bestFit="1" customWidth="1"/>
    <col min="9753" max="9757" width="7.28515625" style="5" bestFit="1" customWidth="1"/>
    <col min="9758" max="9761" width="11" style="5" customWidth="1"/>
    <col min="9762" max="9762" width="11.7109375" style="5" customWidth="1"/>
    <col min="9763" max="9776" width="11" style="5" customWidth="1"/>
    <col min="9777" max="9777" width="11.5703125" style="5" customWidth="1"/>
    <col min="9778" max="9780" width="11" style="5" customWidth="1"/>
    <col min="9781" max="9781" width="11.5703125" style="5" customWidth="1"/>
    <col min="9782" max="9783" width="11" style="5" customWidth="1"/>
    <col min="9784" max="9784" width="11.7109375" style="5" customWidth="1"/>
    <col min="9785" max="9788" width="11" style="5" customWidth="1"/>
    <col min="9789" max="9792" width="10.140625" style="5" customWidth="1"/>
    <col min="9793" max="9793" width="12.7109375" style="5" customWidth="1"/>
    <col min="9794" max="9794" width="13.140625" style="5" customWidth="1"/>
    <col min="9795" max="9811" width="10.140625" style="5" customWidth="1"/>
    <col min="9812" max="9812" width="11" style="5" customWidth="1"/>
    <col min="9813" max="9813" width="11.5703125" style="5" customWidth="1"/>
    <col min="9814" max="9815" width="10.140625" style="5" customWidth="1"/>
    <col min="9816" max="9816" width="11.28515625" style="5" customWidth="1"/>
    <col min="9817" max="9819" width="10.140625" style="5" customWidth="1"/>
    <col min="9820" max="9820" width="12.42578125" style="5" customWidth="1"/>
    <col min="9821" max="9821" width="13.7109375" style="5" customWidth="1"/>
    <col min="9822" max="9823" width="10.140625" style="5" customWidth="1"/>
    <col min="9824" max="9824" width="10.7109375" style="5" customWidth="1"/>
    <col min="9825" max="9825" width="11.42578125" style="5"/>
    <col min="9826" max="9827" width="10.140625" style="5" customWidth="1"/>
    <col min="9828" max="9828" width="11.28515625" style="5" customWidth="1"/>
    <col min="9829" max="9829" width="10.140625" style="5" customWidth="1"/>
    <col min="9830" max="9830" width="11.42578125" style="5"/>
    <col min="9831" max="9831" width="10.140625" style="5" customWidth="1"/>
    <col min="9832" max="9832" width="11.42578125" style="5"/>
    <col min="9833" max="9833" width="11.28515625" style="5" customWidth="1"/>
    <col min="9834" max="9834" width="10.140625" style="5" customWidth="1"/>
    <col min="9835" max="9835" width="12.42578125" style="5" customWidth="1"/>
    <col min="9836" max="9836" width="13.7109375" style="5" customWidth="1"/>
    <col min="9837" max="9840" width="10.140625" style="5" customWidth="1"/>
    <col min="9841" max="9841" width="15.28515625" style="5" bestFit="1" customWidth="1"/>
    <col min="9842" max="9842" width="15.85546875" style="5" bestFit="1" customWidth="1"/>
    <col min="9843" max="9843" width="11.42578125" style="5"/>
    <col min="9844" max="9844" width="18.85546875" style="5" customWidth="1"/>
    <col min="9845" max="9845" width="15.5703125" style="5" bestFit="1" customWidth="1"/>
    <col min="9846" max="9846" width="7.5703125" style="5" bestFit="1" customWidth="1"/>
    <col min="9847" max="9847" width="15.85546875" style="5" bestFit="1" customWidth="1"/>
    <col min="9848" max="9849" width="11.85546875" style="5" customWidth="1"/>
    <col min="9850" max="9850" width="7.7109375" style="5" bestFit="1" customWidth="1"/>
    <col min="9851" max="9851" width="9.140625" style="5" customWidth="1"/>
    <col min="9852" max="9852" width="10.140625" style="5" bestFit="1" customWidth="1"/>
    <col min="9853" max="9853" width="8.7109375" style="5" bestFit="1" customWidth="1"/>
    <col min="9854" max="9854" width="9.5703125" style="5" customWidth="1"/>
    <col min="9855" max="9855" width="10.28515625" style="5" customWidth="1"/>
    <col min="9856" max="9856" width="8.85546875" style="5" customWidth="1"/>
    <col min="9857" max="9857" width="9.7109375" style="5" customWidth="1"/>
    <col min="9858" max="9858" width="10.140625" style="5" customWidth="1"/>
    <col min="9859" max="9859" width="10.5703125" style="5" customWidth="1"/>
    <col min="9860" max="9860" width="12.140625" style="5" customWidth="1"/>
    <col min="9861" max="9861" width="9.85546875" style="5" customWidth="1"/>
    <col min="9862" max="9862" width="8.7109375" style="5" customWidth="1"/>
    <col min="9863" max="9864" width="6.140625" style="5" bestFit="1" customWidth="1"/>
    <col min="9865" max="9865" width="8.42578125" style="5" bestFit="1" customWidth="1"/>
    <col min="9866" max="9866" width="8.85546875" style="5" bestFit="1" customWidth="1"/>
    <col min="9867" max="9867" width="8.42578125" style="5" bestFit="1" customWidth="1"/>
    <col min="9868" max="9868" width="8.85546875" style="5" bestFit="1" customWidth="1"/>
    <col min="9869" max="9869" width="8.42578125" style="5" bestFit="1" customWidth="1"/>
    <col min="9870" max="9873" width="9.28515625" style="5" bestFit="1" customWidth="1"/>
    <col min="9874" max="9874" width="11" style="5" bestFit="1" customWidth="1"/>
    <col min="9875" max="9875" width="11.42578125" style="5"/>
    <col min="9876" max="9876" width="11" style="5" bestFit="1" customWidth="1"/>
    <col min="9877" max="9882" width="7.85546875" style="5" bestFit="1" customWidth="1"/>
    <col min="9883" max="9890" width="12" style="5" bestFit="1" customWidth="1"/>
    <col min="9891" max="9892" width="12.85546875" style="5" bestFit="1" customWidth="1"/>
    <col min="9893" max="9894" width="19.140625" style="5" bestFit="1" customWidth="1"/>
    <col min="9895" max="9897" width="20.140625" style="5" bestFit="1" customWidth="1"/>
    <col min="9898" max="9899" width="16.85546875" style="5" bestFit="1" customWidth="1"/>
    <col min="9900" max="9901" width="14.7109375" style="5" bestFit="1" customWidth="1"/>
    <col min="9902" max="9904" width="15.7109375" style="5" bestFit="1" customWidth="1"/>
    <col min="9905" max="9909" width="22.7109375" style="5" bestFit="1" customWidth="1"/>
    <col min="9910" max="9914" width="15.5703125" style="5" bestFit="1" customWidth="1"/>
    <col min="9915" max="9984" width="11.42578125" style="5"/>
    <col min="9985" max="9985" width="7.85546875" style="5" customWidth="1"/>
    <col min="9986" max="9986" width="66.5703125" style="5" customWidth="1"/>
    <col min="9987" max="9987" width="9.85546875" style="5" customWidth="1"/>
    <col min="9988" max="9993" width="6" style="5" bestFit="1" customWidth="1"/>
    <col min="9994" max="9995" width="7.140625" style="5" bestFit="1" customWidth="1"/>
    <col min="9996" max="9998" width="11.42578125" style="5" bestFit="1"/>
    <col min="9999" max="10001" width="12.42578125" style="5" bestFit="1" customWidth="1"/>
    <col min="10002" max="10006" width="6.5703125" style="5" bestFit="1" customWidth="1"/>
    <col min="10007" max="10008" width="7.7109375" style="5" bestFit="1" customWidth="1"/>
    <col min="10009" max="10013" width="7.28515625" style="5" bestFit="1" customWidth="1"/>
    <col min="10014" max="10017" width="11" style="5" customWidth="1"/>
    <col min="10018" max="10018" width="11.7109375" style="5" customWidth="1"/>
    <col min="10019" max="10032" width="11" style="5" customWidth="1"/>
    <col min="10033" max="10033" width="11.5703125" style="5" customWidth="1"/>
    <col min="10034" max="10036" width="11" style="5" customWidth="1"/>
    <col min="10037" max="10037" width="11.5703125" style="5" customWidth="1"/>
    <col min="10038" max="10039" width="11" style="5" customWidth="1"/>
    <col min="10040" max="10040" width="11.7109375" style="5" customWidth="1"/>
    <col min="10041" max="10044" width="11" style="5" customWidth="1"/>
    <col min="10045" max="10048" width="10.140625" style="5" customWidth="1"/>
    <col min="10049" max="10049" width="12.7109375" style="5" customWidth="1"/>
    <col min="10050" max="10050" width="13.140625" style="5" customWidth="1"/>
    <col min="10051" max="10067" width="10.140625" style="5" customWidth="1"/>
    <col min="10068" max="10068" width="11" style="5" customWidth="1"/>
    <col min="10069" max="10069" width="11.5703125" style="5" customWidth="1"/>
    <col min="10070" max="10071" width="10.140625" style="5" customWidth="1"/>
    <col min="10072" max="10072" width="11.28515625" style="5" customWidth="1"/>
    <col min="10073" max="10075" width="10.140625" style="5" customWidth="1"/>
    <col min="10076" max="10076" width="12.42578125" style="5" customWidth="1"/>
    <col min="10077" max="10077" width="13.7109375" style="5" customWidth="1"/>
    <col min="10078" max="10079" width="10.140625" style="5" customWidth="1"/>
    <col min="10080" max="10080" width="10.7109375" style="5" customWidth="1"/>
    <col min="10081" max="10081" width="11.42578125" style="5"/>
    <col min="10082" max="10083" width="10.140625" style="5" customWidth="1"/>
    <col min="10084" max="10084" width="11.28515625" style="5" customWidth="1"/>
    <col min="10085" max="10085" width="10.140625" style="5" customWidth="1"/>
    <col min="10086" max="10086" width="11.42578125" style="5"/>
    <col min="10087" max="10087" width="10.140625" style="5" customWidth="1"/>
    <col min="10088" max="10088" width="11.42578125" style="5"/>
    <col min="10089" max="10089" width="11.28515625" style="5" customWidth="1"/>
    <col min="10090" max="10090" width="10.140625" style="5" customWidth="1"/>
    <col min="10091" max="10091" width="12.42578125" style="5" customWidth="1"/>
    <col min="10092" max="10092" width="13.7109375" style="5" customWidth="1"/>
    <col min="10093" max="10096" width="10.140625" style="5" customWidth="1"/>
    <col min="10097" max="10097" width="15.28515625" style="5" bestFit="1" customWidth="1"/>
    <col min="10098" max="10098" width="15.85546875" style="5" bestFit="1" customWidth="1"/>
    <col min="10099" max="10099" width="11.42578125" style="5"/>
    <col min="10100" max="10100" width="18.85546875" style="5" customWidth="1"/>
    <col min="10101" max="10101" width="15.5703125" style="5" bestFit="1" customWidth="1"/>
    <col min="10102" max="10102" width="7.5703125" style="5" bestFit="1" customWidth="1"/>
    <col min="10103" max="10103" width="15.85546875" style="5" bestFit="1" customWidth="1"/>
    <col min="10104" max="10105" width="11.85546875" style="5" customWidth="1"/>
    <col min="10106" max="10106" width="7.7109375" style="5" bestFit="1" customWidth="1"/>
    <col min="10107" max="10107" width="9.140625" style="5" customWidth="1"/>
    <col min="10108" max="10108" width="10.140625" style="5" bestFit="1" customWidth="1"/>
    <col min="10109" max="10109" width="8.7109375" style="5" bestFit="1" customWidth="1"/>
    <col min="10110" max="10110" width="9.5703125" style="5" customWidth="1"/>
    <col min="10111" max="10111" width="10.28515625" style="5" customWidth="1"/>
    <col min="10112" max="10112" width="8.85546875" style="5" customWidth="1"/>
    <col min="10113" max="10113" width="9.7109375" style="5" customWidth="1"/>
    <col min="10114" max="10114" width="10.140625" style="5" customWidth="1"/>
    <col min="10115" max="10115" width="10.5703125" style="5" customWidth="1"/>
    <col min="10116" max="10116" width="12.140625" style="5" customWidth="1"/>
    <col min="10117" max="10117" width="9.85546875" style="5" customWidth="1"/>
    <col min="10118" max="10118" width="8.7109375" style="5" customWidth="1"/>
    <col min="10119" max="10120" width="6.140625" style="5" bestFit="1" customWidth="1"/>
    <col min="10121" max="10121" width="8.42578125" style="5" bestFit="1" customWidth="1"/>
    <col min="10122" max="10122" width="8.85546875" style="5" bestFit="1" customWidth="1"/>
    <col min="10123" max="10123" width="8.42578125" style="5" bestFit="1" customWidth="1"/>
    <col min="10124" max="10124" width="8.85546875" style="5" bestFit="1" customWidth="1"/>
    <col min="10125" max="10125" width="8.42578125" style="5" bestFit="1" customWidth="1"/>
    <col min="10126" max="10129" width="9.28515625" style="5" bestFit="1" customWidth="1"/>
    <col min="10130" max="10130" width="11" style="5" bestFit="1" customWidth="1"/>
    <col min="10131" max="10131" width="11.42578125" style="5"/>
    <col min="10132" max="10132" width="11" style="5" bestFit="1" customWidth="1"/>
    <col min="10133" max="10138" width="7.85546875" style="5" bestFit="1" customWidth="1"/>
    <col min="10139" max="10146" width="12" style="5" bestFit="1" customWidth="1"/>
    <col min="10147" max="10148" width="12.85546875" style="5" bestFit="1" customWidth="1"/>
    <col min="10149" max="10150" width="19.140625" style="5" bestFit="1" customWidth="1"/>
    <col min="10151" max="10153" width="20.140625" style="5" bestFit="1" customWidth="1"/>
    <col min="10154" max="10155" width="16.85546875" style="5" bestFit="1" customWidth="1"/>
    <col min="10156" max="10157" width="14.7109375" style="5" bestFit="1" customWidth="1"/>
    <col min="10158" max="10160" width="15.7109375" style="5" bestFit="1" customWidth="1"/>
    <col min="10161" max="10165" width="22.7109375" style="5" bestFit="1" customWidth="1"/>
    <col min="10166" max="10170" width="15.5703125" style="5" bestFit="1" customWidth="1"/>
    <col min="10171" max="10240" width="11.42578125" style="5"/>
    <col min="10241" max="10241" width="7.85546875" style="5" customWidth="1"/>
    <col min="10242" max="10242" width="66.5703125" style="5" customWidth="1"/>
    <col min="10243" max="10243" width="9.85546875" style="5" customWidth="1"/>
    <col min="10244" max="10249" width="6" style="5" bestFit="1" customWidth="1"/>
    <col min="10250" max="10251" width="7.140625" style="5" bestFit="1" customWidth="1"/>
    <col min="10252" max="10254" width="11.42578125" style="5" bestFit="1"/>
    <col min="10255" max="10257" width="12.42578125" style="5" bestFit="1" customWidth="1"/>
    <col min="10258" max="10262" width="6.5703125" style="5" bestFit="1" customWidth="1"/>
    <col min="10263" max="10264" width="7.7109375" style="5" bestFit="1" customWidth="1"/>
    <col min="10265" max="10269" width="7.28515625" style="5" bestFit="1" customWidth="1"/>
    <col min="10270" max="10273" width="11" style="5" customWidth="1"/>
    <col min="10274" max="10274" width="11.7109375" style="5" customWidth="1"/>
    <col min="10275" max="10288" width="11" style="5" customWidth="1"/>
    <col min="10289" max="10289" width="11.5703125" style="5" customWidth="1"/>
    <col min="10290" max="10292" width="11" style="5" customWidth="1"/>
    <col min="10293" max="10293" width="11.5703125" style="5" customWidth="1"/>
    <col min="10294" max="10295" width="11" style="5" customWidth="1"/>
    <col min="10296" max="10296" width="11.7109375" style="5" customWidth="1"/>
    <col min="10297" max="10300" width="11" style="5" customWidth="1"/>
    <col min="10301" max="10304" width="10.140625" style="5" customWidth="1"/>
    <col min="10305" max="10305" width="12.7109375" style="5" customWidth="1"/>
    <col min="10306" max="10306" width="13.140625" style="5" customWidth="1"/>
    <col min="10307" max="10323" width="10.140625" style="5" customWidth="1"/>
    <col min="10324" max="10324" width="11" style="5" customWidth="1"/>
    <col min="10325" max="10325" width="11.5703125" style="5" customWidth="1"/>
    <col min="10326" max="10327" width="10.140625" style="5" customWidth="1"/>
    <col min="10328" max="10328" width="11.28515625" style="5" customWidth="1"/>
    <col min="10329" max="10331" width="10.140625" style="5" customWidth="1"/>
    <col min="10332" max="10332" width="12.42578125" style="5" customWidth="1"/>
    <col min="10333" max="10333" width="13.7109375" style="5" customWidth="1"/>
    <col min="10334" max="10335" width="10.140625" style="5" customWidth="1"/>
    <col min="10336" max="10336" width="10.7109375" style="5" customWidth="1"/>
    <col min="10337" max="10337" width="11.42578125" style="5"/>
    <col min="10338" max="10339" width="10.140625" style="5" customWidth="1"/>
    <col min="10340" max="10340" width="11.28515625" style="5" customWidth="1"/>
    <col min="10341" max="10341" width="10.140625" style="5" customWidth="1"/>
    <col min="10342" max="10342" width="11.42578125" style="5"/>
    <col min="10343" max="10343" width="10.140625" style="5" customWidth="1"/>
    <col min="10344" max="10344" width="11.42578125" style="5"/>
    <col min="10345" max="10345" width="11.28515625" style="5" customWidth="1"/>
    <col min="10346" max="10346" width="10.140625" style="5" customWidth="1"/>
    <col min="10347" max="10347" width="12.42578125" style="5" customWidth="1"/>
    <col min="10348" max="10348" width="13.7109375" style="5" customWidth="1"/>
    <col min="10349" max="10352" width="10.140625" style="5" customWidth="1"/>
    <col min="10353" max="10353" width="15.28515625" style="5" bestFit="1" customWidth="1"/>
    <col min="10354" max="10354" width="15.85546875" style="5" bestFit="1" customWidth="1"/>
    <col min="10355" max="10355" width="11.42578125" style="5"/>
    <col min="10356" max="10356" width="18.85546875" style="5" customWidth="1"/>
    <col min="10357" max="10357" width="15.5703125" style="5" bestFit="1" customWidth="1"/>
    <col min="10358" max="10358" width="7.5703125" style="5" bestFit="1" customWidth="1"/>
    <col min="10359" max="10359" width="15.85546875" style="5" bestFit="1" customWidth="1"/>
    <col min="10360" max="10361" width="11.85546875" style="5" customWidth="1"/>
    <col min="10362" max="10362" width="7.7109375" style="5" bestFit="1" customWidth="1"/>
    <col min="10363" max="10363" width="9.140625" style="5" customWidth="1"/>
    <col min="10364" max="10364" width="10.140625" style="5" bestFit="1" customWidth="1"/>
    <col min="10365" max="10365" width="8.7109375" style="5" bestFit="1" customWidth="1"/>
    <col min="10366" max="10366" width="9.5703125" style="5" customWidth="1"/>
    <col min="10367" max="10367" width="10.28515625" style="5" customWidth="1"/>
    <col min="10368" max="10368" width="8.85546875" style="5" customWidth="1"/>
    <col min="10369" max="10369" width="9.7109375" style="5" customWidth="1"/>
    <col min="10370" max="10370" width="10.140625" style="5" customWidth="1"/>
    <col min="10371" max="10371" width="10.5703125" style="5" customWidth="1"/>
    <col min="10372" max="10372" width="12.140625" style="5" customWidth="1"/>
    <col min="10373" max="10373" width="9.85546875" style="5" customWidth="1"/>
    <col min="10374" max="10374" width="8.7109375" style="5" customWidth="1"/>
    <col min="10375" max="10376" width="6.140625" style="5" bestFit="1" customWidth="1"/>
    <col min="10377" max="10377" width="8.42578125" style="5" bestFit="1" customWidth="1"/>
    <col min="10378" max="10378" width="8.85546875" style="5" bestFit="1" customWidth="1"/>
    <col min="10379" max="10379" width="8.42578125" style="5" bestFit="1" customWidth="1"/>
    <col min="10380" max="10380" width="8.85546875" style="5" bestFit="1" customWidth="1"/>
    <col min="10381" max="10381" width="8.42578125" style="5" bestFit="1" customWidth="1"/>
    <col min="10382" max="10385" width="9.28515625" style="5" bestFit="1" customWidth="1"/>
    <col min="10386" max="10386" width="11" style="5" bestFit="1" customWidth="1"/>
    <col min="10387" max="10387" width="11.42578125" style="5"/>
    <col min="10388" max="10388" width="11" style="5" bestFit="1" customWidth="1"/>
    <col min="10389" max="10394" width="7.85546875" style="5" bestFit="1" customWidth="1"/>
    <col min="10395" max="10402" width="12" style="5" bestFit="1" customWidth="1"/>
    <col min="10403" max="10404" width="12.85546875" style="5" bestFit="1" customWidth="1"/>
    <col min="10405" max="10406" width="19.140625" style="5" bestFit="1" customWidth="1"/>
    <col min="10407" max="10409" width="20.140625" style="5" bestFit="1" customWidth="1"/>
    <col min="10410" max="10411" width="16.85546875" style="5" bestFit="1" customWidth="1"/>
    <col min="10412" max="10413" width="14.7109375" style="5" bestFit="1" customWidth="1"/>
    <col min="10414" max="10416" width="15.7109375" style="5" bestFit="1" customWidth="1"/>
    <col min="10417" max="10421" width="22.7109375" style="5" bestFit="1" customWidth="1"/>
    <col min="10422" max="10426" width="15.5703125" style="5" bestFit="1" customWidth="1"/>
    <col min="10427" max="10496" width="11.42578125" style="5"/>
    <col min="10497" max="10497" width="7.85546875" style="5" customWidth="1"/>
    <col min="10498" max="10498" width="66.5703125" style="5" customWidth="1"/>
    <col min="10499" max="10499" width="9.85546875" style="5" customWidth="1"/>
    <col min="10500" max="10505" width="6" style="5" bestFit="1" customWidth="1"/>
    <col min="10506" max="10507" width="7.140625" style="5" bestFit="1" customWidth="1"/>
    <col min="10508" max="10510" width="11.42578125" style="5" bestFit="1"/>
    <col min="10511" max="10513" width="12.42578125" style="5" bestFit="1" customWidth="1"/>
    <col min="10514" max="10518" width="6.5703125" style="5" bestFit="1" customWidth="1"/>
    <col min="10519" max="10520" width="7.7109375" style="5" bestFit="1" customWidth="1"/>
    <col min="10521" max="10525" width="7.28515625" style="5" bestFit="1" customWidth="1"/>
    <col min="10526" max="10529" width="11" style="5" customWidth="1"/>
    <col min="10530" max="10530" width="11.7109375" style="5" customWidth="1"/>
    <col min="10531" max="10544" width="11" style="5" customWidth="1"/>
    <col min="10545" max="10545" width="11.5703125" style="5" customWidth="1"/>
    <col min="10546" max="10548" width="11" style="5" customWidth="1"/>
    <col min="10549" max="10549" width="11.5703125" style="5" customWidth="1"/>
    <col min="10550" max="10551" width="11" style="5" customWidth="1"/>
    <col min="10552" max="10552" width="11.7109375" style="5" customWidth="1"/>
    <col min="10553" max="10556" width="11" style="5" customWidth="1"/>
    <col min="10557" max="10560" width="10.140625" style="5" customWidth="1"/>
    <col min="10561" max="10561" width="12.7109375" style="5" customWidth="1"/>
    <col min="10562" max="10562" width="13.140625" style="5" customWidth="1"/>
    <col min="10563" max="10579" width="10.140625" style="5" customWidth="1"/>
    <col min="10580" max="10580" width="11" style="5" customWidth="1"/>
    <col min="10581" max="10581" width="11.5703125" style="5" customWidth="1"/>
    <col min="10582" max="10583" width="10.140625" style="5" customWidth="1"/>
    <col min="10584" max="10584" width="11.28515625" style="5" customWidth="1"/>
    <col min="10585" max="10587" width="10.140625" style="5" customWidth="1"/>
    <col min="10588" max="10588" width="12.42578125" style="5" customWidth="1"/>
    <col min="10589" max="10589" width="13.7109375" style="5" customWidth="1"/>
    <col min="10590" max="10591" width="10.140625" style="5" customWidth="1"/>
    <col min="10592" max="10592" width="10.7109375" style="5" customWidth="1"/>
    <col min="10593" max="10593" width="11.42578125" style="5"/>
    <col min="10594" max="10595" width="10.140625" style="5" customWidth="1"/>
    <col min="10596" max="10596" width="11.28515625" style="5" customWidth="1"/>
    <col min="10597" max="10597" width="10.140625" style="5" customWidth="1"/>
    <col min="10598" max="10598" width="11.42578125" style="5"/>
    <col min="10599" max="10599" width="10.140625" style="5" customWidth="1"/>
    <col min="10600" max="10600" width="11.42578125" style="5"/>
    <col min="10601" max="10601" width="11.28515625" style="5" customWidth="1"/>
    <col min="10602" max="10602" width="10.140625" style="5" customWidth="1"/>
    <col min="10603" max="10603" width="12.42578125" style="5" customWidth="1"/>
    <col min="10604" max="10604" width="13.7109375" style="5" customWidth="1"/>
    <col min="10605" max="10608" width="10.140625" style="5" customWidth="1"/>
    <col min="10609" max="10609" width="15.28515625" style="5" bestFit="1" customWidth="1"/>
    <col min="10610" max="10610" width="15.85546875" style="5" bestFit="1" customWidth="1"/>
    <col min="10611" max="10611" width="11.42578125" style="5"/>
    <col min="10612" max="10612" width="18.85546875" style="5" customWidth="1"/>
    <col min="10613" max="10613" width="15.5703125" style="5" bestFit="1" customWidth="1"/>
    <col min="10614" max="10614" width="7.5703125" style="5" bestFit="1" customWidth="1"/>
    <col min="10615" max="10615" width="15.85546875" style="5" bestFit="1" customWidth="1"/>
    <col min="10616" max="10617" width="11.85546875" style="5" customWidth="1"/>
    <col min="10618" max="10618" width="7.7109375" style="5" bestFit="1" customWidth="1"/>
    <col min="10619" max="10619" width="9.140625" style="5" customWidth="1"/>
    <col min="10620" max="10620" width="10.140625" style="5" bestFit="1" customWidth="1"/>
    <col min="10621" max="10621" width="8.7109375" style="5" bestFit="1" customWidth="1"/>
    <col min="10622" max="10622" width="9.5703125" style="5" customWidth="1"/>
    <col min="10623" max="10623" width="10.28515625" style="5" customWidth="1"/>
    <col min="10624" max="10624" width="8.85546875" style="5" customWidth="1"/>
    <col min="10625" max="10625" width="9.7109375" style="5" customWidth="1"/>
    <col min="10626" max="10626" width="10.140625" style="5" customWidth="1"/>
    <col min="10627" max="10627" width="10.5703125" style="5" customWidth="1"/>
    <col min="10628" max="10628" width="12.140625" style="5" customWidth="1"/>
    <col min="10629" max="10629" width="9.85546875" style="5" customWidth="1"/>
    <col min="10630" max="10630" width="8.7109375" style="5" customWidth="1"/>
    <col min="10631" max="10632" width="6.140625" style="5" bestFit="1" customWidth="1"/>
    <col min="10633" max="10633" width="8.42578125" style="5" bestFit="1" customWidth="1"/>
    <col min="10634" max="10634" width="8.85546875" style="5" bestFit="1" customWidth="1"/>
    <col min="10635" max="10635" width="8.42578125" style="5" bestFit="1" customWidth="1"/>
    <col min="10636" max="10636" width="8.85546875" style="5" bestFit="1" customWidth="1"/>
    <col min="10637" max="10637" width="8.42578125" style="5" bestFit="1" customWidth="1"/>
    <col min="10638" max="10641" width="9.28515625" style="5" bestFit="1" customWidth="1"/>
    <col min="10642" max="10642" width="11" style="5" bestFit="1" customWidth="1"/>
    <col min="10643" max="10643" width="11.42578125" style="5"/>
    <col min="10644" max="10644" width="11" style="5" bestFit="1" customWidth="1"/>
    <col min="10645" max="10650" width="7.85546875" style="5" bestFit="1" customWidth="1"/>
    <col min="10651" max="10658" width="12" style="5" bestFit="1" customWidth="1"/>
    <col min="10659" max="10660" width="12.85546875" style="5" bestFit="1" customWidth="1"/>
    <col min="10661" max="10662" width="19.140625" style="5" bestFit="1" customWidth="1"/>
    <col min="10663" max="10665" width="20.140625" style="5" bestFit="1" customWidth="1"/>
    <col min="10666" max="10667" width="16.85546875" style="5" bestFit="1" customWidth="1"/>
    <col min="10668" max="10669" width="14.7109375" style="5" bestFit="1" customWidth="1"/>
    <col min="10670" max="10672" width="15.7109375" style="5" bestFit="1" customWidth="1"/>
    <col min="10673" max="10677" width="22.7109375" style="5" bestFit="1" customWidth="1"/>
    <col min="10678" max="10682" width="15.5703125" style="5" bestFit="1" customWidth="1"/>
    <col min="10683" max="10752" width="11.42578125" style="5"/>
    <col min="10753" max="10753" width="7.85546875" style="5" customWidth="1"/>
    <col min="10754" max="10754" width="66.5703125" style="5" customWidth="1"/>
    <col min="10755" max="10755" width="9.85546875" style="5" customWidth="1"/>
    <col min="10756" max="10761" width="6" style="5" bestFit="1" customWidth="1"/>
    <col min="10762" max="10763" width="7.140625" style="5" bestFit="1" customWidth="1"/>
    <col min="10764" max="10766" width="11.42578125" style="5" bestFit="1"/>
    <col min="10767" max="10769" width="12.42578125" style="5" bestFit="1" customWidth="1"/>
    <col min="10770" max="10774" width="6.5703125" style="5" bestFit="1" customWidth="1"/>
    <col min="10775" max="10776" width="7.7109375" style="5" bestFit="1" customWidth="1"/>
    <col min="10777" max="10781" width="7.28515625" style="5" bestFit="1" customWidth="1"/>
    <col min="10782" max="10785" width="11" style="5" customWidth="1"/>
    <col min="10786" max="10786" width="11.7109375" style="5" customWidth="1"/>
    <col min="10787" max="10800" width="11" style="5" customWidth="1"/>
    <col min="10801" max="10801" width="11.5703125" style="5" customWidth="1"/>
    <col min="10802" max="10804" width="11" style="5" customWidth="1"/>
    <col min="10805" max="10805" width="11.5703125" style="5" customWidth="1"/>
    <col min="10806" max="10807" width="11" style="5" customWidth="1"/>
    <col min="10808" max="10808" width="11.7109375" style="5" customWidth="1"/>
    <col min="10809" max="10812" width="11" style="5" customWidth="1"/>
    <col min="10813" max="10816" width="10.140625" style="5" customWidth="1"/>
    <col min="10817" max="10817" width="12.7109375" style="5" customWidth="1"/>
    <col min="10818" max="10818" width="13.140625" style="5" customWidth="1"/>
    <col min="10819" max="10835" width="10.140625" style="5" customWidth="1"/>
    <col min="10836" max="10836" width="11" style="5" customWidth="1"/>
    <col min="10837" max="10837" width="11.5703125" style="5" customWidth="1"/>
    <col min="10838" max="10839" width="10.140625" style="5" customWidth="1"/>
    <col min="10840" max="10840" width="11.28515625" style="5" customWidth="1"/>
    <col min="10841" max="10843" width="10.140625" style="5" customWidth="1"/>
    <col min="10844" max="10844" width="12.42578125" style="5" customWidth="1"/>
    <col min="10845" max="10845" width="13.7109375" style="5" customWidth="1"/>
    <col min="10846" max="10847" width="10.140625" style="5" customWidth="1"/>
    <col min="10848" max="10848" width="10.7109375" style="5" customWidth="1"/>
    <col min="10849" max="10849" width="11.42578125" style="5"/>
    <col min="10850" max="10851" width="10.140625" style="5" customWidth="1"/>
    <col min="10852" max="10852" width="11.28515625" style="5" customWidth="1"/>
    <col min="10853" max="10853" width="10.140625" style="5" customWidth="1"/>
    <col min="10854" max="10854" width="11.42578125" style="5"/>
    <col min="10855" max="10855" width="10.140625" style="5" customWidth="1"/>
    <col min="10856" max="10856" width="11.42578125" style="5"/>
    <col min="10857" max="10857" width="11.28515625" style="5" customWidth="1"/>
    <col min="10858" max="10858" width="10.140625" style="5" customWidth="1"/>
    <col min="10859" max="10859" width="12.42578125" style="5" customWidth="1"/>
    <col min="10860" max="10860" width="13.7109375" style="5" customWidth="1"/>
    <col min="10861" max="10864" width="10.140625" style="5" customWidth="1"/>
    <col min="10865" max="10865" width="15.28515625" style="5" bestFit="1" customWidth="1"/>
    <col min="10866" max="10866" width="15.85546875" style="5" bestFit="1" customWidth="1"/>
    <col min="10867" max="10867" width="11.42578125" style="5"/>
    <col min="10868" max="10868" width="18.85546875" style="5" customWidth="1"/>
    <col min="10869" max="10869" width="15.5703125" style="5" bestFit="1" customWidth="1"/>
    <col min="10870" max="10870" width="7.5703125" style="5" bestFit="1" customWidth="1"/>
    <col min="10871" max="10871" width="15.85546875" style="5" bestFit="1" customWidth="1"/>
    <col min="10872" max="10873" width="11.85546875" style="5" customWidth="1"/>
    <col min="10874" max="10874" width="7.7109375" style="5" bestFit="1" customWidth="1"/>
    <col min="10875" max="10875" width="9.140625" style="5" customWidth="1"/>
    <col min="10876" max="10876" width="10.140625" style="5" bestFit="1" customWidth="1"/>
    <col min="10877" max="10877" width="8.7109375" style="5" bestFit="1" customWidth="1"/>
    <col min="10878" max="10878" width="9.5703125" style="5" customWidth="1"/>
    <col min="10879" max="10879" width="10.28515625" style="5" customWidth="1"/>
    <col min="10880" max="10880" width="8.85546875" style="5" customWidth="1"/>
    <col min="10881" max="10881" width="9.7109375" style="5" customWidth="1"/>
    <col min="10882" max="10882" width="10.140625" style="5" customWidth="1"/>
    <col min="10883" max="10883" width="10.5703125" style="5" customWidth="1"/>
    <col min="10884" max="10884" width="12.140625" style="5" customWidth="1"/>
    <col min="10885" max="10885" width="9.85546875" style="5" customWidth="1"/>
    <col min="10886" max="10886" width="8.7109375" style="5" customWidth="1"/>
    <col min="10887" max="10888" width="6.140625" style="5" bestFit="1" customWidth="1"/>
    <col min="10889" max="10889" width="8.42578125" style="5" bestFit="1" customWidth="1"/>
    <col min="10890" max="10890" width="8.85546875" style="5" bestFit="1" customWidth="1"/>
    <col min="10891" max="10891" width="8.42578125" style="5" bestFit="1" customWidth="1"/>
    <col min="10892" max="10892" width="8.85546875" style="5" bestFit="1" customWidth="1"/>
    <col min="10893" max="10893" width="8.42578125" style="5" bestFit="1" customWidth="1"/>
    <col min="10894" max="10897" width="9.28515625" style="5" bestFit="1" customWidth="1"/>
    <col min="10898" max="10898" width="11" style="5" bestFit="1" customWidth="1"/>
    <col min="10899" max="10899" width="11.42578125" style="5"/>
    <col min="10900" max="10900" width="11" style="5" bestFit="1" customWidth="1"/>
    <col min="10901" max="10906" width="7.85546875" style="5" bestFit="1" customWidth="1"/>
    <col min="10907" max="10914" width="12" style="5" bestFit="1" customWidth="1"/>
    <col min="10915" max="10916" width="12.85546875" style="5" bestFit="1" customWidth="1"/>
    <col min="10917" max="10918" width="19.140625" style="5" bestFit="1" customWidth="1"/>
    <col min="10919" max="10921" width="20.140625" style="5" bestFit="1" customWidth="1"/>
    <col min="10922" max="10923" width="16.85546875" style="5" bestFit="1" customWidth="1"/>
    <col min="10924" max="10925" width="14.7109375" style="5" bestFit="1" customWidth="1"/>
    <col min="10926" max="10928" width="15.7109375" style="5" bestFit="1" customWidth="1"/>
    <col min="10929" max="10933" width="22.7109375" style="5" bestFit="1" customWidth="1"/>
    <col min="10934" max="10938" width="15.5703125" style="5" bestFit="1" customWidth="1"/>
    <col min="10939" max="11008" width="11.42578125" style="5"/>
    <col min="11009" max="11009" width="7.85546875" style="5" customWidth="1"/>
    <col min="11010" max="11010" width="66.5703125" style="5" customWidth="1"/>
    <col min="11011" max="11011" width="9.85546875" style="5" customWidth="1"/>
    <col min="11012" max="11017" width="6" style="5" bestFit="1" customWidth="1"/>
    <col min="11018" max="11019" width="7.140625" style="5" bestFit="1" customWidth="1"/>
    <col min="11020" max="11022" width="11.42578125" style="5" bestFit="1"/>
    <col min="11023" max="11025" width="12.42578125" style="5" bestFit="1" customWidth="1"/>
    <col min="11026" max="11030" width="6.5703125" style="5" bestFit="1" customWidth="1"/>
    <col min="11031" max="11032" width="7.7109375" style="5" bestFit="1" customWidth="1"/>
    <col min="11033" max="11037" width="7.28515625" style="5" bestFit="1" customWidth="1"/>
    <col min="11038" max="11041" width="11" style="5" customWidth="1"/>
    <col min="11042" max="11042" width="11.7109375" style="5" customWidth="1"/>
    <col min="11043" max="11056" width="11" style="5" customWidth="1"/>
    <col min="11057" max="11057" width="11.5703125" style="5" customWidth="1"/>
    <col min="11058" max="11060" width="11" style="5" customWidth="1"/>
    <col min="11061" max="11061" width="11.5703125" style="5" customWidth="1"/>
    <col min="11062" max="11063" width="11" style="5" customWidth="1"/>
    <col min="11064" max="11064" width="11.7109375" style="5" customWidth="1"/>
    <col min="11065" max="11068" width="11" style="5" customWidth="1"/>
    <col min="11069" max="11072" width="10.140625" style="5" customWidth="1"/>
    <col min="11073" max="11073" width="12.7109375" style="5" customWidth="1"/>
    <col min="11074" max="11074" width="13.140625" style="5" customWidth="1"/>
    <col min="11075" max="11091" width="10.140625" style="5" customWidth="1"/>
    <col min="11092" max="11092" width="11" style="5" customWidth="1"/>
    <col min="11093" max="11093" width="11.5703125" style="5" customWidth="1"/>
    <col min="11094" max="11095" width="10.140625" style="5" customWidth="1"/>
    <col min="11096" max="11096" width="11.28515625" style="5" customWidth="1"/>
    <col min="11097" max="11099" width="10.140625" style="5" customWidth="1"/>
    <col min="11100" max="11100" width="12.42578125" style="5" customWidth="1"/>
    <col min="11101" max="11101" width="13.7109375" style="5" customWidth="1"/>
    <col min="11102" max="11103" width="10.140625" style="5" customWidth="1"/>
    <col min="11104" max="11104" width="10.7109375" style="5" customWidth="1"/>
    <col min="11105" max="11105" width="11.42578125" style="5"/>
    <col min="11106" max="11107" width="10.140625" style="5" customWidth="1"/>
    <col min="11108" max="11108" width="11.28515625" style="5" customWidth="1"/>
    <col min="11109" max="11109" width="10.140625" style="5" customWidth="1"/>
    <col min="11110" max="11110" width="11.42578125" style="5"/>
    <col min="11111" max="11111" width="10.140625" style="5" customWidth="1"/>
    <col min="11112" max="11112" width="11.42578125" style="5"/>
    <col min="11113" max="11113" width="11.28515625" style="5" customWidth="1"/>
    <col min="11114" max="11114" width="10.140625" style="5" customWidth="1"/>
    <col min="11115" max="11115" width="12.42578125" style="5" customWidth="1"/>
    <col min="11116" max="11116" width="13.7109375" style="5" customWidth="1"/>
    <col min="11117" max="11120" width="10.140625" style="5" customWidth="1"/>
    <col min="11121" max="11121" width="15.28515625" style="5" bestFit="1" customWidth="1"/>
    <col min="11122" max="11122" width="15.85546875" style="5" bestFit="1" customWidth="1"/>
    <col min="11123" max="11123" width="11.42578125" style="5"/>
    <col min="11124" max="11124" width="18.85546875" style="5" customWidth="1"/>
    <col min="11125" max="11125" width="15.5703125" style="5" bestFit="1" customWidth="1"/>
    <col min="11126" max="11126" width="7.5703125" style="5" bestFit="1" customWidth="1"/>
    <col min="11127" max="11127" width="15.85546875" style="5" bestFit="1" customWidth="1"/>
    <col min="11128" max="11129" width="11.85546875" style="5" customWidth="1"/>
    <col min="11130" max="11130" width="7.7109375" style="5" bestFit="1" customWidth="1"/>
    <col min="11131" max="11131" width="9.140625" style="5" customWidth="1"/>
    <col min="11132" max="11132" width="10.140625" style="5" bestFit="1" customWidth="1"/>
    <col min="11133" max="11133" width="8.7109375" style="5" bestFit="1" customWidth="1"/>
    <col min="11134" max="11134" width="9.5703125" style="5" customWidth="1"/>
    <col min="11135" max="11135" width="10.28515625" style="5" customWidth="1"/>
    <col min="11136" max="11136" width="8.85546875" style="5" customWidth="1"/>
    <col min="11137" max="11137" width="9.7109375" style="5" customWidth="1"/>
    <col min="11138" max="11138" width="10.140625" style="5" customWidth="1"/>
    <col min="11139" max="11139" width="10.5703125" style="5" customWidth="1"/>
    <col min="11140" max="11140" width="12.140625" style="5" customWidth="1"/>
    <col min="11141" max="11141" width="9.85546875" style="5" customWidth="1"/>
    <col min="11142" max="11142" width="8.7109375" style="5" customWidth="1"/>
    <col min="11143" max="11144" width="6.140625" style="5" bestFit="1" customWidth="1"/>
    <col min="11145" max="11145" width="8.42578125" style="5" bestFit="1" customWidth="1"/>
    <col min="11146" max="11146" width="8.85546875" style="5" bestFit="1" customWidth="1"/>
    <col min="11147" max="11147" width="8.42578125" style="5" bestFit="1" customWidth="1"/>
    <col min="11148" max="11148" width="8.85546875" style="5" bestFit="1" customWidth="1"/>
    <col min="11149" max="11149" width="8.42578125" style="5" bestFit="1" customWidth="1"/>
    <col min="11150" max="11153" width="9.28515625" style="5" bestFit="1" customWidth="1"/>
    <col min="11154" max="11154" width="11" style="5" bestFit="1" customWidth="1"/>
    <col min="11155" max="11155" width="11.42578125" style="5"/>
    <col min="11156" max="11156" width="11" style="5" bestFit="1" customWidth="1"/>
    <col min="11157" max="11162" width="7.85546875" style="5" bestFit="1" customWidth="1"/>
    <col min="11163" max="11170" width="12" style="5" bestFit="1" customWidth="1"/>
    <col min="11171" max="11172" width="12.85546875" style="5" bestFit="1" customWidth="1"/>
    <col min="11173" max="11174" width="19.140625" style="5" bestFit="1" customWidth="1"/>
    <col min="11175" max="11177" width="20.140625" style="5" bestFit="1" customWidth="1"/>
    <col min="11178" max="11179" width="16.85546875" style="5" bestFit="1" customWidth="1"/>
    <col min="11180" max="11181" width="14.7109375" style="5" bestFit="1" customWidth="1"/>
    <col min="11182" max="11184" width="15.7109375" style="5" bestFit="1" customWidth="1"/>
    <col min="11185" max="11189" width="22.7109375" style="5" bestFit="1" customWidth="1"/>
    <col min="11190" max="11194" width="15.5703125" style="5" bestFit="1" customWidth="1"/>
    <col min="11195" max="11264" width="11.42578125" style="5"/>
    <col min="11265" max="11265" width="7.85546875" style="5" customWidth="1"/>
    <col min="11266" max="11266" width="66.5703125" style="5" customWidth="1"/>
    <col min="11267" max="11267" width="9.85546875" style="5" customWidth="1"/>
    <col min="11268" max="11273" width="6" style="5" bestFit="1" customWidth="1"/>
    <col min="11274" max="11275" width="7.140625" style="5" bestFit="1" customWidth="1"/>
    <col min="11276" max="11278" width="11.42578125" style="5" bestFit="1"/>
    <col min="11279" max="11281" width="12.42578125" style="5" bestFit="1" customWidth="1"/>
    <col min="11282" max="11286" width="6.5703125" style="5" bestFit="1" customWidth="1"/>
    <col min="11287" max="11288" width="7.7109375" style="5" bestFit="1" customWidth="1"/>
    <col min="11289" max="11293" width="7.28515625" style="5" bestFit="1" customWidth="1"/>
    <col min="11294" max="11297" width="11" style="5" customWidth="1"/>
    <col min="11298" max="11298" width="11.7109375" style="5" customWidth="1"/>
    <col min="11299" max="11312" width="11" style="5" customWidth="1"/>
    <col min="11313" max="11313" width="11.5703125" style="5" customWidth="1"/>
    <col min="11314" max="11316" width="11" style="5" customWidth="1"/>
    <col min="11317" max="11317" width="11.5703125" style="5" customWidth="1"/>
    <col min="11318" max="11319" width="11" style="5" customWidth="1"/>
    <col min="11320" max="11320" width="11.7109375" style="5" customWidth="1"/>
    <col min="11321" max="11324" width="11" style="5" customWidth="1"/>
    <col min="11325" max="11328" width="10.140625" style="5" customWidth="1"/>
    <col min="11329" max="11329" width="12.7109375" style="5" customWidth="1"/>
    <col min="11330" max="11330" width="13.140625" style="5" customWidth="1"/>
    <col min="11331" max="11347" width="10.140625" style="5" customWidth="1"/>
    <col min="11348" max="11348" width="11" style="5" customWidth="1"/>
    <col min="11349" max="11349" width="11.5703125" style="5" customWidth="1"/>
    <col min="11350" max="11351" width="10.140625" style="5" customWidth="1"/>
    <col min="11352" max="11352" width="11.28515625" style="5" customWidth="1"/>
    <col min="11353" max="11355" width="10.140625" style="5" customWidth="1"/>
    <col min="11356" max="11356" width="12.42578125" style="5" customWidth="1"/>
    <col min="11357" max="11357" width="13.7109375" style="5" customWidth="1"/>
    <col min="11358" max="11359" width="10.140625" style="5" customWidth="1"/>
    <col min="11360" max="11360" width="10.7109375" style="5" customWidth="1"/>
    <col min="11361" max="11361" width="11.42578125" style="5"/>
    <col min="11362" max="11363" width="10.140625" style="5" customWidth="1"/>
    <col min="11364" max="11364" width="11.28515625" style="5" customWidth="1"/>
    <col min="11365" max="11365" width="10.140625" style="5" customWidth="1"/>
    <col min="11366" max="11366" width="11.42578125" style="5"/>
    <col min="11367" max="11367" width="10.140625" style="5" customWidth="1"/>
    <col min="11368" max="11368" width="11.42578125" style="5"/>
    <col min="11369" max="11369" width="11.28515625" style="5" customWidth="1"/>
    <col min="11370" max="11370" width="10.140625" style="5" customWidth="1"/>
    <col min="11371" max="11371" width="12.42578125" style="5" customWidth="1"/>
    <col min="11372" max="11372" width="13.7109375" style="5" customWidth="1"/>
    <col min="11373" max="11376" width="10.140625" style="5" customWidth="1"/>
    <col min="11377" max="11377" width="15.28515625" style="5" bestFit="1" customWidth="1"/>
    <col min="11378" max="11378" width="15.85546875" style="5" bestFit="1" customWidth="1"/>
    <col min="11379" max="11379" width="11.42578125" style="5"/>
    <col min="11380" max="11380" width="18.85546875" style="5" customWidth="1"/>
    <col min="11381" max="11381" width="15.5703125" style="5" bestFit="1" customWidth="1"/>
    <col min="11382" max="11382" width="7.5703125" style="5" bestFit="1" customWidth="1"/>
    <col min="11383" max="11383" width="15.85546875" style="5" bestFit="1" customWidth="1"/>
    <col min="11384" max="11385" width="11.85546875" style="5" customWidth="1"/>
    <col min="11386" max="11386" width="7.7109375" style="5" bestFit="1" customWidth="1"/>
    <col min="11387" max="11387" width="9.140625" style="5" customWidth="1"/>
    <col min="11388" max="11388" width="10.140625" style="5" bestFit="1" customWidth="1"/>
    <col min="11389" max="11389" width="8.7109375" style="5" bestFit="1" customWidth="1"/>
    <col min="11390" max="11390" width="9.5703125" style="5" customWidth="1"/>
    <col min="11391" max="11391" width="10.28515625" style="5" customWidth="1"/>
    <col min="11392" max="11392" width="8.85546875" style="5" customWidth="1"/>
    <col min="11393" max="11393" width="9.7109375" style="5" customWidth="1"/>
    <col min="11394" max="11394" width="10.140625" style="5" customWidth="1"/>
    <col min="11395" max="11395" width="10.5703125" style="5" customWidth="1"/>
    <col min="11396" max="11396" width="12.140625" style="5" customWidth="1"/>
    <col min="11397" max="11397" width="9.85546875" style="5" customWidth="1"/>
    <col min="11398" max="11398" width="8.7109375" style="5" customWidth="1"/>
    <col min="11399" max="11400" width="6.140625" style="5" bestFit="1" customWidth="1"/>
    <col min="11401" max="11401" width="8.42578125" style="5" bestFit="1" customWidth="1"/>
    <col min="11402" max="11402" width="8.85546875" style="5" bestFit="1" customWidth="1"/>
    <col min="11403" max="11403" width="8.42578125" style="5" bestFit="1" customWidth="1"/>
    <col min="11404" max="11404" width="8.85546875" style="5" bestFit="1" customWidth="1"/>
    <col min="11405" max="11405" width="8.42578125" style="5" bestFit="1" customWidth="1"/>
    <col min="11406" max="11409" width="9.28515625" style="5" bestFit="1" customWidth="1"/>
    <col min="11410" max="11410" width="11" style="5" bestFit="1" customWidth="1"/>
    <col min="11411" max="11411" width="11.42578125" style="5"/>
    <col min="11412" max="11412" width="11" style="5" bestFit="1" customWidth="1"/>
    <col min="11413" max="11418" width="7.85546875" style="5" bestFit="1" customWidth="1"/>
    <col min="11419" max="11426" width="12" style="5" bestFit="1" customWidth="1"/>
    <col min="11427" max="11428" width="12.85546875" style="5" bestFit="1" customWidth="1"/>
    <col min="11429" max="11430" width="19.140625" style="5" bestFit="1" customWidth="1"/>
    <col min="11431" max="11433" width="20.140625" style="5" bestFit="1" customWidth="1"/>
    <col min="11434" max="11435" width="16.85546875" style="5" bestFit="1" customWidth="1"/>
    <col min="11436" max="11437" width="14.7109375" style="5" bestFit="1" customWidth="1"/>
    <col min="11438" max="11440" width="15.7109375" style="5" bestFit="1" customWidth="1"/>
    <col min="11441" max="11445" width="22.7109375" style="5" bestFit="1" customWidth="1"/>
    <col min="11446" max="11450" width="15.5703125" style="5" bestFit="1" customWidth="1"/>
    <col min="11451" max="11520" width="11.42578125" style="5"/>
    <col min="11521" max="11521" width="7.85546875" style="5" customWidth="1"/>
    <col min="11522" max="11522" width="66.5703125" style="5" customWidth="1"/>
    <col min="11523" max="11523" width="9.85546875" style="5" customWidth="1"/>
    <col min="11524" max="11529" width="6" style="5" bestFit="1" customWidth="1"/>
    <col min="11530" max="11531" width="7.140625" style="5" bestFit="1" customWidth="1"/>
    <col min="11532" max="11534" width="11.42578125" style="5" bestFit="1"/>
    <col min="11535" max="11537" width="12.42578125" style="5" bestFit="1" customWidth="1"/>
    <col min="11538" max="11542" width="6.5703125" style="5" bestFit="1" customWidth="1"/>
    <col min="11543" max="11544" width="7.7109375" style="5" bestFit="1" customWidth="1"/>
    <col min="11545" max="11549" width="7.28515625" style="5" bestFit="1" customWidth="1"/>
    <col min="11550" max="11553" width="11" style="5" customWidth="1"/>
    <col min="11554" max="11554" width="11.7109375" style="5" customWidth="1"/>
    <col min="11555" max="11568" width="11" style="5" customWidth="1"/>
    <col min="11569" max="11569" width="11.5703125" style="5" customWidth="1"/>
    <col min="11570" max="11572" width="11" style="5" customWidth="1"/>
    <col min="11573" max="11573" width="11.5703125" style="5" customWidth="1"/>
    <col min="11574" max="11575" width="11" style="5" customWidth="1"/>
    <col min="11576" max="11576" width="11.7109375" style="5" customWidth="1"/>
    <col min="11577" max="11580" width="11" style="5" customWidth="1"/>
    <col min="11581" max="11584" width="10.140625" style="5" customWidth="1"/>
    <col min="11585" max="11585" width="12.7109375" style="5" customWidth="1"/>
    <col min="11586" max="11586" width="13.140625" style="5" customWidth="1"/>
    <col min="11587" max="11603" width="10.140625" style="5" customWidth="1"/>
    <col min="11604" max="11604" width="11" style="5" customWidth="1"/>
    <col min="11605" max="11605" width="11.5703125" style="5" customWidth="1"/>
    <col min="11606" max="11607" width="10.140625" style="5" customWidth="1"/>
    <col min="11608" max="11608" width="11.28515625" style="5" customWidth="1"/>
    <col min="11609" max="11611" width="10.140625" style="5" customWidth="1"/>
    <col min="11612" max="11612" width="12.42578125" style="5" customWidth="1"/>
    <col min="11613" max="11613" width="13.7109375" style="5" customWidth="1"/>
    <col min="11614" max="11615" width="10.140625" style="5" customWidth="1"/>
    <col min="11616" max="11616" width="10.7109375" style="5" customWidth="1"/>
    <col min="11617" max="11617" width="11.42578125" style="5"/>
    <col min="11618" max="11619" width="10.140625" style="5" customWidth="1"/>
    <col min="11620" max="11620" width="11.28515625" style="5" customWidth="1"/>
    <col min="11621" max="11621" width="10.140625" style="5" customWidth="1"/>
    <col min="11622" max="11622" width="11.42578125" style="5"/>
    <col min="11623" max="11623" width="10.140625" style="5" customWidth="1"/>
    <col min="11624" max="11624" width="11.42578125" style="5"/>
    <col min="11625" max="11625" width="11.28515625" style="5" customWidth="1"/>
    <col min="11626" max="11626" width="10.140625" style="5" customWidth="1"/>
    <col min="11627" max="11627" width="12.42578125" style="5" customWidth="1"/>
    <col min="11628" max="11628" width="13.7109375" style="5" customWidth="1"/>
    <col min="11629" max="11632" width="10.140625" style="5" customWidth="1"/>
    <col min="11633" max="11633" width="15.28515625" style="5" bestFit="1" customWidth="1"/>
    <col min="11634" max="11634" width="15.85546875" style="5" bestFit="1" customWidth="1"/>
    <col min="11635" max="11635" width="11.42578125" style="5"/>
    <col min="11636" max="11636" width="18.85546875" style="5" customWidth="1"/>
    <col min="11637" max="11637" width="15.5703125" style="5" bestFit="1" customWidth="1"/>
    <col min="11638" max="11638" width="7.5703125" style="5" bestFit="1" customWidth="1"/>
    <col min="11639" max="11639" width="15.85546875" style="5" bestFit="1" customWidth="1"/>
    <col min="11640" max="11641" width="11.85546875" style="5" customWidth="1"/>
    <col min="11642" max="11642" width="7.7109375" style="5" bestFit="1" customWidth="1"/>
    <col min="11643" max="11643" width="9.140625" style="5" customWidth="1"/>
    <col min="11644" max="11644" width="10.140625" style="5" bestFit="1" customWidth="1"/>
    <col min="11645" max="11645" width="8.7109375" style="5" bestFit="1" customWidth="1"/>
    <col min="11646" max="11646" width="9.5703125" style="5" customWidth="1"/>
    <col min="11647" max="11647" width="10.28515625" style="5" customWidth="1"/>
    <col min="11648" max="11648" width="8.85546875" style="5" customWidth="1"/>
    <col min="11649" max="11649" width="9.7109375" style="5" customWidth="1"/>
    <col min="11650" max="11650" width="10.140625" style="5" customWidth="1"/>
    <col min="11651" max="11651" width="10.5703125" style="5" customWidth="1"/>
    <col min="11652" max="11652" width="12.140625" style="5" customWidth="1"/>
    <col min="11653" max="11653" width="9.85546875" style="5" customWidth="1"/>
    <col min="11654" max="11654" width="8.7109375" style="5" customWidth="1"/>
    <col min="11655" max="11656" width="6.140625" style="5" bestFit="1" customWidth="1"/>
    <col min="11657" max="11657" width="8.42578125" style="5" bestFit="1" customWidth="1"/>
    <col min="11658" max="11658" width="8.85546875" style="5" bestFit="1" customWidth="1"/>
    <col min="11659" max="11659" width="8.42578125" style="5" bestFit="1" customWidth="1"/>
    <col min="11660" max="11660" width="8.85546875" style="5" bestFit="1" customWidth="1"/>
    <col min="11661" max="11661" width="8.42578125" style="5" bestFit="1" customWidth="1"/>
    <col min="11662" max="11665" width="9.28515625" style="5" bestFit="1" customWidth="1"/>
    <col min="11666" max="11666" width="11" style="5" bestFit="1" customWidth="1"/>
    <col min="11667" max="11667" width="11.42578125" style="5"/>
    <col min="11668" max="11668" width="11" style="5" bestFit="1" customWidth="1"/>
    <col min="11669" max="11674" width="7.85546875" style="5" bestFit="1" customWidth="1"/>
    <col min="11675" max="11682" width="12" style="5" bestFit="1" customWidth="1"/>
    <col min="11683" max="11684" width="12.85546875" style="5" bestFit="1" customWidth="1"/>
    <col min="11685" max="11686" width="19.140625" style="5" bestFit="1" customWidth="1"/>
    <col min="11687" max="11689" width="20.140625" style="5" bestFit="1" customWidth="1"/>
    <col min="11690" max="11691" width="16.85546875" style="5" bestFit="1" customWidth="1"/>
    <col min="11692" max="11693" width="14.7109375" style="5" bestFit="1" customWidth="1"/>
    <col min="11694" max="11696" width="15.7109375" style="5" bestFit="1" customWidth="1"/>
    <col min="11697" max="11701" width="22.7109375" style="5" bestFit="1" customWidth="1"/>
    <col min="11702" max="11706" width="15.5703125" style="5" bestFit="1" customWidth="1"/>
    <col min="11707" max="11776" width="11.42578125" style="5"/>
    <col min="11777" max="11777" width="7.85546875" style="5" customWidth="1"/>
    <col min="11778" max="11778" width="66.5703125" style="5" customWidth="1"/>
    <col min="11779" max="11779" width="9.85546875" style="5" customWidth="1"/>
    <col min="11780" max="11785" width="6" style="5" bestFit="1" customWidth="1"/>
    <col min="11786" max="11787" width="7.140625" style="5" bestFit="1" customWidth="1"/>
    <col min="11788" max="11790" width="11.42578125" style="5" bestFit="1"/>
    <col min="11791" max="11793" width="12.42578125" style="5" bestFit="1" customWidth="1"/>
    <col min="11794" max="11798" width="6.5703125" style="5" bestFit="1" customWidth="1"/>
    <col min="11799" max="11800" width="7.7109375" style="5" bestFit="1" customWidth="1"/>
    <col min="11801" max="11805" width="7.28515625" style="5" bestFit="1" customWidth="1"/>
    <col min="11806" max="11809" width="11" style="5" customWidth="1"/>
    <col min="11810" max="11810" width="11.7109375" style="5" customWidth="1"/>
    <col min="11811" max="11824" width="11" style="5" customWidth="1"/>
    <col min="11825" max="11825" width="11.5703125" style="5" customWidth="1"/>
    <col min="11826" max="11828" width="11" style="5" customWidth="1"/>
    <col min="11829" max="11829" width="11.5703125" style="5" customWidth="1"/>
    <col min="11830" max="11831" width="11" style="5" customWidth="1"/>
    <col min="11832" max="11832" width="11.7109375" style="5" customWidth="1"/>
    <col min="11833" max="11836" width="11" style="5" customWidth="1"/>
    <col min="11837" max="11840" width="10.140625" style="5" customWidth="1"/>
    <col min="11841" max="11841" width="12.7109375" style="5" customWidth="1"/>
    <col min="11842" max="11842" width="13.140625" style="5" customWidth="1"/>
    <col min="11843" max="11859" width="10.140625" style="5" customWidth="1"/>
    <col min="11860" max="11860" width="11" style="5" customWidth="1"/>
    <col min="11861" max="11861" width="11.5703125" style="5" customWidth="1"/>
    <col min="11862" max="11863" width="10.140625" style="5" customWidth="1"/>
    <col min="11864" max="11864" width="11.28515625" style="5" customWidth="1"/>
    <col min="11865" max="11867" width="10.140625" style="5" customWidth="1"/>
    <col min="11868" max="11868" width="12.42578125" style="5" customWidth="1"/>
    <col min="11869" max="11869" width="13.7109375" style="5" customWidth="1"/>
    <col min="11870" max="11871" width="10.140625" style="5" customWidth="1"/>
    <col min="11872" max="11872" width="10.7109375" style="5" customWidth="1"/>
    <col min="11873" max="11873" width="11.42578125" style="5"/>
    <col min="11874" max="11875" width="10.140625" style="5" customWidth="1"/>
    <col min="11876" max="11876" width="11.28515625" style="5" customWidth="1"/>
    <col min="11877" max="11877" width="10.140625" style="5" customWidth="1"/>
    <col min="11878" max="11878" width="11.42578125" style="5"/>
    <col min="11879" max="11879" width="10.140625" style="5" customWidth="1"/>
    <col min="11880" max="11880" width="11.42578125" style="5"/>
    <col min="11881" max="11881" width="11.28515625" style="5" customWidth="1"/>
    <col min="11882" max="11882" width="10.140625" style="5" customWidth="1"/>
    <col min="11883" max="11883" width="12.42578125" style="5" customWidth="1"/>
    <col min="11884" max="11884" width="13.7109375" style="5" customWidth="1"/>
    <col min="11885" max="11888" width="10.140625" style="5" customWidth="1"/>
    <col min="11889" max="11889" width="15.28515625" style="5" bestFit="1" customWidth="1"/>
    <col min="11890" max="11890" width="15.85546875" style="5" bestFit="1" customWidth="1"/>
    <col min="11891" max="11891" width="11.42578125" style="5"/>
    <col min="11892" max="11892" width="18.85546875" style="5" customWidth="1"/>
    <col min="11893" max="11893" width="15.5703125" style="5" bestFit="1" customWidth="1"/>
    <col min="11894" max="11894" width="7.5703125" style="5" bestFit="1" customWidth="1"/>
    <col min="11895" max="11895" width="15.85546875" style="5" bestFit="1" customWidth="1"/>
    <col min="11896" max="11897" width="11.85546875" style="5" customWidth="1"/>
    <col min="11898" max="11898" width="7.7109375" style="5" bestFit="1" customWidth="1"/>
    <col min="11899" max="11899" width="9.140625" style="5" customWidth="1"/>
    <col min="11900" max="11900" width="10.140625" style="5" bestFit="1" customWidth="1"/>
    <col min="11901" max="11901" width="8.7109375" style="5" bestFit="1" customWidth="1"/>
    <col min="11902" max="11902" width="9.5703125" style="5" customWidth="1"/>
    <col min="11903" max="11903" width="10.28515625" style="5" customWidth="1"/>
    <col min="11904" max="11904" width="8.85546875" style="5" customWidth="1"/>
    <col min="11905" max="11905" width="9.7109375" style="5" customWidth="1"/>
    <col min="11906" max="11906" width="10.140625" style="5" customWidth="1"/>
    <col min="11907" max="11907" width="10.5703125" style="5" customWidth="1"/>
    <col min="11908" max="11908" width="12.140625" style="5" customWidth="1"/>
    <col min="11909" max="11909" width="9.85546875" style="5" customWidth="1"/>
    <col min="11910" max="11910" width="8.7109375" style="5" customWidth="1"/>
    <col min="11911" max="11912" width="6.140625" style="5" bestFit="1" customWidth="1"/>
    <col min="11913" max="11913" width="8.42578125" style="5" bestFit="1" customWidth="1"/>
    <col min="11914" max="11914" width="8.85546875" style="5" bestFit="1" customWidth="1"/>
    <col min="11915" max="11915" width="8.42578125" style="5" bestFit="1" customWidth="1"/>
    <col min="11916" max="11916" width="8.85546875" style="5" bestFit="1" customWidth="1"/>
    <col min="11917" max="11917" width="8.42578125" style="5" bestFit="1" customWidth="1"/>
    <col min="11918" max="11921" width="9.28515625" style="5" bestFit="1" customWidth="1"/>
    <col min="11922" max="11922" width="11" style="5" bestFit="1" customWidth="1"/>
    <col min="11923" max="11923" width="11.42578125" style="5"/>
    <col min="11924" max="11924" width="11" style="5" bestFit="1" customWidth="1"/>
    <col min="11925" max="11930" width="7.85546875" style="5" bestFit="1" customWidth="1"/>
    <col min="11931" max="11938" width="12" style="5" bestFit="1" customWidth="1"/>
    <col min="11939" max="11940" width="12.85546875" style="5" bestFit="1" customWidth="1"/>
    <col min="11941" max="11942" width="19.140625" style="5" bestFit="1" customWidth="1"/>
    <col min="11943" max="11945" width="20.140625" style="5" bestFit="1" customWidth="1"/>
    <col min="11946" max="11947" width="16.85546875" style="5" bestFit="1" customWidth="1"/>
    <col min="11948" max="11949" width="14.7109375" style="5" bestFit="1" customWidth="1"/>
    <col min="11950" max="11952" width="15.7109375" style="5" bestFit="1" customWidth="1"/>
    <col min="11953" max="11957" width="22.7109375" style="5" bestFit="1" customWidth="1"/>
    <col min="11958" max="11962" width="15.5703125" style="5" bestFit="1" customWidth="1"/>
    <col min="11963" max="12032" width="11.42578125" style="5"/>
    <col min="12033" max="12033" width="7.85546875" style="5" customWidth="1"/>
    <col min="12034" max="12034" width="66.5703125" style="5" customWidth="1"/>
    <col min="12035" max="12035" width="9.85546875" style="5" customWidth="1"/>
    <col min="12036" max="12041" width="6" style="5" bestFit="1" customWidth="1"/>
    <col min="12042" max="12043" width="7.140625" style="5" bestFit="1" customWidth="1"/>
    <col min="12044" max="12046" width="11.42578125" style="5" bestFit="1"/>
    <col min="12047" max="12049" width="12.42578125" style="5" bestFit="1" customWidth="1"/>
    <col min="12050" max="12054" width="6.5703125" style="5" bestFit="1" customWidth="1"/>
    <col min="12055" max="12056" width="7.7109375" style="5" bestFit="1" customWidth="1"/>
    <col min="12057" max="12061" width="7.28515625" style="5" bestFit="1" customWidth="1"/>
    <col min="12062" max="12065" width="11" style="5" customWidth="1"/>
    <col min="12066" max="12066" width="11.7109375" style="5" customWidth="1"/>
    <col min="12067" max="12080" width="11" style="5" customWidth="1"/>
    <col min="12081" max="12081" width="11.5703125" style="5" customWidth="1"/>
    <col min="12082" max="12084" width="11" style="5" customWidth="1"/>
    <col min="12085" max="12085" width="11.5703125" style="5" customWidth="1"/>
    <col min="12086" max="12087" width="11" style="5" customWidth="1"/>
    <col min="12088" max="12088" width="11.7109375" style="5" customWidth="1"/>
    <col min="12089" max="12092" width="11" style="5" customWidth="1"/>
    <col min="12093" max="12096" width="10.140625" style="5" customWidth="1"/>
    <col min="12097" max="12097" width="12.7109375" style="5" customWidth="1"/>
    <col min="12098" max="12098" width="13.140625" style="5" customWidth="1"/>
    <col min="12099" max="12115" width="10.140625" style="5" customWidth="1"/>
    <col min="12116" max="12116" width="11" style="5" customWidth="1"/>
    <col min="12117" max="12117" width="11.5703125" style="5" customWidth="1"/>
    <col min="12118" max="12119" width="10.140625" style="5" customWidth="1"/>
    <col min="12120" max="12120" width="11.28515625" style="5" customWidth="1"/>
    <col min="12121" max="12123" width="10.140625" style="5" customWidth="1"/>
    <col min="12124" max="12124" width="12.42578125" style="5" customWidth="1"/>
    <col min="12125" max="12125" width="13.7109375" style="5" customWidth="1"/>
    <col min="12126" max="12127" width="10.140625" style="5" customWidth="1"/>
    <col min="12128" max="12128" width="10.7109375" style="5" customWidth="1"/>
    <col min="12129" max="12129" width="11.42578125" style="5"/>
    <col min="12130" max="12131" width="10.140625" style="5" customWidth="1"/>
    <col min="12132" max="12132" width="11.28515625" style="5" customWidth="1"/>
    <col min="12133" max="12133" width="10.140625" style="5" customWidth="1"/>
    <col min="12134" max="12134" width="11.42578125" style="5"/>
    <col min="12135" max="12135" width="10.140625" style="5" customWidth="1"/>
    <col min="12136" max="12136" width="11.42578125" style="5"/>
    <col min="12137" max="12137" width="11.28515625" style="5" customWidth="1"/>
    <col min="12138" max="12138" width="10.140625" style="5" customWidth="1"/>
    <col min="12139" max="12139" width="12.42578125" style="5" customWidth="1"/>
    <col min="12140" max="12140" width="13.7109375" style="5" customWidth="1"/>
    <col min="12141" max="12144" width="10.140625" style="5" customWidth="1"/>
    <col min="12145" max="12145" width="15.28515625" style="5" bestFit="1" customWidth="1"/>
    <col min="12146" max="12146" width="15.85546875" style="5" bestFit="1" customWidth="1"/>
    <col min="12147" max="12147" width="11.42578125" style="5"/>
    <col min="12148" max="12148" width="18.85546875" style="5" customWidth="1"/>
    <col min="12149" max="12149" width="15.5703125" style="5" bestFit="1" customWidth="1"/>
    <col min="12150" max="12150" width="7.5703125" style="5" bestFit="1" customWidth="1"/>
    <col min="12151" max="12151" width="15.85546875" style="5" bestFit="1" customWidth="1"/>
    <col min="12152" max="12153" width="11.85546875" style="5" customWidth="1"/>
    <col min="12154" max="12154" width="7.7109375" style="5" bestFit="1" customWidth="1"/>
    <col min="12155" max="12155" width="9.140625" style="5" customWidth="1"/>
    <col min="12156" max="12156" width="10.140625" style="5" bestFit="1" customWidth="1"/>
    <col min="12157" max="12157" width="8.7109375" style="5" bestFit="1" customWidth="1"/>
    <col min="12158" max="12158" width="9.5703125" style="5" customWidth="1"/>
    <col min="12159" max="12159" width="10.28515625" style="5" customWidth="1"/>
    <col min="12160" max="12160" width="8.85546875" style="5" customWidth="1"/>
    <col min="12161" max="12161" width="9.7109375" style="5" customWidth="1"/>
    <col min="12162" max="12162" width="10.140625" style="5" customWidth="1"/>
    <col min="12163" max="12163" width="10.5703125" style="5" customWidth="1"/>
    <col min="12164" max="12164" width="12.140625" style="5" customWidth="1"/>
    <col min="12165" max="12165" width="9.85546875" style="5" customWidth="1"/>
    <col min="12166" max="12166" width="8.7109375" style="5" customWidth="1"/>
    <col min="12167" max="12168" width="6.140625" style="5" bestFit="1" customWidth="1"/>
    <col min="12169" max="12169" width="8.42578125" style="5" bestFit="1" customWidth="1"/>
    <col min="12170" max="12170" width="8.85546875" style="5" bestFit="1" customWidth="1"/>
    <col min="12171" max="12171" width="8.42578125" style="5" bestFit="1" customWidth="1"/>
    <col min="12172" max="12172" width="8.85546875" style="5" bestFit="1" customWidth="1"/>
    <col min="12173" max="12173" width="8.42578125" style="5" bestFit="1" customWidth="1"/>
    <col min="12174" max="12177" width="9.28515625" style="5" bestFit="1" customWidth="1"/>
    <col min="12178" max="12178" width="11" style="5" bestFit="1" customWidth="1"/>
    <col min="12179" max="12179" width="11.42578125" style="5"/>
    <col min="12180" max="12180" width="11" style="5" bestFit="1" customWidth="1"/>
    <col min="12181" max="12186" width="7.85546875" style="5" bestFit="1" customWidth="1"/>
    <col min="12187" max="12194" width="12" style="5" bestFit="1" customWidth="1"/>
    <col min="12195" max="12196" width="12.85546875" style="5" bestFit="1" customWidth="1"/>
    <col min="12197" max="12198" width="19.140625" style="5" bestFit="1" customWidth="1"/>
    <col min="12199" max="12201" width="20.140625" style="5" bestFit="1" customWidth="1"/>
    <col min="12202" max="12203" width="16.85546875" style="5" bestFit="1" customWidth="1"/>
    <col min="12204" max="12205" width="14.7109375" style="5" bestFit="1" customWidth="1"/>
    <col min="12206" max="12208" width="15.7109375" style="5" bestFit="1" customWidth="1"/>
    <col min="12209" max="12213" width="22.7109375" style="5" bestFit="1" customWidth="1"/>
    <col min="12214" max="12218" width="15.5703125" style="5" bestFit="1" customWidth="1"/>
    <col min="12219" max="12288" width="11.42578125" style="5"/>
    <col min="12289" max="12289" width="7.85546875" style="5" customWidth="1"/>
    <col min="12290" max="12290" width="66.5703125" style="5" customWidth="1"/>
    <col min="12291" max="12291" width="9.85546875" style="5" customWidth="1"/>
    <col min="12292" max="12297" width="6" style="5" bestFit="1" customWidth="1"/>
    <col min="12298" max="12299" width="7.140625" style="5" bestFit="1" customWidth="1"/>
    <col min="12300" max="12302" width="11.42578125" style="5" bestFit="1"/>
    <col min="12303" max="12305" width="12.42578125" style="5" bestFit="1" customWidth="1"/>
    <col min="12306" max="12310" width="6.5703125" style="5" bestFit="1" customWidth="1"/>
    <col min="12311" max="12312" width="7.7109375" style="5" bestFit="1" customWidth="1"/>
    <col min="12313" max="12317" width="7.28515625" style="5" bestFit="1" customWidth="1"/>
    <col min="12318" max="12321" width="11" style="5" customWidth="1"/>
    <col min="12322" max="12322" width="11.7109375" style="5" customWidth="1"/>
    <col min="12323" max="12336" width="11" style="5" customWidth="1"/>
    <col min="12337" max="12337" width="11.5703125" style="5" customWidth="1"/>
    <col min="12338" max="12340" width="11" style="5" customWidth="1"/>
    <col min="12341" max="12341" width="11.5703125" style="5" customWidth="1"/>
    <col min="12342" max="12343" width="11" style="5" customWidth="1"/>
    <col min="12344" max="12344" width="11.7109375" style="5" customWidth="1"/>
    <col min="12345" max="12348" width="11" style="5" customWidth="1"/>
    <col min="12349" max="12352" width="10.140625" style="5" customWidth="1"/>
    <col min="12353" max="12353" width="12.7109375" style="5" customWidth="1"/>
    <col min="12354" max="12354" width="13.140625" style="5" customWidth="1"/>
    <col min="12355" max="12371" width="10.140625" style="5" customWidth="1"/>
    <col min="12372" max="12372" width="11" style="5" customWidth="1"/>
    <col min="12373" max="12373" width="11.5703125" style="5" customWidth="1"/>
    <col min="12374" max="12375" width="10.140625" style="5" customWidth="1"/>
    <col min="12376" max="12376" width="11.28515625" style="5" customWidth="1"/>
    <col min="12377" max="12379" width="10.140625" style="5" customWidth="1"/>
    <col min="12380" max="12380" width="12.42578125" style="5" customWidth="1"/>
    <col min="12381" max="12381" width="13.7109375" style="5" customWidth="1"/>
    <col min="12382" max="12383" width="10.140625" style="5" customWidth="1"/>
    <col min="12384" max="12384" width="10.7109375" style="5" customWidth="1"/>
    <col min="12385" max="12385" width="11.42578125" style="5"/>
    <col min="12386" max="12387" width="10.140625" style="5" customWidth="1"/>
    <col min="12388" max="12388" width="11.28515625" style="5" customWidth="1"/>
    <col min="12389" max="12389" width="10.140625" style="5" customWidth="1"/>
    <col min="12390" max="12390" width="11.42578125" style="5"/>
    <col min="12391" max="12391" width="10.140625" style="5" customWidth="1"/>
    <col min="12392" max="12392" width="11.42578125" style="5"/>
    <col min="12393" max="12393" width="11.28515625" style="5" customWidth="1"/>
    <col min="12394" max="12394" width="10.140625" style="5" customWidth="1"/>
    <col min="12395" max="12395" width="12.42578125" style="5" customWidth="1"/>
    <col min="12396" max="12396" width="13.7109375" style="5" customWidth="1"/>
    <col min="12397" max="12400" width="10.140625" style="5" customWidth="1"/>
    <col min="12401" max="12401" width="15.28515625" style="5" bestFit="1" customWidth="1"/>
    <col min="12402" max="12402" width="15.85546875" style="5" bestFit="1" customWidth="1"/>
    <col min="12403" max="12403" width="11.42578125" style="5"/>
    <col min="12404" max="12404" width="18.85546875" style="5" customWidth="1"/>
    <col min="12405" max="12405" width="15.5703125" style="5" bestFit="1" customWidth="1"/>
    <col min="12406" max="12406" width="7.5703125" style="5" bestFit="1" customWidth="1"/>
    <col min="12407" max="12407" width="15.85546875" style="5" bestFit="1" customWidth="1"/>
    <col min="12408" max="12409" width="11.85546875" style="5" customWidth="1"/>
    <col min="12410" max="12410" width="7.7109375" style="5" bestFit="1" customWidth="1"/>
    <col min="12411" max="12411" width="9.140625" style="5" customWidth="1"/>
    <col min="12412" max="12412" width="10.140625" style="5" bestFit="1" customWidth="1"/>
    <col min="12413" max="12413" width="8.7109375" style="5" bestFit="1" customWidth="1"/>
    <col min="12414" max="12414" width="9.5703125" style="5" customWidth="1"/>
    <col min="12415" max="12415" width="10.28515625" style="5" customWidth="1"/>
    <col min="12416" max="12416" width="8.85546875" style="5" customWidth="1"/>
    <col min="12417" max="12417" width="9.7109375" style="5" customWidth="1"/>
    <col min="12418" max="12418" width="10.140625" style="5" customWidth="1"/>
    <col min="12419" max="12419" width="10.5703125" style="5" customWidth="1"/>
    <col min="12420" max="12420" width="12.140625" style="5" customWidth="1"/>
    <col min="12421" max="12421" width="9.85546875" style="5" customWidth="1"/>
    <col min="12422" max="12422" width="8.7109375" style="5" customWidth="1"/>
    <col min="12423" max="12424" width="6.140625" style="5" bestFit="1" customWidth="1"/>
    <col min="12425" max="12425" width="8.42578125" style="5" bestFit="1" customWidth="1"/>
    <col min="12426" max="12426" width="8.85546875" style="5" bestFit="1" customWidth="1"/>
    <col min="12427" max="12427" width="8.42578125" style="5" bestFit="1" customWidth="1"/>
    <col min="12428" max="12428" width="8.85546875" style="5" bestFit="1" customWidth="1"/>
    <col min="12429" max="12429" width="8.42578125" style="5" bestFit="1" customWidth="1"/>
    <col min="12430" max="12433" width="9.28515625" style="5" bestFit="1" customWidth="1"/>
    <col min="12434" max="12434" width="11" style="5" bestFit="1" customWidth="1"/>
    <col min="12435" max="12435" width="11.42578125" style="5"/>
    <col min="12436" max="12436" width="11" style="5" bestFit="1" customWidth="1"/>
    <col min="12437" max="12442" width="7.85546875" style="5" bestFit="1" customWidth="1"/>
    <col min="12443" max="12450" width="12" style="5" bestFit="1" customWidth="1"/>
    <col min="12451" max="12452" width="12.85546875" style="5" bestFit="1" customWidth="1"/>
    <col min="12453" max="12454" width="19.140625" style="5" bestFit="1" customWidth="1"/>
    <col min="12455" max="12457" width="20.140625" style="5" bestFit="1" customWidth="1"/>
    <col min="12458" max="12459" width="16.85546875" style="5" bestFit="1" customWidth="1"/>
    <col min="12460" max="12461" width="14.7109375" style="5" bestFit="1" customWidth="1"/>
    <col min="12462" max="12464" width="15.7109375" style="5" bestFit="1" customWidth="1"/>
    <col min="12465" max="12469" width="22.7109375" style="5" bestFit="1" customWidth="1"/>
    <col min="12470" max="12474" width="15.5703125" style="5" bestFit="1" customWidth="1"/>
    <col min="12475" max="12544" width="11.42578125" style="5"/>
    <col min="12545" max="12545" width="7.85546875" style="5" customWidth="1"/>
    <col min="12546" max="12546" width="66.5703125" style="5" customWidth="1"/>
    <col min="12547" max="12547" width="9.85546875" style="5" customWidth="1"/>
    <col min="12548" max="12553" width="6" style="5" bestFit="1" customWidth="1"/>
    <col min="12554" max="12555" width="7.140625" style="5" bestFit="1" customWidth="1"/>
    <col min="12556" max="12558" width="11.42578125" style="5" bestFit="1"/>
    <col min="12559" max="12561" width="12.42578125" style="5" bestFit="1" customWidth="1"/>
    <col min="12562" max="12566" width="6.5703125" style="5" bestFit="1" customWidth="1"/>
    <col min="12567" max="12568" width="7.7109375" style="5" bestFit="1" customWidth="1"/>
    <col min="12569" max="12573" width="7.28515625" style="5" bestFit="1" customWidth="1"/>
    <col min="12574" max="12577" width="11" style="5" customWidth="1"/>
    <col min="12578" max="12578" width="11.7109375" style="5" customWidth="1"/>
    <col min="12579" max="12592" width="11" style="5" customWidth="1"/>
    <col min="12593" max="12593" width="11.5703125" style="5" customWidth="1"/>
    <col min="12594" max="12596" width="11" style="5" customWidth="1"/>
    <col min="12597" max="12597" width="11.5703125" style="5" customWidth="1"/>
    <col min="12598" max="12599" width="11" style="5" customWidth="1"/>
    <col min="12600" max="12600" width="11.7109375" style="5" customWidth="1"/>
    <col min="12601" max="12604" width="11" style="5" customWidth="1"/>
    <col min="12605" max="12608" width="10.140625" style="5" customWidth="1"/>
    <col min="12609" max="12609" width="12.7109375" style="5" customWidth="1"/>
    <col min="12610" max="12610" width="13.140625" style="5" customWidth="1"/>
    <col min="12611" max="12627" width="10.140625" style="5" customWidth="1"/>
    <col min="12628" max="12628" width="11" style="5" customWidth="1"/>
    <col min="12629" max="12629" width="11.5703125" style="5" customWidth="1"/>
    <col min="12630" max="12631" width="10.140625" style="5" customWidth="1"/>
    <col min="12632" max="12632" width="11.28515625" style="5" customWidth="1"/>
    <col min="12633" max="12635" width="10.140625" style="5" customWidth="1"/>
    <col min="12636" max="12636" width="12.42578125" style="5" customWidth="1"/>
    <col min="12637" max="12637" width="13.7109375" style="5" customWidth="1"/>
    <col min="12638" max="12639" width="10.140625" style="5" customWidth="1"/>
    <col min="12640" max="12640" width="10.7109375" style="5" customWidth="1"/>
    <col min="12641" max="12641" width="11.42578125" style="5"/>
    <col min="12642" max="12643" width="10.140625" style="5" customWidth="1"/>
    <col min="12644" max="12644" width="11.28515625" style="5" customWidth="1"/>
    <col min="12645" max="12645" width="10.140625" style="5" customWidth="1"/>
    <col min="12646" max="12646" width="11.42578125" style="5"/>
    <col min="12647" max="12647" width="10.140625" style="5" customWidth="1"/>
    <col min="12648" max="12648" width="11.42578125" style="5"/>
    <col min="12649" max="12649" width="11.28515625" style="5" customWidth="1"/>
    <col min="12650" max="12650" width="10.140625" style="5" customWidth="1"/>
    <col min="12651" max="12651" width="12.42578125" style="5" customWidth="1"/>
    <col min="12652" max="12652" width="13.7109375" style="5" customWidth="1"/>
    <col min="12653" max="12656" width="10.140625" style="5" customWidth="1"/>
    <col min="12657" max="12657" width="15.28515625" style="5" bestFit="1" customWidth="1"/>
    <col min="12658" max="12658" width="15.85546875" style="5" bestFit="1" customWidth="1"/>
    <col min="12659" max="12659" width="11.42578125" style="5"/>
    <col min="12660" max="12660" width="18.85546875" style="5" customWidth="1"/>
    <col min="12661" max="12661" width="15.5703125" style="5" bestFit="1" customWidth="1"/>
    <col min="12662" max="12662" width="7.5703125" style="5" bestFit="1" customWidth="1"/>
    <col min="12663" max="12663" width="15.85546875" style="5" bestFit="1" customWidth="1"/>
    <col min="12664" max="12665" width="11.85546875" style="5" customWidth="1"/>
    <col min="12666" max="12666" width="7.7109375" style="5" bestFit="1" customWidth="1"/>
    <col min="12667" max="12667" width="9.140625" style="5" customWidth="1"/>
    <col min="12668" max="12668" width="10.140625" style="5" bestFit="1" customWidth="1"/>
    <col min="12669" max="12669" width="8.7109375" style="5" bestFit="1" customWidth="1"/>
    <col min="12670" max="12670" width="9.5703125" style="5" customWidth="1"/>
    <col min="12671" max="12671" width="10.28515625" style="5" customWidth="1"/>
    <col min="12672" max="12672" width="8.85546875" style="5" customWidth="1"/>
    <col min="12673" max="12673" width="9.7109375" style="5" customWidth="1"/>
    <col min="12674" max="12674" width="10.140625" style="5" customWidth="1"/>
    <col min="12675" max="12675" width="10.5703125" style="5" customWidth="1"/>
    <col min="12676" max="12676" width="12.140625" style="5" customWidth="1"/>
    <col min="12677" max="12677" width="9.85546875" style="5" customWidth="1"/>
    <col min="12678" max="12678" width="8.7109375" style="5" customWidth="1"/>
    <col min="12679" max="12680" width="6.140625" style="5" bestFit="1" customWidth="1"/>
    <col min="12681" max="12681" width="8.42578125" style="5" bestFit="1" customWidth="1"/>
    <col min="12682" max="12682" width="8.85546875" style="5" bestFit="1" customWidth="1"/>
    <col min="12683" max="12683" width="8.42578125" style="5" bestFit="1" customWidth="1"/>
    <col min="12684" max="12684" width="8.85546875" style="5" bestFit="1" customWidth="1"/>
    <col min="12685" max="12685" width="8.42578125" style="5" bestFit="1" customWidth="1"/>
    <col min="12686" max="12689" width="9.28515625" style="5" bestFit="1" customWidth="1"/>
    <col min="12690" max="12690" width="11" style="5" bestFit="1" customWidth="1"/>
    <col min="12691" max="12691" width="11.42578125" style="5"/>
    <col min="12692" max="12692" width="11" style="5" bestFit="1" customWidth="1"/>
    <col min="12693" max="12698" width="7.85546875" style="5" bestFit="1" customWidth="1"/>
    <col min="12699" max="12706" width="12" style="5" bestFit="1" customWidth="1"/>
    <col min="12707" max="12708" width="12.85546875" style="5" bestFit="1" customWidth="1"/>
    <col min="12709" max="12710" width="19.140625" style="5" bestFit="1" customWidth="1"/>
    <col min="12711" max="12713" width="20.140625" style="5" bestFit="1" customWidth="1"/>
    <col min="12714" max="12715" width="16.85546875" style="5" bestFit="1" customWidth="1"/>
    <col min="12716" max="12717" width="14.7109375" style="5" bestFit="1" customWidth="1"/>
    <col min="12718" max="12720" width="15.7109375" style="5" bestFit="1" customWidth="1"/>
    <col min="12721" max="12725" width="22.7109375" style="5" bestFit="1" customWidth="1"/>
    <col min="12726" max="12730" width="15.5703125" style="5" bestFit="1" customWidth="1"/>
    <col min="12731" max="12800" width="11.42578125" style="5"/>
    <col min="12801" max="12801" width="7.85546875" style="5" customWidth="1"/>
    <col min="12802" max="12802" width="66.5703125" style="5" customWidth="1"/>
    <col min="12803" max="12803" width="9.85546875" style="5" customWidth="1"/>
    <col min="12804" max="12809" width="6" style="5" bestFit="1" customWidth="1"/>
    <col min="12810" max="12811" width="7.140625" style="5" bestFit="1" customWidth="1"/>
    <col min="12812" max="12814" width="11.42578125" style="5" bestFit="1"/>
    <col min="12815" max="12817" width="12.42578125" style="5" bestFit="1" customWidth="1"/>
    <col min="12818" max="12822" width="6.5703125" style="5" bestFit="1" customWidth="1"/>
    <col min="12823" max="12824" width="7.7109375" style="5" bestFit="1" customWidth="1"/>
    <col min="12825" max="12829" width="7.28515625" style="5" bestFit="1" customWidth="1"/>
    <col min="12830" max="12833" width="11" style="5" customWidth="1"/>
    <col min="12834" max="12834" width="11.7109375" style="5" customWidth="1"/>
    <col min="12835" max="12848" width="11" style="5" customWidth="1"/>
    <col min="12849" max="12849" width="11.5703125" style="5" customWidth="1"/>
    <col min="12850" max="12852" width="11" style="5" customWidth="1"/>
    <col min="12853" max="12853" width="11.5703125" style="5" customWidth="1"/>
    <col min="12854" max="12855" width="11" style="5" customWidth="1"/>
    <col min="12856" max="12856" width="11.7109375" style="5" customWidth="1"/>
    <col min="12857" max="12860" width="11" style="5" customWidth="1"/>
    <col min="12861" max="12864" width="10.140625" style="5" customWidth="1"/>
    <col min="12865" max="12865" width="12.7109375" style="5" customWidth="1"/>
    <col min="12866" max="12866" width="13.140625" style="5" customWidth="1"/>
    <col min="12867" max="12883" width="10.140625" style="5" customWidth="1"/>
    <col min="12884" max="12884" width="11" style="5" customWidth="1"/>
    <col min="12885" max="12885" width="11.5703125" style="5" customWidth="1"/>
    <col min="12886" max="12887" width="10.140625" style="5" customWidth="1"/>
    <col min="12888" max="12888" width="11.28515625" style="5" customWidth="1"/>
    <col min="12889" max="12891" width="10.140625" style="5" customWidth="1"/>
    <col min="12892" max="12892" width="12.42578125" style="5" customWidth="1"/>
    <col min="12893" max="12893" width="13.7109375" style="5" customWidth="1"/>
    <col min="12894" max="12895" width="10.140625" style="5" customWidth="1"/>
    <col min="12896" max="12896" width="10.7109375" style="5" customWidth="1"/>
    <col min="12897" max="12897" width="11.42578125" style="5"/>
    <col min="12898" max="12899" width="10.140625" style="5" customWidth="1"/>
    <col min="12900" max="12900" width="11.28515625" style="5" customWidth="1"/>
    <col min="12901" max="12901" width="10.140625" style="5" customWidth="1"/>
    <col min="12902" max="12902" width="11.42578125" style="5"/>
    <col min="12903" max="12903" width="10.140625" style="5" customWidth="1"/>
    <col min="12904" max="12904" width="11.42578125" style="5"/>
    <col min="12905" max="12905" width="11.28515625" style="5" customWidth="1"/>
    <col min="12906" max="12906" width="10.140625" style="5" customWidth="1"/>
    <col min="12907" max="12907" width="12.42578125" style="5" customWidth="1"/>
    <col min="12908" max="12908" width="13.7109375" style="5" customWidth="1"/>
    <col min="12909" max="12912" width="10.140625" style="5" customWidth="1"/>
    <col min="12913" max="12913" width="15.28515625" style="5" bestFit="1" customWidth="1"/>
    <col min="12914" max="12914" width="15.85546875" style="5" bestFit="1" customWidth="1"/>
    <col min="12915" max="12915" width="11.42578125" style="5"/>
    <col min="12916" max="12916" width="18.85546875" style="5" customWidth="1"/>
    <col min="12917" max="12917" width="15.5703125" style="5" bestFit="1" customWidth="1"/>
    <col min="12918" max="12918" width="7.5703125" style="5" bestFit="1" customWidth="1"/>
    <col min="12919" max="12919" width="15.85546875" style="5" bestFit="1" customWidth="1"/>
    <col min="12920" max="12921" width="11.85546875" style="5" customWidth="1"/>
    <col min="12922" max="12922" width="7.7109375" style="5" bestFit="1" customWidth="1"/>
    <col min="12923" max="12923" width="9.140625" style="5" customWidth="1"/>
    <col min="12924" max="12924" width="10.140625" style="5" bestFit="1" customWidth="1"/>
    <col min="12925" max="12925" width="8.7109375" style="5" bestFit="1" customWidth="1"/>
    <col min="12926" max="12926" width="9.5703125" style="5" customWidth="1"/>
    <col min="12927" max="12927" width="10.28515625" style="5" customWidth="1"/>
    <col min="12928" max="12928" width="8.85546875" style="5" customWidth="1"/>
    <col min="12929" max="12929" width="9.7109375" style="5" customWidth="1"/>
    <col min="12930" max="12930" width="10.140625" style="5" customWidth="1"/>
    <col min="12931" max="12931" width="10.5703125" style="5" customWidth="1"/>
    <col min="12932" max="12932" width="12.140625" style="5" customWidth="1"/>
    <col min="12933" max="12933" width="9.85546875" style="5" customWidth="1"/>
    <col min="12934" max="12934" width="8.7109375" style="5" customWidth="1"/>
    <col min="12935" max="12936" width="6.140625" style="5" bestFit="1" customWidth="1"/>
    <col min="12937" max="12937" width="8.42578125" style="5" bestFit="1" customWidth="1"/>
    <col min="12938" max="12938" width="8.85546875" style="5" bestFit="1" customWidth="1"/>
    <col min="12939" max="12939" width="8.42578125" style="5" bestFit="1" customWidth="1"/>
    <col min="12940" max="12940" width="8.85546875" style="5" bestFit="1" customWidth="1"/>
    <col min="12941" max="12941" width="8.42578125" style="5" bestFit="1" customWidth="1"/>
    <col min="12942" max="12945" width="9.28515625" style="5" bestFit="1" customWidth="1"/>
    <col min="12946" max="12946" width="11" style="5" bestFit="1" customWidth="1"/>
    <col min="12947" max="12947" width="11.42578125" style="5"/>
    <col min="12948" max="12948" width="11" style="5" bestFit="1" customWidth="1"/>
    <col min="12949" max="12954" width="7.85546875" style="5" bestFit="1" customWidth="1"/>
    <col min="12955" max="12962" width="12" style="5" bestFit="1" customWidth="1"/>
    <col min="12963" max="12964" width="12.85546875" style="5" bestFit="1" customWidth="1"/>
    <col min="12965" max="12966" width="19.140625" style="5" bestFit="1" customWidth="1"/>
    <col min="12967" max="12969" width="20.140625" style="5" bestFit="1" customWidth="1"/>
    <col min="12970" max="12971" width="16.85546875" style="5" bestFit="1" customWidth="1"/>
    <col min="12972" max="12973" width="14.7109375" style="5" bestFit="1" customWidth="1"/>
    <col min="12974" max="12976" width="15.7109375" style="5" bestFit="1" customWidth="1"/>
    <col min="12977" max="12981" width="22.7109375" style="5" bestFit="1" customWidth="1"/>
    <col min="12982" max="12986" width="15.5703125" style="5" bestFit="1" customWidth="1"/>
    <col min="12987" max="13056" width="11.42578125" style="5"/>
    <col min="13057" max="13057" width="7.85546875" style="5" customWidth="1"/>
    <col min="13058" max="13058" width="66.5703125" style="5" customWidth="1"/>
    <col min="13059" max="13059" width="9.85546875" style="5" customWidth="1"/>
    <col min="13060" max="13065" width="6" style="5" bestFit="1" customWidth="1"/>
    <col min="13066" max="13067" width="7.140625" style="5" bestFit="1" customWidth="1"/>
    <col min="13068" max="13070" width="11.42578125" style="5" bestFit="1"/>
    <col min="13071" max="13073" width="12.42578125" style="5" bestFit="1" customWidth="1"/>
    <col min="13074" max="13078" width="6.5703125" style="5" bestFit="1" customWidth="1"/>
    <col min="13079" max="13080" width="7.7109375" style="5" bestFit="1" customWidth="1"/>
    <col min="13081" max="13085" width="7.28515625" style="5" bestFit="1" customWidth="1"/>
    <col min="13086" max="13089" width="11" style="5" customWidth="1"/>
    <col min="13090" max="13090" width="11.7109375" style="5" customWidth="1"/>
    <col min="13091" max="13104" width="11" style="5" customWidth="1"/>
    <col min="13105" max="13105" width="11.5703125" style="5" customWidth="1"/>
    <col min="13106" max="13108" width="11" style="5" customWidth="1"/>
    <col min="13109" max="13109" width="11.5703125" style="5" customWidth="1"/>
    <col min="13110" max="13111" width="11" style="5" customWidth="1"/>
    <col min="13112" max="13112" width="11.7109375" style="5" customWidth="1"/>
    <col min="13113" max="13116" width="11" style="5" customWidth="1"/>
    <col min="13117" max="13120" width="10.140625" style="5" customWidth="1"/>
    <col min="13121" max="13121" width="12.7109375" style="5" customWidth="1"/>
    <col min="13122" max="13122" width="13.140625" style="5" customWidth="1"/>
    <col min="13123" max="13139" width="10.140625" style="5" customWidth="1"/>
    <col min="13140" max="13140" width="11" style="5" customWidth="1"/>
    <col min="13141" max="13141" width="11.5703125" style="5" customWidth="1"/>
    <col min="13142" max="13143" width="10.140625" style="5" customWidth="1"/>
    <col min="13144" max="13144" width="11.28515625" style="5" customWidth="1"/>
    <col min="13145" max="13147" width="10.140625" style="5" customWidth="1"/>
    <col min="13148" max="13148" width="12.42578125" style="5" customWidth="1"/>
    <col min="13149" max="13149" width="13.7109375" style="5" customWidth="1"/>
    <col min="13150" max="13151" width="10.140625" style="5" customWidth="1"/>
    <col min="13152" max="13152" width="10.7109375" style="5" customWidth="1"/>
    <col min="13153" max="13153" width="11.42578125" style="5"/>
    <col min="13154" max="13155" width="10.140625" style="5" customWidth="1"/>
    <col min="13156" max="13156" width="11.28515625" style="5" customWidth="1"/>
    <col min="13157" max="13157" width="10.140625" style="5" customWidth="1"/>
    <col min="13158" max="13158" width="11.42578125" style="5"/>
    <col min="13159" max="13159" width="10.140625" style="5" customWidth="1"/>
    <col min="13160" max="13160" width="11.42578125" style="5"/>
    <col min="13161" max="13161" width="11.28515625" style="5" customWidth="1"/>
    <col min="13162" max="13162" width="10.140625" style="5" customWidth="1"/>
    <col min="13163" max="13163" width="12.42578125" style="5" customWidth="1"/>
    <col min="13164" max="13164" width="13.7109375" style="5" customWidth="1"/>
    <col min="13165" max="13168" width="10.140625" style="5" customWidth="1"/>
    <col min="13169" max="13169" width="15.28515625" style="5" bestFit="1" customWidth="1"/>
    <col min="13170" max="13170" width="15.85546875" style="5" bestFit="1" customWidth="1"/>
    <col min="13171" max="13171" width="11.42578125" style="5"/>
    <col min="13172" max="13172" width="18.85546875" style="5" customWidth="1"/>
    <col min="13173" max="13173" width="15.5703125" style="5" bestFit="1" customWidth="1"/>
    <col min="13174" max="13174" width="7.5703125" style="5" bestFit="1" customWidth="1"/>
    <col min="13175" max="13175" width="15.85546875" style="5" bestFit="1" customWidth="1"/>
    <col min="13176" max="13177" width="11.85546875" style="5" customWidth="1"/>
    <col min="13178" max="13178" width="7.7109375" style="5" bestFit="1" customWidth="1"/>
    <col min="13179" max="13179" width="9.140625" style="5" customWidth="1"/>
    <col min="13180" max="13180" width="10.140625" style="5" bestFit="1" customWidth="1"/>
    <col min="13181" max="13181" width="8.7109375" style="5" bestFit="1" customWidth="1"/>
    <col min="13182" max="13182" width="9.5703125" style="5" customWidth="1"/>
    <col min="13183" max="13183" width="10.28515625" style="5" customWidth="1"/>
    <col min="13184" max="13184" width="8.85546875" style="5" customWidth="1"/>
    <col min="13185" max="13185" width="9.7109375" style="5" customWidth="1"/>
    <col min="13186" max="13186" width="10.140625" style="5" customWidth="1"/>
    <col min="13187" max="13187" width="10.5703125" style="5" customWidth="1"/>
    <col min="13188" max="13188" width="12.140625" style="5" customWidth="1"/>
    <col min="13189" max="13189" width="9.85546875" style="5" customWidth="1"/>
    <col min="13190" max="13190" width="8.7109375" style="5" customWidth="1"/>
    <col min="13191" max="13192" width="6.140625" style="5" bestFit="1" customWidth="1"/>
    <col min="13193" max="13193" width="8.42578125" style="5" bestFit="1" customWidth="1"/>
    <col min="13194" max="13194" width="8.85546875" style="5" bestFit="1" customWidth="1"/>
    <col min="13195" max="13195" width="8.42578125" style="5" bestFit="1" customWidth="1"/>
    <col min="13196" max="13196" width="8.85546875" style="5" bestFit="1" customWidth="1"/>
    <col min="13197" max="13197" width="8.42578125" style="5" bestFit="1" customWidth="1"/>
    <col min="13198" max="13201" width="9.28515625" style="5" bestFit="1" customWidth="1"/>
    <col min="13202" max="13202" width="11" style="5" bestFit="1" customWidth="1"/>
    <col min="13203" max="13203" width="11.42578125" style="5"/>
    <col min="13204" max="13204" width="11" style="5" bestFit="1" customWidth="1"/>
    <col min="13205" max="13210" width="7.85546875" style="5" bestFit="1" customWidth="1"/>
    <col min="13211" max="13218" width="12" style="5" bestFit="1" customWidth="1"/>
    <col min="13219" max="13220" width="12.85546875" style="5" bestFit="1" customWidth="1"/>
    <col min="13221" max="13222" width="19.140625" style="5" bestFit="1" customWidth="1"/>
    <col min="13223" max="13225" width="20.140625" style="5" bestFit="1" customWidth="1"/>
    <col min="13226" max="13227" width="16.85546875" style="5" bestFit="1" customWidth="1"/>
    <col min="13228" max="13229" width="14.7109375" style="5" bestFit="1" customWidth="1"/>
    <col min="13230" max="13232" width="15.7109375" style="5" bestFit="1" customWidth="1"/>
    <col min="13233" max="13237" width="22.7109375" style="5" bestFit="1" customWidth="1"/>
    <col min="13238" max="13242" width="15.5703125" style="5" bestFit="1" customWidth="1"/>
    <col min="13243" max="13312" width="11.42578125" style="5"/>
    <col min="13313" max="13313" width="7.85546875" style="5" customWidth="1"/>
    <col min="13314" max="13314" width="66.5703125" style="5" customWidth="1"/>
    <col min="13315" max="13315" width="9.85546875" style="5" customWidth="1"/>
    <col min="13316" max="13321" width="6" style="5" bestFit="1" customWidth="1"/>
    <col min="13322" max="13323" width="7.140625" style="5" bestFit="1" customWidth="1"/>
    <col min="13324" max="13326" width="11.42578125" style="5" bestFit="1"/>
    <col min="13327" max="13329" width="12.42578125" style="5" bestFit="1" customWidth="1"/>
    <col min="13330" max="13334" width="6.5703125" style="5" bestFit="1" customWidth="1"/>
    <col min="13335" max="13336" width="7.7109375" style="5" bestFit="1" customWidth="1"/>
    <col min="13337" max="13341" width="7.28515625" style="5" bestFit="1" customWidth="1"/>
    <col min="13342" max="13345" width="11" style="5" customWidth="1"/>
    <col min="13346" max="13346" width="11.7109375" style="5" customWidth="1"/>
    <col min="13347" max="13360" width="11" style="5" customWidth="1"/>
    <col min="13361" max="13361" width="11.5703125" style="5" customWidth="1"/>
    <col min="13362" max="13364" width="11" style="5" customWidth="1"/>
    <col min="13365" max="13365" width="11.5703125" style="5" customWidth="1"/>
    <col min="13366" max="13367" width="11" style="5" customWidth="1"/>
    <col min="13368" max="13368" width="11.7109375" style="5" customWidth="1"/>
    <col min="13369" max="13372" width="11" style="5" customWidth="1"/>
    <col min="13373" max="13376" width="10.140625" style="5" customWidth="1"/>
    <col min="13377" max="13377" width="12.7109375" style="5" customWidth="1"/>
    <col min="13378" max="13378" width="13.140625" style="5" customWidth="1"/>
    <col min="13379" max="13395" width="10.140625" style="5" customWidth="1"/>
    <col min="13396" max="13396" width="11" style="5" customWidth="1"/>
    <col min="13397" max="13397" width="11.5703125" style="5" customWidth="1"/>
    <col min="13398" max="13399" width="10.140625" style="5" customWidth="1"/>
    <col min="13400" max="13400" width="11.28515625" style="5" customWidth="1"/>
    <col min="13401" max="13403" width="10.140625" style="5" customWidth="1"/>
    <col min="13404" max="13404" width="12.42578125" style="5" customWidth="1"/>
    <col min="13405" max="13405" width="13.7109375" style="5" customWidth="1"/>
    <col min="13406" max="13407" width="10.140625" style="5" customWidth="1"/>
    <col min="13408" max="13408" width="10.7109375" style="5" customWidth="1"/>
    <col min="13409" max="13409" width="11.42578125" style="5"/>
    <col min="13410" max="13411" width="10.140625" style="5" customWidth="1"/>
    <col min="13412" max="13412" width="11.28515625" style="5" customWidth="1"/>
    <col min="13413" max="13413" width="10.140625" style="5" customWidth="1"/>
    <col min="13414" max="13414" width="11.42578125" style="5"/>
    <col min="13415" max="13415" width="10.140625" style="5" customWidth="1"/>
    <col min="13416" max="13416" width="11.42578125" style="5"/>
    <col min="13417" max="13417" width="11.28515625" style="5" customWidth="1"/>
    <col min="13418" max="13418" width="10.140625" style="5" customWidth="1"/>
    <col min="13419" max="13419" width="12.42578125" style="5" customWidth="1"/>
    <col min="13420" max="13420" width="13.7109375" style="5" customWidth="1"/>
    <col min="13421" max="13424" width="10.140625" style="5" customWidth="1"/>
    <col min="13425" max="13425" width="15.28515625" style="5" bestFit="1" customWidth="1"/>
    <col min="13426" max="13426" width="15.85546875" style="5" bestFit="1" customWidth="1"/>
    <col min="13427" max="13427" width="11.42578125" style="5"/>
    <col min="13428" max="13428" width="18.85546875" style="5" customWidth="1"/>
    <col min="13429" max="13429" width="15.5703125" style="5" bestFit="1" customWidth="1"/>
    <col min="13430" max="13430" width="7.5703125" style="5" bestFit="1" customWidth="1"/>
    <col min="13431" max="13431" width="15.85546875" style="5" bestFit="1" customWidth="1"/>
    <col min="13432" max="13433" width="11.85546875" style="5" customWidth="1"/>
    <col min="13434" max="13434" width="7.7109375" style="5" bestFit="1" customWidth="1"/>
    <col min="13435" max="13435" width="9.140625" style="5" customWidth="1"/>
    <col min="13436" max="13436" width="10.140625" style="5" bestFit="1" customWidth="1"/>
    <col min="13437" max="13437" width="8.7109375" style="5" bestFit="1" customWidth="1"/>
    <col min="13438" max="13438" width="9.5703125" style="5" customWidth="1"/>
    <col min="13439" max="13439" width="10.28515625" style="5" customWidth="1"/>
    <col min="13440" max="13440" width="8.85546875" style="5" customWidth="1"/>
    <col min="13441" max="13441" width="9.7109375" style="5" customWidth="1"/>
    <col min="13442" max="13442" width="10.140625" style="5" customWidth="1"/>
    <col min="13443" max="13443" width="10.5703125" style="5" customWidth="1"/>
    <col min="13444" max="13444" width="12.140625" style="5" customWidth="1"/>
    <col min="13445" max="13445" width="9.85546875" style="5" customWidth="1"/>
    <col min="13446" max="13446" width="8.7109375" style="5" customWidth="1"/>
    <col min="13447" max="13448" width="6.140625" style="5" bestFit="1" customWidth="1"/>
    <col min="13449" max="13449" width="8.42578125" style="5" bestFit="1" customWidth="1"/>
    <col min="13450" max="13450" width="8.85546875" style="5" bestFit="1" customWidth="1"/>
    <col min="13451" max="13451" width="8.42578125" style="5" bestFit="1" customWidth="1"/>
    <col min="13452" max="13452" width="8.85546875" style="5" bestFit="1" customWidth="1"/>
    <col min="13453" max="13453" width="8.42578125" style="5" bestFit="1" customWidth="1"/>
    <col min="13454" max="13457" width="9.28515625" style="5" bestFit="1" customWidth="1"/>
    <col min="13458" max="13458" width="11" style="5" bestFit="1" customWidth="1"/>
    <col min="13459" max="13459" width="11.42578125" style="5"/>
    <col min="13460" max="13460" width="11" style="5" bestFit="1" customWidth="1"/>
    <col min="13461" max="13466" width="7.85546875" style="5" bestFit="1" customWidth="1"/>
    <col min="13467" max="13474" width="12" style="5" bestFit="1" customWidth="1"/>
    <col min="13475" max="13476" width="12.85546875" style="5" bestFit="1" customWidth="1"/>
    <col min="13477" max="13478" width="19.140625" style="5" bestFit="1" customWidth="1"/>
    <col min="13479" max="13481" width="20.140625" style="5" bestFit="1" customWidth="1"/>
    <col min="13482" max="13483" width="16.85546875" style="5" bestFit="1" customWidth="1"/>
    <col min="13484" max="13485" width="14.7109375" style="5" bestFit="1" customWidth="1"/>
    <col min="13486" max="13488" width="15.7109375" style="5" bestFit="1" customWidth="1"/>
    <col min="13489" max="13493" width="22.7109375" style="5" bestFit="1" customWidth="1"/>
    <col min="13494" max="13498" width="15.5703125" style="5" bestFit="1" customWidth="1"/>
    <col min="13499" max="13568" width="11.42578125" style="5"/>
    <col min="13569" max="13569" width="7.85546875" style="5" customWidth="1"/>
    <col min="13570" max="13570" width="66.5703125" style="5" customWidth="1"/>
    <col min="13571" max="13571" width="9.85546875" style="5" customWidth="1"/>
    <col min="13572" max="13577" width="6" style="5" bestFit="1" customWidth="1"/>
    <col min="13578" max="13579" width="7.140625" style="5" bestFit="1" customWidth="1"/>
    <col min="13580" max="13582" width="11.42578125" style="5" bestFit="1"/>
    <col min="13583" max="13585" width="12.42578125" style="5" bestFit="1" customWidth="1"/>
    <col min="13586" max="13590" width="6.5703125" style="5" bestFit="1" customWidth="1"/>
    <col min="13591" max="13592" width="7.7109375" style="5" bestFit="1" customWidth="1"/>
    <col min="13593" max="13597" width="7.28515625" style="5" bestFit="1" customWidth="1"/>
    <col min="13598" max="13601" width="11" style="5" customWidth="1"/>
    <col min="13602" max="13602" width="11.7109375" style="5" customWidth="1"/>
    <col min="13603" max="13616" width="11" style="5" customWidth="1"/>
    <col min="13617" max="13617" width="11.5703125" style="5" customWidth="1"/>
    <col min="13618" max="13620" width="11" style="5" customWidth="1"/>
    <col min="13621" max="13621" width="11.5703125" style="5" customWidth="1"/>
    <col min="13622" max="13623" width="11" style="5" customWidth="1"/>
    <col min="13624" max="13624" width="11.7109375" style="5" customWidth="1"/>
    <col min="13625" max="13628" width="11" style="5" customWidth="1"/>
    <col min="13629" max="13632" width="10.140625" style="5" customWidth="1"/>
    <col min="13633" max="13633" width="12.7109375" style="5" customWidth="1"/>
    <col min="13634" max="13634" width="13.140625" style="5" customWidth="1"/>
    <col min="13635" max="13651" width="10.140625" style="5" customWidth="1"/>
    <col min="13652" max="13652" width="11" style="5" customWidth="1"/>
    <col min="13653" max="13653" width="11.5703125" style="5" customWidth="1"/>
    <col min="13654" max="13655" width="10.140625" style="5" customWidth="1"/>
    <col min="13656" max="13656" width="11.28515625" style="5" customWidth="1"/>
    <col min="13657" max="13659" width="10.140625" style="5" customWidth="1"/>
    <col min="13660" max="13660" width="12.42578125" style="5" customWidth="1"/>
    <col min="13661" max="13661" width="13.7109375" style="5" customWidth="1"/>
    <col min="13662" max="13663" width="10.140625" style="5" customWidth="1"/>
    <col min="13664" max="13664" width="10.7109375" style="5" customWidth="1"/>
    <col min="13665" max="13665" width="11.42578125" style="5"/>
    <col min="13666" max="13667" width="10.140625" style="5" customWidth="1"/>
    <col min="13668" max="13668" width="11.28515625" style="5" customWidth="1"/>
    <col min="13669" max="13669" width="10.140625" style="5" customWidth="1"/>
    <col min="13670" max="13670" width="11.42578125" style="5"/>
    <col min="13671" max="13671" width="10.140625" style="5" customWidth="1"/>
    <col min="13672" max="13672" width="11.42578125" style="5"/>
    <col min="13673" max="13673" width="11.28515625" style="5" customWidth="1"/>
    <col min="13674" max="13674" width="10.140625" style="5" customWidth="1"/>
    <col min="13675" max="13675" width="12.42578125" style="5" customWidth="1"/>
    <col min="13676" max="13676" width="13.7109375" style="5" customWidth="1"/>
    <col min="13677" max="13680" width="10.140625" style="5" customWidth="1"/>
    <col min="13681" max="13681" width="15.28515625" style="5" bestFit="1" customWidth="1"/>
    <col min="13682" max="13682" width="15.85546875" style="5" bestFit="1" customWidth="1"/>
    <col min="13683" max="13683" width="11.42578125" style="5"/>
    <col min="13684" max="13684" width="18.85546875" style="5" customWidth="1"/>
    <col min="13685" max="13685" width="15.5703125" style="5" bestFit="1" customWidth="1"/>
    <col min="13686" max="13686" width="7.5703125" style="5" bestFit="1" customWidth="1"/>
    <col min="13687" max="13687" width="15.85546875" style="5" bestFit="1" customWidth="1"/>
    <col min="13688" max="13689" width="11.85546875" style="5" customWidth="1"/>
    <col min="13690" max="13690" width="7.7109375" style="5" bestFit="1" customWidth="1"/>
    <col min="13691" max="13691" width="9.140625" style="5" customWidth="1"/>
    <col min="13692" max="13692" width="10.140625" style="5" bestFit="1" customWidth="1"/>
    <col min="13693" max="13693" width="8.7109375" style="5" bestFit="1" customWidth="1"/>
    <col min="13694" max="13694" width="9.5703125" style="5" customWidth="1"/>
    <col min="13695" max="13695" width="10.28515625" style="5" customWidth="1"/>
    <col min="13696" max="13696" width="8.85546875" style="5" customWidth="1"/>
    <col min="13697" max="13697" width="9.7109375" style="5" customWidth="1"/>
    <col min="13698" max="13698" width="10.140625" style="5" customWidth="1"/>
    <col min="13699" max="13699" width="10.5703125" style="5" customWidth="1"/>
    <col min="13700" max="13700" width="12.140625" style="5" customWidth="1"/>
    <col min="13701" max="13701" width="9.85546875" style="5" customWidth="1"/>
    <col min="13702" max="13702" width="8.7109375" style="5" customWidth="1"/>
    <col min="13703" max="13704" width="6.140625" style="5" bestFit="1" customWidth="1"/>
    <col min="13705" max="13705" width="8.42578125" style="5" bestFit="1" customWidth="1"/>
    <col min="13706" max="13706" width="8.85546875" style="5" bestFit="1" customWidth="1"/>
    <col min="13707" max="13707" width="8.42578125" style="5" bestFit="1" customWidth="1"/>
    <col min="13708" max="13708" width="8.85546875" style="5" bestFit="1" customWidth="1"/>
    <col min="13709" max="13709" width="8.42578125" style="5" bestFit="1" customWidth="1"/>
    <col min="13710" max="13713" width="9.28515625" style="5" bestFit="1" customWidth="1"/>
    <col min="13714" max="13714" width="11" style="5" bestFit="1" customWidth="1"/>
    <col min="13715" max="13715" width="11.42578125" style="5"/>
    <col min="13716" max="13716" width="11" style="5" bestFit="1" customWidth="1"/>
    <col min="13717" max="13722" width="7.85546875" style="5" bestFit="1" customWidth="1"/>
    <col min="13723" max="13730" width="12" style="5" bestFit="1" customWidth="1"/>
    <col min="13731" max="13732" width="12.85546875" style="5" bestFit="1" customWidth="1"/>
    <col min="13733" max="13734" width="19.140625" style="5" bestFit="1" customWidth="1"/>
    <col min="13735" max="13737" width="20.140625" style="5" bestFit="1" customWidth="1"/>
    <col min="13738" max="13739" width="16.85546875" style="5" bestFit="1" customWidth="1"/>
    <col min="13740" max="13741" width="14.7109375" style="5" bestFit="1" customWidth="1"/>
    <col min="13742" max="13744" width="15.7109375" style="5" bestFit="1" customWidth="1"/>
    <col min="13745" max="13749" width="22.7109375" style="5" bestFit="1" customWidth="1"/>
    <col min="13750" max="13754" width="15.5703125" style="5" bestFit="1" customWidth="1"/>
    <col min="13755" max="13824" width="11.42578125" style="5"/>
    <col min="13825" max="13825" width="7.85546875" style="5" customWidth="1"/>
    <col min="13826" max="13826" width="66.5703125" style="5" customWidth="1"/>
    <col min="13827" max="13827" width="9.85546875" style="5" customWidth="1"/>
    <col min="13828" max="13833" width="6" style="5" bestFit="1" customWidth="1"/>
    <col min="13834" max="13835" width="7.140625" style="5" bestFit="1" customWidth="1"/>
    <col min="13836" max="13838" width="11.42578125" style="5" bestFit="1"/>
    <col min="13839" max="13841" width="12.42578125" style="5" bestFit="1" customWidth="1"/>
    <col min="13842" max="13846" width="6.5703125" style="5" bestFit="1" customWidth="1"/>
    <col min="13847" max="13848" width="7.7109375" style="5" bestFit="1" customWidth="1"/>
    <col min="13849" max="13853" width="7.28515625" style="5" bestFit="1" customWidth="1"/>
    <col min="13854" max="13857" width="11" style="5" customWidth="1"/>
    <col min="13858" max="13858" width="11.7109375" style="5" customWidth="1"/>
    <col min="13859" max="13872" width="11" style="5" customWidth="1"/>
    <col min="13873" max="13873" width="11.5703125" style="5" customWidth="1"/>
    <col min="13874" max="13876" width="11" style="5" customWidth="1"/>
    <col min="13877" max="13877" width="11.5703125" style="5" customWidth="1"/>
    <col min="13878" max="13879" width="11" style="5" customWidth="1"/>
    <col min="13880" max="13880" width="11.7109375" style="5" customWidth="1"/>
    <col min="13881" max="13884" width="11" style="5" customWidth="1"/>
    <col min="13885" max="13888" width="10.140625" style="5" customWidth="1"/>
    <col min="13889" max="13889" width="12.7109375" style="5" customWidth="1"/>
    <col min="13890" max="13890" width="13.140625" style="5" customWidth="1"/>
    <col min="13891" max="13907" width="10.140625" style="5" customWidth="1"/>
    <col min="13908" max="13908" width="11" style="5" customWidth="1"/>
    <col min="13909" max="13909" width="11.5703125" style="5" customWidth="1"/>
    <col min="13910" max="13911" width="10.140625" style="5" customWidth="1"/>
    <col min="13912" max="13912" width="11.28515625" style="5" customWidth="1"/>
    <col min="13913" max="13915" width="10.140625" style="5" customWidth="1"/>
    <col min="13916" max="13916" width="12.42578125" style="5" customWidth="1"/>
    <col min="13917" max="13917" width="13.7109375" style="5" customWidth="1"/>
    <col min="13918" max="13919" width="10.140625" style="5" customWidth="1"/>
    <col min="13920" max="13920" width="10.7109375" style="5" customWidth="1"/>
    <col min="13921" max="13921" width="11.42578125" style="5"/>
    <col min="13922" max="13923" width="10.140625" style="5" customWidth="1"/>
    <col min="13924" max="13924" width="11.28515625" style="5" customWidth="1"/>
    <col min="13925" max="13925" width="10.140625" style="5" customWidth="1"/>
    <col min="13926" max="13926" width="11.42578125" style="5"/>
    <col min="13927" max="13927" width="10.140625" style="5" customWidth="1"/>
    <col min="13928" max="13928" width="11.42578125" style="5"/>
    <col min="13929" max="13929" width="11.28515625" style="5" customWidth="1"/>
    <col min="13930" max="13930" width="10.140625" style="5" customWidth="1"/>
    <col min="13931" max="13931" width="12.42578125" style="5" customWidth="1"/>
    <col min="13932" max="13932" width="13.7109375" style="5" customWidth="1"/>
    <col min="13933" max="13936" width="10.140625" style="5" customWidth="1"/>
    <col min="13937" max="13937" width="15.28515625" style="5" bestFit="1" customWidth="1"/>
    <col min="13938" max="13938" width="15.85546875" style="5" bestFit="1" customWidth="1"/>
    <col min="13939" max="13939" width="11.42578125" style="5"/>
    <col min="13940" max="13940" width="18.85546875" style="5" customWidth="1"/>
    <col min="13941" max="13941" width="15.5703125" style="5" bestFit="1" customWidth="1"/>
    <col min="13942" max="13942" width="7.5703125" style="5" bestFit="1" customWidth="1"/>
    <col min="13943" max="13943" width="15.85546875" style="5" bestFit="1" customWidth="1"/>
    <col min="13944" max="13945" width="11.85546875" style="5" customWidth="1"/>
    <col min="13946" max="13946" width="7.7109375" style="5" bestFit="1" customWidth="1"/>
    <col min="13947" max="13947" width="9.140625" style="5" customWidth="1"/>
    <col min="13948" max="13948" width="10.140625" style="5" bestFit="1" customWidth="1"/>
    <col min="13949" max="13949" width="8.7109375" style="5" bestFit="1" customWidth="1"/>
    <col min="13950" max="13950" width="9.5703125" style="5" customWidth="1"/>
    <col min="13951" max="13951" width="10.28515625" style="5" customWidth="1"/>
    <col min="13952" max="13952" width="8.85546875" style="5" customWidth="1"/>
    <col min="13953" max="13953" width="9.7109375" style="5" customWidth="1"/>
    <col min="13954" max="13954" width="10.140625" style="5" customWidth="1"/>
    <col min="13955" max="13955" width="10.5703125" style="5" customWidth="1"/>
    <col min="13956" max="13956" width="12.140625" style="5" customWidth="1"/>
    <col min="13957" max="13957" width="9.85546875" style="5" customWidth="1"/>
    <col min="13958" max="13958" width="8.7109375" style="5" customWidth="1"/>
    <col min="13959" max="13960" width="6.140625" style="5" bestFit="1" customWidth="1"/>
    <col min="13961" max="13961" width="8.42578125" style="5" bestFit="1" customWidth="1"/>
    <col min="13962" max="13962" width="8.85546875" style="5" bestFit="1" customWidth="1"/>
    <col min="13963" max="13963" width="8.42578125" style="5" bestFit="1" customWidth="1"/>
    <col min="13964" max="13964" width="8.85546875" style="5" bestFit="1" customWidth="1"/>
    <col min="13965" max="13965" width="8.42578125" style="5" bestFit="1" customWidth="1"/>
    <col min="13966" max="13969" width="9.28515625" style="5" bestFit="1" customWidth="1"/>
    <col min="13970" max="13970" width="11" style="5" bestFit="1" customWidth="1"/>
    <col min="13971" max="13971" width="11.42578125" style="5"/>
    <col min="13972" max="13972" width="11" style="5" bestFit="1" customWidth="1"/>
    <col min="13973" max="13978" width="7.85546875" style="5" bestFit="1" customWidth="1"/>
    <col min="13979" max="13986" width="12" style="5" bestFit="1" customWidth="1"/>
    <col min="13987" max="13988" width="12.85546875" style="5" bestFit="1" customWidth="1"/>
    <col min="13989" max="13990" width="19.140625" style="5" bestFit="1" customWidth="1"/>
    <col min="13991" max="13993" width="20.140625" style="5" bestFit="1" customWidth="1"/>
    <col min="13994" max="13995" width="16.85546875" style="5" bestFit="1" customWidth="1"/>
    <col min="13996" max="13997" width="14.7109375" style="5" bestFit="1" customWidth="1"/>
    <col min="13998" max="14000" width="15.7109375" style="5" bestFit="1" customWidth="1"/>
    <col min="14001" max="14005" width="22.7109375" style="5" bestFit="1" customWidth="1"/>
    <col min="14006" max="14010" width="15.5703125" style="5" bestFit="1" customWidth="1"/>
    <col min="14011" max="14080" width="11.42578125" style="5"/>
    <col min="14081" max="14081" width="7.85546875" style="5" customWidth="1"/>
    <col min="14082" max="14082" width="66.5703125" style="5" customWidth="1"/>
    <col min="14083" max="14083" width="9.85546875" style="5" customWidth="1"/>
    <col min="14084" max="14089" width="6" style="5" bestFit="1" customWidth="1"/>
    <col min="14090" max="14091" width="7.140625" style="5" bestFit="1" customWidth="1"/>
    <col min="14092" max="14094" width="11.42578125" style="5" bestFit="1"/>
    <col min="14095" max="14097" width="12.42578125" style="5" bestFit="1" customWidth="1"/>
    <col min="14098" max="14102" width="6.5703125" style="5" bestFit="1" customWidth="1"/>
    <col min="14103" max="14104" width="7.7109375" style="5" bestFit="1" customWidth="1"/>
    <col min="14105" max="14109" width="7.28515625" style="5" bestFit="1" customWidth="1"/>
    <col min="14110" max="14113" width="11" style="5" customWidth="1"/>
    <col min="14114" max="14114" width="11.7109375" style="5" customWidth="1"/>
    <col min="14115" max="14128" width="11" style="5" customWidth="1"/>
    <col min="14129" max="14129" width="11.5703125" style="5" customWidth="1"/>
    <col min="14130" max="14132" width="11" style="5" customWidth="1"/>
    <col min="14133" max="14133" width="11.5703125" style="5" customWidth="1"/>
    <col min="14134" max="14135" width="11" style="5" customWidth="1"/>
    <col min="14136" max="14136" width="11.7109375" style="5" customWidth="1"/>
    <col min="14137" max="14140" width="11" style="5" customWidth="1"/>
    <col min="14141" max="14144" width="10.140625" style="5" customWidth="1"/>
    <col min="14145" max="14145" width="12.7109375" style="5" customWidth="1"/>
    <col min="14146" max="14146" width="13.140625" style="5" customWidth="1"/>
    <col min="14147" max="14163" width="10.140625" style="5" customWidth="1"/>
    <col min="14164" max="14164" width="11" style="5" customWidth="1"/>
    <col min="14165" max="14165" width="11.5703125" style="5" customWidth="1"/>
    <col min="14166" max="14167" width="10.140625" style="5" customWidth="1"/>
    <col min="14168" max="14168" width="11.28515625" style="5" customWidth="1"/>
    <col min="14169" max="14171" width="10.140625" style="5" customWidth="1"/>
    <col min="14172" max="14172" width="12.42578125" style="5" customWidth="1"/>
    <col min="14173" max="14173" width="13.7109375" style="5" customWidth="1"/>
    <col min="14174" max="14175" width="10.140625" style="5" customWidth="1"/>
    <col min="14176" max="14176" width="10.7109375" style="5" customWidth="1"/>
    <col min="14177" max="14177" width="11.42578125" style="5"/>
    <col min="14178" max="14179" width="10.140625" style="5" customWidth="1"/>
    <col min="14180" max="14180" width="11.28515625" style="5" customWidth="1"/>
    <col min="14181" max="14181" width="10.140625" style="5" customWidth="1"/>
    <col min="14182" max="14182" width="11.42578125" style="5"/>
    <col min="14183" max="14183" width="10.140625" style="5" customWidth="1"/>
    <col min="14184" max="14184" width="11.42578125" style="5"/>
    <col min="14185" max="14185" width="11.28515625" style="5" customWidth="1"/>
    <col min="14186" max="14186" width="10.140625" style="5" customWidth="1"/>
    <col min="14187" max="14187" width="12.42578125" style="5" customWidth="1"/>
    <col min="14188" max="14188" width="13.7109375" style="5" customWidth="1"/>
    <col min="14189" max="14192" width="10.140625" style="5" customWidth="1"/>
    <col min="14193" max="14193" width="15.28515625" style="5" bestFit="1" customWidth="1"/>
    <col min="14194" max="14194" width="15.85546875" style="5" bestFit="1" customWidth="1"/>
    <col min="14195" max="14195" width="11.42578125" style="5"/>
    <col min="14196" max="14196" width="18.85546875" style="5" customWidth="1"/>
    <col min="14197" max="14197" width="15.5703125" style="5" bestFit="1" customWidth="1"/>
    <col min="14198" max="14198" width="7.5703125" style="5" bestFit="1" customWidth="1"/>
    <col min="14199" max="14199" width="15.85546875" style="5" bestFit="1" customWidth="1"/>
    <col min="14200" max="14201" width="11.85546875" style="5" customWidth="1"/>
    <col min="14202" max="14202" width="7.7109375" style="5" bestFit="1" customWidth="1"/>
    <col min="14203" max="14203" width="9.140625" style="5" customWidth="1"/>
    <col min="14204" max="14204" width="10.140625" style="5" bestFit="1" customWidth="1"/>
    <col min="14205" max="14205" width="8.7109375" style="5" bestFit="1" customWidth="1"/>
    <col min="14206" max="14206" width="9.5703125" style="5" customWidth="1"/>
    <col min="14207" max="14207" width="10.28515625" style="5" customWidth="1"/>
    <col min="14208" max="14208" width="8.85546875" style="5" customWidth="1"/>
    <col min="14209" max="14209" width="9.7109375" style="5" customWidth="1"/>
    <col min="14210" max="14210" width="10.140625" style="5" customWidth="1"/>
    <col min="14211" max="14211" width="10.5703125" style="5" customWidth="1"/>
    <col min="14212" max="14212" width="12.140625" style="5" customWidth="1"/>
    <col min="14213" max="14213" width="9.85546875" style="5" customWidth="1"/>
    <col min="14214" max="14214" width="8.7109375" style="5" customWidth="1"/>
    <col min="14215" max="14216" width="6.140625" style="5" bestFit="1" customWidth="1"/>
    <col min="14217" max="14217" width="8.42578125" style="5" bestFit="1" customWidth="1"/>
    <col min="14218" max="14218" width="8.85546875" style="5" bestFit="1" customWidth="1"/>
    <col min="14219" max="14219" width="8.42578125" style="5" bestFit="1" customWidth="1"/>
    <col min="14220" max="14220" width="8.85546875" style="5" bestFit="1" customWidth="1"/>
    <col min="14221" max="14221" width="8.42578125" style="5" bestFit="1" customWidth="1"/>
    <col min="14222" max="14225" width="9.28515625" style="5" bestFit="1" customWidth="1"/>
    <col min="14226" max="14226" width="11" style="5" bestFit="1" customWidth="1"/>
    <col min="14227" max="14227" width="11.42578125" style="5"/>
    <col min="14228" max="14228" width="11" style="5" bestFit="1" customWidth="1"/>
    <col min="14229" max="14234" width="7.85546875" style="5" bestFit="1" customWidth="1"/>
    <col min="14235" max="14242" width="12" style="5" bestFit="1" customWidth="1"/>
    <col min="14243" max="14244" width="12.85546875" style="5" bestFit="1" customWidth="1"/>
    <col min="14245" max="14246" width="19.140625" style="5" bestFit="1" customWidth="1"/>
    <col min="14247" max="14249" width="20.140625" style="5" bestFit="1" customWidth="1"/>
    <col min="14250" max="14251" width="16.85546875" style="5" bestFit="1" customWidth="1"/>
    <col min="14252" max="14253" width="14.7109375" style="5" bestFit="1" customWidth="1"/>
    <col min="14254" max="14256" width="15.7109375" style="5" bestFit="1" customWidth="1"/>
    <col min="14257" max="14261" width="22.7109375" style="5" bestFit="1" customWidth="1"/>
    <col min="14262" max="14266" width="15.5703125" style="5" bestFit="1" customWidth="1"/>
    <col min="14267" max="14336" width="11.42578125" style="5"/>
    <col min="14337" max="14337" width="7.85546875" style="5" customWidth="1"/>
    <col min="14338" max="14338" width="66.5703125" style="5" customWidth="1"/>
    <col min="14339" max="14339" width="9.85546875" style="5" customWidth="1"/>
    <col min="14340" max="14345" width="6" style="5" bestFit="1" customWidth="1"/>
    <col min="14346" max="14347" width="7.140625" style="5" bestFit="1" customWidth="1"/>
    <col min="14348" max="14350" width="11.42578125" style="5" bestFit="1"/>
    <col min="14351" max="14353" width="12.42578125" style="5" bestFit="1" customWidth="1"/>
    <col min="14354" max="14358" width="6.5703125" style="5" bestFit="1" customWidth="1"/>
    <col min="14359" max="14360" width="7.7109375" style="5" bestFit="1" customWidth="1"/>
    <col min="14361" max="14365" width="7.28515625" style="5" bestFit="1" customWidth="1"/>
    <col min="14366" max="14369" width="11" style="5" customWidth="1"/>
    <col min="14370" max="14370" width="11.7109375" style="5" customWidth="1"/>
    <col min="14371" max="14384" width="11" style="5" customWidth="1"/>
    <col min="14385" max="14385" width="11.5703125" style="5" customWidth="1"/>
    <col min="14386" max="14388" width="11" style="5" customWidth="1"/>
    <col min="14389" max="14389" width="11.5703125" style="5" customWidth="1"/>
    <col min="14390" max="14391" width="11" style="5" customWidth="1"/>
    <col min="14392" max="14392" width="11.7109375" style="5" customWidth="1"/>
    <col min="14393" max="14396" width="11" style="5" customWidth="1"/>
    <col min="14397" max="14400" width="10.140625" style="5" customWidth="1"/>
    <col min="14401" max="14401" width="12.7109375" style="5" customWidth="1"/>
    <col min="14402" max="14402" width="13.140625" style="5" customWidth="1"/>
    <col min="14403" max="14419" width="10.140625" style="5" customWidth="1"/>
    <col min="14420" max="14420" width="11" style="5" customWidth="1"/>
    <col min="14421" max="14421" width="11.5703125" style="5" customWidth="1"/>
    <col min="14422" max="14423" width="10.140625" style="5" customWidth="1"/>
    <col min="14424" max="14424" width="11.28515625" style="5" customWidth="1"/>
    <col min="14425" max="14427" width="10.140625" style="5" customWidth="1"/>
    <col min="14428" max="14428" width="12.42578125" style="5" customWidth="1"/>
    <col min="14429" max="14429" width="13.7109375" style="5" customWidth="1"/>
    <col min="14430" max="14431" width="10.140625" style="5" customWidth="1"/>
    <col min="14432" max="14432" width="10.7109375" style="5" customWidth="1"/>
    <col min="14433" max="14433" width="11.42578125" style="5"/>
    <col min="14434" max="14435" width="10.140625" style="5" customWidth="1"/>
    <col min="14436" max="14436" width="11.28515625" style="5" customWidth="1"/>
    <col min="14437" max="14437" width="10.140625" style="5" customWidth="1"/>
    <col min="14438" max="14438" width="11.42578125" style="5"/>
    <col min="14439" max="14439" width="10.140625" style="5" customWidth="1"/>
    <col min="14440" max="14440" width="11.42578125" style="5"/>
    <col min="14441" max="14441" width="11.28515625" style="5" customWidth="1"/>
    <col min="14442" max="14442" width="10.140625" style="5" customWidth="1"/>
    <col min="14443" max="14443" width="12.42578125" style="5" customWidth="1"/>
    <col min="14444" max="14444" width="13.7109375" style="5" customWidth="1"/>
    <col min="14445" max="14448" width="10.140625" style="5" customWidth="1"/>
    <col min="14449" max="14449" width="15.28515625" style="5" bestFit="1" customWidth="1"/>
    <col min="14450" max="14450" width="15.85546875" style="5" bestFit="1" customWidth="1"/>
    <col min="14451" max="14451" width="11.42578125" style="5"/>
    <col min="14452" max="14452" width="18.85546875" style="5" customWidth="1"/>
    <col min="14453" max="14453" width="15.5703125" style="5" bestFit="1" customWidth="1"/>
    <col min="14454" max="14454" width="7.5703125" style="5" bestFit="1" customWidth="1"/>
    <col min="14455" max="14455" width="15.85546875" style="5" bestFit="1" customWidth="1"/>
    <col min="14456" max="14457" width="11.85546875" style="5" customWidth="1"/>
    <col min="14458" max="14458" width="7.7109375" style="5" bestFit="1" customWidth="1"/>
    <col min="14459" max="14459" width="9.140625" style="5" customWidth="1"/>
    <col min="14460" max="14460" width="10.140625" style="5" bestFit="1" customWidth="1"/>
    <col min="14461" max="14461" width="8.7109375" style="5" bestFit="1" customWidth="1"/>
    <col min="14462" max="14462" width="9.5703125" style="5" customWidth="1"/>
    <col min="14463" max="14463" width="10.28515625" style="5" customWidth="1"/>
    <col min="14464" max="14464" width="8.85546875" style="5" customWidth="1"/>
    <col min="14465" max="14465" width="9.7109375" style="5" customWidth="1"/>
    <col min="14466" max="14466" width="10.140625" style="5" customWidth="1"/>
    <col min="14467" max="14467" width="10.5703125" style="5" customWidth="1"/>
    <col min="14468" max="14468" width="12.140625" style="5" customWidth="1"/>
    <col min="14469" max="14469" width="9.85546875" style="5" customWidth="1"/>
    <col min="14470" max="14470" width="8.7109375" style="5" customWidth="1"/>
    <col min="14471" max="14472" width="6.140625" style="5" bestFit="1" customWidth="1"/>
    <col min="14473" max="14473" width="8.42578125" style="5" bestFit="1" customWidth="1"/>
    <col min="14474" max="14474" width="8.85546875" style="5" bestFit="1" customWidth="1"/>
    <col min="14475" max="14475" width="8.42578125" style="5" bestFit="1" customWidth="1"/>
    <col min="14476" max="14476" width="8.85546875" style="5" bestFit="1" customWidth="1"/>
    <col min="14477" max="14477" width="8.42578125" style="5" bestFit="1" customWidth="1"/>
    <col min="14478" max="14481" width="9.28515625" style="5" bestFit="1" customWidth="1"/>
    <col min="14482" max="14482" width="11" style="5" bestFit="1" customWidth="1"/>
    <col min="14483" max="14483" width="11.42578125" style="5"/>
    <col min="14484" max="14484" width="11" style="5" bestFit="1" customWidth="1"/>
    <col min="14485" max="14490" width="7.85546875" style="5" bestFit="1" customWidth="1"/>
    <col min="14491" max="14498" width="12" style="5" bestFit="1" customWidth="1"/>
    <col min="14499" max="14500" width="12.85546875" style="5" bestFit="1" customWidth="1"/>
    <col min="14501" max="14502" width="19.140625" style="5" bestFit="1" customWidth="1"/>
    <col min="14503" max="14505" width="20.140625" style="5" bestFit="1" customWidth="1"/>
    <col min="14506" max="14507" width="16.85546875" style="5" bestFit="1" customWidth="1"/>
    <col min="14508" max="14509" width="14.7109375" style="5" bestFit="1" customWidth="1"/>
    <col min="14510" max="14512" width="15.7109375" style="5" bestFit="1" customWidth="1"/>
    <col min="14513" max="14517" width="22.7109375" style="5" bestFit="1" customWidth="1"/>
    <col min="14518" max="14522" width="15.5703125" style="5" bestFit="1" customWidth="1"/>
    <col min="14523" max="14592" width="11.42578125" style="5"/>
    <col min="14593" max="14593" width="7.85546875" style="5" customWidth="1"/>
    <col min="14594" max="14594" width="66.5703125" style="5" customWidth="1"/>
    <col min="14595" max="14595" width="9.85546875" style="5" customWidth="1"/>
    <col min="14596" max="14601" width="6" style="5" bestFit="1" customWidth="1"/>
    <col min="14602" max="14603" width="7.140625" style="5" bestFit="1" customWidth="1"/>
    <col min="14604" max="14606" width="11.42578125" style="5" bestFit="1"/>
    <col min="14607" max="14609" width="12.42578125" style="5" bestFit="1" customWidth="1"/>
    <col min="14610" max="14614" width="6.5703125" style="5" bestFit="1" customWidth="1"/>
    <col min="14615" max="14616" width="7.7109375" style="5" bestFit="1" customWidth="1"/>
    <col min="14617" max="14621" width="7.28515625" style="5" bestFit="1" customWidth="1"/>
    <col min="14622" max="14625" width="11" style="5" customWidth="1"/>
    <col min="14626" max="14626" width="11.7109375" style="5" customWidth="1"/>
    <col min="14627" max="14640" width="11" style="5" customWidth="1"/>
    <col min="14641" max="14641" width="11.5703125" style="5" customWidth="1"/>
    <col min="14642" max="14644" width="11" style="5" customWidth="1"/>
    <col min="14645" max="14645" width="11.5703125" style="5" customWidth="1"/>
    <col min="14646" max="14647" width="11" style="5" customWidth="1"/>
    <col min="14648" max="14648" width="11.7109375" style="5" customWidth="1"/>
    <col min="14649" max="14652" width="11" style="5" customWidth="1"/>
    <col min="14653" max="14656" width="10.140625" style="5" customWidth="1"/>
    <col min="14657" max="14657" width="12.7109375" style="5" customWidth="1"/>
    <col min="14658" max="14658" width="13.140625" style="5" customWidth="1"/>
    <col min="14659" max="14675" width="10.140625" style="5" customWidth="1"/>
    <col min="14676" max="14676" width="11" style="5" customWidth="1"/>
    <col min="14677" max="14677" width="11.5703125" style="5" customWidth="1"/>
    <col min="14678" max="14679" width="10.140625" style="5" customWidth="1"/>
    <col min="14680" max="14680" width="11.28515625" style="5" customWidth="1"/>
    <col min="14681" max="14683" width="10.140625" style="5" customWidth="1"/>
    <col min="14684" max="14684" width="12.42578125" style="5" customWidth="1"/>
    <col min="14685" max="14685" width="13.7109375" style="5" customWidth="1"/>
    <col min="14686" max="14687" width="10.140625" style="5" customWidth="1"/>
    <col min="14688" max="14688" width="10.7109375" style="5" customWidth="1"/>
    <col min="14689" max="14689" width="11.42578125" style="5"/>
    <col min="14690" max="14691" width="10.140625" style="5" customWidth="1"/>
    <col min="14692" max="14692" width="11.28515625" style="5" customWidth="1"/>
    <col min="14693" max="14693" width="10.140625" style="5" customWidth="1"/>
    <col min="14694" max="14694" width="11.42578125" style="5"/>
    <col min="14695" max="14695" width="10.140625" style="5" customWidth="1"/>
    <col min="14696" max="14696" width="11.42578125" style="5"/>
    <col min="14697" max="14697" width="11.28515625" style="5" customWidth="1"/>
    <col min="14698" max="14698" width="10.140625" style="5" customWidth="1"/>
    <col min="14699" max="14699" width="12.42578125" style="5" customWidth="1"/>
    <col min="14700" max="14700" width="13.7109375" style="5" customWidth="1"/>
    <col min="14701" max="14704" width="10.140625" style="5" customWidth="1"/>
    <col min="14705" max="14705" width="15.28515625" style="5" bestFit="1" customWidth="1"/>
    <col min="14706" max="14706" width="15.85546875" style="5" bestFit="1" customWidth="1"/>
    <col min="14707" max="14707" width="11.42578125" style="5"/>
    <col min="14708" max="14708" width="18.85546875" style="5" customWidth="1"/>
    <col min="14709" max="14709" width="15.5703125" style="5" bestFit="1" customWidth="1"/>
    <col min="14710" max="14710" width="7.5703125" style="5" bestFit="1" customWidth="1"/>
    <col min="14711" max="14711" width="15.85546875" style="5" bestFit="1" customWidth="1"/>
    <col min="14712" max="14713" width="11.85546875" style="5" customWidth="1"/>
    <col min="14714" max="14714" width="7.7109375" style="5" bestFit="1" customWidth="1"/>
    <col min="14715" max="14715" width="9.140625" style="5" customWidth="1"/>
    <col min="14716" max="14716" width="10.140625" style="5" bestFit="1" customWidth="1"/>
    <col min="14717" max="14717" width="8.7109375" style="5" bestFit="1" customWidth="1"/>
    <col min="14718" max="14718" width="9.5703125" style="5" customWidth="1"/>
    <col min="14719" max="14719" width="10.28515625" style="5" customWidth="1"/>
    <col min="14720" max="14720" width="8.85546875" style="5" customWidth="1"/>
    <col min="14721" max="14721" width="9.7109375" style="5" customWidth="1"/>
    <col min="14722" max="14722" width="10.140625" style="5" customWidth="1"/>
    <col min="14723" max="14723" width="10.5703125" style="5" customWidth="1"/>
    <col min="14724" max="14724" width="12.140625" style="5" customWidth="1"/>
    <col min="14725" max="14725" width="9.85546875" style="5" customWidth="1"/>
    <col min="14726" max="14726" width="8.7109375" style="5" customWidth="1"/>
    <col min="14727" max="14728" width="6.140625" style="5" bestFit="1" customWidth="1"/>
    <col min="14729" max="14729" width="8.42578125" style="5" bestFit="1" customWidth="1"/>
    <col min="14730" max="14730" width="8.85546875" style="5" bestFit="1" customWidth="1"/>
    <col min="14731" max="14731" width="8.42578125" style="5" bestFit="1" customWidth="1"/>
    <col min="14732" max="14732" width="8.85546875" style="5" bestFit="1" customWidth="1"/>
    <col min="14733" max="14733" width="8.42578125" style="5" bestFit="1" customWidth="1"/>
    <col min="14734" max="14737" width="9.28515625" style="5" bestFit="1" customWidth="1"/>
    <col min="14738" max="14738" width="11" style="5" bestFit="1" customWidth="1"/>
    <col min="14739" max="14739" width="11.42578125" style="5"/>
    <col min="14740" max="14740" width="11" style="5" bestFit="1" customWidth="1"/>
    <col min="14741" max="14746" width="7.85546875" style="5" bestFit="1" customWidth="1"/>
    <col min="14747" max="14754" width="12" style="5" bestFit="1" customWidth="1"/>
    <col min="14755" max="14756" width="12.85546875" style="5" bestFit="1" customWidth="1"/>
    <col min="14757" max="14758" width="19.140625" style="5" bestFit="1" customWidth="1"/>
    <col min="14759" max="14761" width="20.140625" style="5" bestFit="1" customWidth="1"/>
    <col min="14762" max="14763" width="16.85546875" style="5" bestFit="1" customWidth="1"/>
    <col min="14764" max="14765" width="14.7109375" style="5" bestFit="1" customWidth="1"/>
    <col min="14766" max="14768" width="15.7109375" style="5" bestFit="1" customWidth="1"/>
    <col min="14769" max="14773" width="22.7109375" style="5" bestFit="1" customWidth="1"/>
    <col min="14774" max="14778" width="15.5703125" style="5" bestFit="1" customWidth="1"/>
    <col min="14779" max="14848" width="11.42578125" style="5"/>
    <col min="14849" max="14849" width="7.85546875" style="5" customWidth="1"/>
    <col min="14850" max="14850" width="66.5703125" style="5" customWidth="1"/>
    <col min="14851" max="14851" width="9.85546875" style="5" customWidth="1"/>
    <col min="14852" max="14857" width="6" style="5" bestFit="1" customWidth="1"/>
    <col min="14858" max="14859" width="7.140625" style="5" bestFit="1" customWidth="1"/>
    <col min="14860" max="14862" width="11.42578125" style="5" bestFit="1"/>
    <col min="14863" max="14865" width="12.42578125" style="5" bestFit="1" customWidth="1"/>
    <col min="14866" max="14870" width="6.5703125" style="5" bestFit="1" customWidth="1"/>
    <col min="14871" max="14872" width="7.7109375" style="5" bestFit="1" customWidth="1"/>
    <col min="14873" max="14877" width="7.28515625" style="5" bestFit="1" customWidth="1"/>
    <col min="14878" max="14881" width="11" style="5" customWidth="1"/>
    <col min="14882" max="14882" width="11.7109375" style="5" customWidth="1"/>
    <col min="14883" max="14896" width="11" style="5" customWidth="1"/>
    <col min="14897" max="14897" width="11.5703125" style="5" customWidth="1"/>
    <col min="14898" max="14900" width="11" style="5" customWidth="1"/>
    <col min="14901" max="14901" width="11.5703125" style="5" customWidth="1"/>
    <col min="14902" max="14903" width="11" style="5" customWidth="1"/>
    <col min="14904" max="14904" width="11.7109375" style="5" customWidth="1"/>
    <col min="14905" max="14908" width="11" style="5" customWidth="1"/>
    <col min="14909" max="14912" width="10.140625" style="5" customWidth="1"/>
    <col min="14913" max="14913" width="12.7109375" style="5" customWidth="1"/>
    <col min="14914" max="14914" width="13.140625" style="5" customWidth="1"/>
    <col min="14915" max="14931" width="10.140625" style="5" customWidth="1"/>
    <col min="14932" max="14932" width="11" style="5" customWidth="1"/>
    <col min="14933" max="14933" width="11.5703125" style="5" customWidth="1"/>
    <col min="14934" max="14935" width="10.140625" style="5" customWidth="1"/>
    <col min="14936" max="14936" width="11.28515625" style="5" customWidth="1"/>
    <col min="14937" max="14939" width="10.140625" style="5" customWidth="1"/>
    <col min="14940" max="14940" width="12.42578125" style="5" customWidth="1"/>
    <col min="14941" max="14941" width="13.7109375" style="5" customWidth="1"/>
    <col min="14942" max="14943" width="10.140625" style="5" customWidth="1"/>
    <col min="14944" max="14944" width="10.7109375" style="5" customWidth="1"/>
    <col min="14945" max="14945" width="11.42578125" style="5"/>
    <col min="14946" max="14947" width="10.140625" style="5" customWidth="1"/>
    <col min="14948" max="14948" width="11.28515625" style="5" customWidth="1"/>
    <col min="14949" max="14949" width="10.140625" style="5" customWidth="1"/>
    <col min="14950" max="14950" width="11.42578125" style="5"/>
    <col min="14951" max="14951" width="10.140625" style="5" customWidth="1"/>
    <col min="14952" max="14952" width="11.42578125" style="5"/>
    <col min="14953" max="14953" width="11.28515625" style="5" customWidth="1"/>
    <col min="14954" max="14954" width="10.140625" style="5" customWidth="1"/>
    <col min="14955" max="14955" width="12.42578125" style="5" customWidth="1"/>
    <col min="14956" max="14956" width="13.7109375" style="5" customWidth="1"/>
    <col min="14957" max="14960" width="10.140625" style="5" customWidth="1"/>
    <col min="14961" max="14961" width="15.28515625" style="5" bestFit="1" customWidth="1"/>
    <col min="14962" max="14962" width="15.85546875" style="5" bestFit="1" customWidth="1"/>
    <col min="14963" max="14963" width="11.42578125" style="5"/>
    <col min="14964" max="14964" width="18.85546875" style="5" customWidth="1"/>
    <col min="14965" max="14965" width="15.5703125" style="5" bestFit="1" customWidth="1"/>
    <col min="14966" max="14966" width="7.5703125" style="5" bestFit="1" customWidth="1"/>
    <col min="14967" max="14967" width="15.85546875" style="5" bestFit="1" customWidth="1"/>
    <col min="14968" max="14969" width="11.85546875" style="5" customWidth="1"/>
    <col min="14970" max="14970" width="7.7109375" style="5" bestFit="1" customWidth="1"/>
    <col min="14971" max="14971" width="9.140625" style="5" customWidth="1"/>
    <col min="14972" max="14972" width="10.140625" style="5" bestFit="1" customWidth="1"/>
    <col min="14973" max="14973" width="8.7109375" style="5" bestFit="1" customWidth="1"/>
    <col min="14974" max="14974" width="9.5703125" style="5" customWidth="1"/>
    <col min="14975" max="14975" width="10.28515625" style="5" customWidth="1"/>
    <col min="14976" max="14976" width="8.85546875" style="5" customWidth="1"/>
    <col min="14977" max="14977" width="9.7109375" style="5" customWidth="1"/>
    <col min="14978" max="14978" width="10.140625" style="5" customWidth="1"/>
    <col min="14979" max="14979" width="10.5703125" style="5" customWidth="1"/>
    <col min="14980" max="14980" width="12.140625" style="5" customWidth="1"/>
    <col min="14981" max="14981" width="9.85546875" style="5" customWidth="1"/>
    <col min="14982" max="14982" width="8.7109375" style="5" customWidth="1"/>
    <col min="14983" max="14984" width="6.140625" style="5" bestFit="1" customWidth="1"/>
    <col min="14985" max="14985" width="8.42578125" style="5" bestFit="1" customWidth="1"/>
    <col min="14986" max="14986" width="8.85546875" style="5" bestFit="1" customWidth="1"/>
    <col min="14987" max="14987" width="8.42578125" style="5" bestFit="1" customWidth="1"/>
    <col min="14988" max="14988" width="8.85546875" style="5" bestFit="1" customWidth="1"/>
    <col min="14989" max="14989" width="8.42578125" style="5" bestFit="1" customWidth="1"/>
    <col min="14990" max="14993" width="9.28515625" style="5" bestFit="1" customWidth="1"/>
    <col min="14994" max="14994" width="11" style="5" bestFit="1" customWidth="1"/>
    <col min="14995" max="14995" width="11.42578125" style="5"/>
    <col min="14996" max="14996" width="11" style="5" bestFit="1" customWidth="1"/>
    <col min="14997" max="15002" width="7.85546875" style="5" bestFit="1" customWidth="1"/>
    <col min="15003" max="15010" width="12" style="5" bestFit="1" customWidth="1"/>
    <col min="15011" max="15012" width="12.85546875" style="5" bestFit="1" customWidth="1"/>
    <col min="15013" max="15014" width="19.140625" style="5" bestFit="1" customWidth="1"/>
    <col min="15015" max="15017" width="20.140625" style="5" bestFit="1" customWidth="1"/>
    <col min="15018" max="15019" width="16.85546875" style="5" bestFit="1" customWidth="1"/>
    <col min="15020" max="15021" width="14.7109375" style="5" bestFit="1" customWidth="1"/>
    <col min="15022" max="15024" width="15.7109375" style="5" bestFit="1" customWidth="1"/>
    <col min="15025" max="15029" width="22.7109375" style="5" bestFit="1" customWidth="1"/>
    <col min="15030" max="15034" width="15.5703125" style="5" bestFit="1" customWidth="1"/>
    <col min="15035" max="15104" width="11.42578125" style="5"/>
    <col min="15105" max="15105" width="7.85546875" style="5" customWidth="1"/>
    <col min="15106" max="15106" width="66.5703125" style="5" customWidth="1"/>
    <col min="15107" max="15107" width="9.85546875" style="5" customWidth="1"/>
    <col min="15108" max="15113" width="6" style="5" bestFit="1" customWidth="1"/>
    <col min="15114" max="15115" width="7.140625" style="5" bestFit="1" customWidth="1"/>
    <col min="15116" max="15118" width="11.42578125" style="5" bestFit="1"/>
    <col min="15119" max="15121" width="12.42578125" style="5" bestFit="1" customWidth="1"/>
    <col min="15122" max="15126" width="6.5703125" style="5" bestFit="1" customWidth="1"/>
    <col min="15127" max="15128" width="7.7109375" style="5" bestFit="1" customWidth="1"/>
    <col min="15129" max="15133" width="7.28515625" style="5" bestFit="1" customWidth="1"/>
    <col min="15134" max="15137" width="11" style="5" customWidth="1"/>
    <col min="15138" max="15138" width="11.7109375" style="5" customWidth="1"/>
    <col min="15139" max="15152" width="11" style="5" customWidth="1"/>
    <col min="15153" max="15153" width="11.5703125" style="5" customWidth="1"/>
    <col min="15154" max="15156" width="11" style="5" customWidth="1"/>
    <col min="15157" max="15157" width="11.5703125" style="5" customWidth="1"/>
    <col min="15158" max="15159" width="11" style="5" customWidth="1"/>
    <col min="15160" max="15160" width="11.7109375" style="5" customWidth="1"/>
    <col min="15161" max="15164" width="11" style="5" customWidth="1"/>
    <col min="15165" max="15168" width="10.140625" style="5" customWidth="1"/>
    <col min="15169" max="15169" width="12.7109375" style="5" customWidth="1"/>
    <col min="15170" max="15170" width="13.140625" style="5" customWidth="1"/>
    <col min="15171" max="15187" width="10.140625" style="5" customWidth="1"/>
    <col min="15188" max="15188" width="11" style="5" customWidth="1"/>
    <col min="15189" max="15189" width="11.5703125" style="5" customWidth="1"/>
    <col min="15190" max="15191" width="10.140625" style="5" customWidth="1"/>
    <col min="15192" max="15192" width="11.28515625" style="5" customWidth="1"/>
    <col min="15193" max="15195" width="10.140625" style="5" customWidth="1"/>
    <col min="15196" max="15196" width="12.42578125" style="5" customWidth="1"/>
    <col min="15197" max="15197" width="13.7109375" style="5" customWidth="1"/>
    <col min="15198" max="15199" width="10.140625" style="5" customWidth="1"/>
    <col min="15200" max="15200" width="10.7109375" style="5" customWidth="1"/>
    <col min="15201" max="15201" width="11.42578125" style="5"/>
    <col min="15202" max="15203" width="10.140625" style="5" customWidth="1"/>
    <col min="15204" max="15204" width="11.28515625" style="5" customWidth="1"/>
    <col min="15205" max="15205" width="10.140625" style="5" customWidth="1"/>
    <col min="15206" max="15206" width="11.42578125" style="5"/>
    <col min="15207" max="15207" width="10.140625" style="5" customWidth="1"/>
    <col min="15208" max="15208" width="11.42578125" style="5"/>
    <col min="15209" max="15209" width="11.28515625" style="5" customWidth="1"/>
    <col min="15210" max="15210" width="10.140625" style="5" customWidth="1"/>
    <col min="15211" max="15211" width="12.42578125" style="5" customWidth="1"/>
    <col min="15212" max="15212" width="13.7109375" style="5" customWidth="1"/>
    <col min="15213" max="15216" width="10.140625" style="5" customWidth="1"/>
    <col min="15217" max="15217" width="15.28515625" style="5" bestFit="1" customWidth="1"/>
    <col min="15218" max="15218" width="15.85546875" style="5" bestFit="1" customWidth="1"/>
    <col min="15219" max="15219" width="11.42578125" style="5"/>
    <col min="15220" max="15220" width="18.85546875" style="5" customWidth="1"/>
    <col min="15221" max="15221" width="15.5703125" style="5" bestFit="1" customWidth="1"/>
    <col min="15222" max="15222" width="7.5703125" style="5" bestFit="1" customWidth="1"/>
    <col min="15223" max="15223" width="15.85546875" style="5" bestFit="1" customWidth="1"/>
    <col min="15224" max="15225" width="11.85546875" style="5" customWidth="1"/>
    <col min="15226" max="15226" width="7.7109375" style="5" bestFit="1" customWidth="1"/>
    <col min="15227" max="15227" width="9.140625" style="5" customWidth="1"/>
    <col min="15228" max="15228" width="10.140625" style="5" bestFit="1" customWidth="1"/>
    <col min="15229" max="15229" width="8.7109375" style="5" bestFit="1" customWidth="1"/>
    <col min="15230" max="15230" width="9.5703125" style="5" customWidth="1"/>
    <col min="15231" max="15231" width="10.28515625" style="5" customWidth="1"/>
    <col min="15232" max="15232" width="8.85546875" style="5" customWidth="1"/>
    <col min="15233" max="15233" width="9.7109375" style="5" customWidth="1"/>
    <col min="15234" max="15234" width="10.140625" style="5" customWidth="1"/>
    <col min="15235" max="15235" width="10.5703125" style="5" customWidth="1"/>
    <col min="15236" max="15236" width="12.140625" style="5" customWidth="1"/>
    <col min="15237" max="15237" width="9.85546875" style="5" customWidth="1"/>
    <col min="15238" max="15238" width="8.7109375" style="5" customWidth="1"/>
    <col min="15239" max="15240" width="6.140625" style="5" bestFit="1" customWidth="1"/>
    <col min="15241" max="15241" width="8.42578125" style="5" bestFit="1" customWidth="1"/>
    <col min="15242" max="15242" width="8.85546875" style="5" bestFit="1" customWidth="1"/>
    <col min="15243" max="15243" width="8.42578125" style="5" bestFit="1" customWidth="1"/>
    <col min="15244" max="15244" width="8.85546875" style="5" bestFit="1" customWidth="1"/>
    <col min="15245" max="15245" width="8.42578125" style="5" bestFit="1" customWidth="1"/>
    <col min="15246" max="15249" width="9.28515625" style="5" bestFit="1" customWidth="1"/>
    <col min="15250" max="15250" width="11" style="5" bestFit="1" customWidth="1"/>
    <col min="15251" max="15251" width="11.42578125" style="5"/>
    <col min="15252" max="15252" width="11" style="5" bestFit="1" customWidth="1"/>
    <col min="15253" max="15258" width="7.85546875" style="5" bestFit="1" customWidth="1"/>
    <col min="15259" max="15266" width="12" style="5" bestFit="1" customWidth="1"/>
    <col min="15267" max="15268" width="12.85546875" style="5" bestFit="1" customWidth="1"/>
    <col min="15269" max="15270" width="19.140625" style="5" bestFit="1" customWidth="1"/>
    <col min="15271" max="15273" width="20.140625" style="5" bestFit="1" customWidth="1"/>
    <col min="15274" max="15275" width="16.85546875" style="5" bestFit="1" customWidth="1"/>
    <col min="15276" max="15277" width="14.7109375" style="5" bestFit="1" customWidth="1"/>
    <col min="15278" max="15280" width="15.7109375" style="5" bestFit="1" customWidth="1"/>
    <col min="15281" max="15285" width="22.7109375" style="5" bestFit="1" customWidth="1"/>
    <col min="15286" max="15290" width="15.5703125" style="5" bestFit="1" customWidth="1"/>
    <col min="15291" max="15360" width="11.42578125" style="5"/>
    <col min="15361" max="15361" width="7.85546875" style="5" customWidth="1"/>
    <col min="15362" max="15362" width="66.5703125" style="5" customWidth="1"/>
    <col min="15363" max="15363" width="9.85546875" style="5" customWidth="1"/>
    <col min="15364" max="15369" width="6" style="5" bestFit="1" customWidth="1"/>
    <col min="15370" max="15371" width="7.140625" style="5" bestFit="1" customWidth="1"/>
    <col min="15372" max="15374" width="11.42578125" style="5" bestFit="1"/>
    <col min="15375" max="15377" width="12.42578125" style="5" bestFit="1" customWidth="1"/>
    <col min="15378" max="15382" width="6.5703125" style="5" bestFit="1" customWidth="1"/>
    <col min="15383" max="15384" width="7.7109375" style="5" bestFit="1" customWidth="1"/>
    <col min="15385" max="15389" width="7.28515625" style="5" bestFit="1" customWidth="1"/>
    <col min="15390" max="15393" width="11" style="5" customWidth="1"/>
    <col min="15394" max="15394" width="11.7109375" style="5" customWidth="1"/>
    <col min="15395" max="15408" width="11" style="5" customWidth="1"/>
    <col min="15409" max="15409" width="11.5703125" style="5" customWidth="1"/>
    <col min="15410" max="15412" width="11" style="5" customWidth="1"/>
    <col min="15413" max="15413" width="11.5703125" style="5" customWidth="1"/>
    <col min="15414" max="15415" width="11" style="5" customWidth="1"/>
    <col min="15416" max="15416" width="11.7109375" style="5" customWidth="1"/>
    <col min="15417" max="15420" width="11" style="5" customWidth="1"/>
    <col min="15421" max="15424" width="10.140625" style="5" customWidth="1"/>
    <col min="15425" max="15425" width="12.7109375" style="5" customWidth="1"/>
    <col min="15426" max="15426" width="13.140625" style="5" customWidth="1"/>
    <col min="15427" max="15443" width="10.140625" style="5" customWidth="1"/>
    <col min="15444" max="15444" width="11" style="5" customWidth="1"/>
    <col min="15445" max="15445" width="11.5703125" style="5" customWidth="1"/>
    <col min="15446" max="15447" width="10.140625" style="5" customWidth="1"/>
    <col min="15448" max="15448" width="11.28515625" style="5" customWidth="1"/>
    <col min="15449" max="15451" width="10.140625" style="5" customWidth="1"/>
    <col min="15452" max="15452" width="12.42578125" style="5" customWidth="1"/>
    <col min="15453" max="15453" width="13.7109375" style="5" customWidth="1"/>
    <col min="15454" max="15455" width="10.140625" style="5" customWidth="1"/>
    <col min="15456" max="15456" width="10.7109375" style="5" customWidth="1"/>
    <col min="15457" max="15457" width="11.42578125" style="5"/>
    <col min="15458" max="15459" width="10.140625" style="5" customWidth="1"/>
    <col min="15460" max="15460" width="11.28515625" style="5" customWidth="1"/>
    <col min="15461" max="15461" width="10.140625" style="5" customWidth="1"/>
    <col min="15462" max="15462" width="11.42578125" style="5"/>
    <col min="15463" max="15463" width="10.140625" style="5" customWidth="1"/>
    <col min="15464" max="15464" width="11.42578125" style="5"/>
    <col min="15465" max="15465" width="11.28515625" style="5" customWidth="1"/>
    <col min="15466" max="15466" width="10.140625" style="5" customWidth="1"/>
    <col min="15467" max="15467" width="12.42578125" style="5" customWidth="1"/>
    <col min="15468" max="15468" width="13.7109375" style="5" customWidth="1"/>
    <col min="15469" max="15472" width="10.140625" style="5" customWidth="1"/>
    <col min="15473" max="15473" width="15.28515625" style="5" bestFit="1" customWidth="1"/>
    <col min="15474" max="15474" width="15.85546875" style="5" bestFit="1" customWidth="1"/>
    <col min="15475" max="15475" width="11.42578125" style="5"/>
    <col min="15476" max="15476" width="18.85546875" style="5" customWidth="1"/>
    <col min="15477" max="15477" width="15.5703125" style="5" bestFit="1" customWidth="1"/>
    <col min="15478" max="15478" width="7.5703125" style="5" bestFit="1" customWidth="1"/>
    <col min="15479" max="15479" width="15.85546875" style="5" bestFit="1" customWidth="1"/>
    <col min="15480" max="15481" width="11.85546875" style="5" customWidth="1"/>
    <col min="15482" max="15482" width="7.7109375" style="5" bestFit="1" customWidth="1"/>
    <col min="15483" max="15483" width="9.140625" style="5" customWidth="1"/>
    <col min="15484" max="15484" width="10.140625" style="5" bestFit="1" customWidth="1"/>
    <col min="15485" max="15485" width="8.7109375" style="5" bestFit="1" customWidth="1"/>
    <col min="15486" max="15486" width="9.5703125" style="5" customWidth="1"/>
    <col min="15487" max="15487" width="10.28515625" style="5" customWidth="1"/>
    <col min="15488" max="15488" width="8.85546875" style="5" customWidth="1"/>
    <col min="15489" max="15489" width="9.7109375" style="5" customWidth="1"/>
    <col min="15490" max="15490" width="10.140625" style="5" customWidth="1"/>
    <col min="15491" max="15491" width="10.5703125" style="5" customWidth="1"/>
    <col min="15492" max="15492" width="12.140625" style="5" customWidth="1"/>
    <col min="15493" max="15493" width="9.85546875" style="5" customWidth="1"/>
    <col min="15494" max="15494" width="8.7109375" style="5" customWidth="1"/>
    <col min="15495" max="15496" width="6.140625" style="5" bestFit="1" customWidth="1"/>
    <col min="15497" max="15497" width="8.42578125" style="5" bestFit="1" customWidth="1"/>
    <col min="15498" max="15498" width="8.85546875" style="5" bestFit="1" customWidth="1"/>
    <col min="15499" max="15499" width="8.42578125" style="5" bestFit="1" customWidth="1"/>
    <col min="15500" max="15500" width="8.85546875" style="5" bestFit="1" customWidth="1"/>
    <col min="15501" max="15501" width="8.42578125" style="5" bestFit="1" customWidth="1"/>
    <col min="15502" max="15505" width="9.28515625" style="5" bestFit="1" customWidth="1"/>
    <col min="15506" max="15506" width="11" style="5" bestFit="1" customWidth="1"/>
    <col min="15507" max="15507" width="11.42578125" style="5"/>
    <col min="15508" max="15508" width="11" style="5" bestFit="1" customWidth="1"/>
    <col min="15509" max="15514" width="7.85546875" style="5" bestFit="1" customWidth="1"/>
    <col min="15515" max="15522" width="12" style="5" bestFit="1" customWidth="1"/>
    <col min="15523" max="15524" width="12.85546875" style="5" bestFit="1" customWidth="1"/>
    <col min="15525" max="15526" width="19.140625" style="5" bestFit="1" customWidth="1"/>
    <col min="15527" max="15529" width="20.140625" style="5" bestFit="1" customWidth="1"/>
    <col min="15530" max="15531" width="16.85546875" style="5" bestFit="1" customWidth="1"/>
    <col min="15532" max="15533" width="14.7109375" style="5" bestFit="1" customWidth="1"/>
    <col min="15534" max="15536" width="15.7109375" style="5" bestFit="1" customWidth="1"/>
    <col min="15537" max="15541" width="22.7109375" style="5" bestFit="1" customWidth="1"/>
    <col min="15542" max="15546" width="15.5703125" style="5" bestFit="1" customWidth="1"/>
    <col min="15547" max="15616" width="11.42578125" style="5"/>
    <col min="15617" max="15617" width="7.85546875" style="5" customWidth="1"/>
    <col min="15618" max="15618" width="66.5703125" style="5" customWidth="1"/>
    <col min="15619" max="15619" width="9.85546875" style="5" customWidth="1"/>
    <col min="15620" max="15625" width="6" style="5" bestFit="1" customWidth="1"/>
    <col min="15626" max="15627" width="7.140625" style="5" bestFit="1" customWidth="1"/>
    <col min="15628" max="15630" width="11.42578125" style="5" bestFit="1"/>
    <col min="15631" max="15633" width="12.42578125" style="5" bestFit="1" customWidth="1"/>
    <col min="15634" max="15638" width="6.5703125" style="5" bestFit="1" customWidth="1"/>
    <col min="15639" max="15640" width="7.7109375" style="5" bestFit="1" customWidth="1"/>
    <col min="15641" max="15645" width="7.28515625" style="5" bestFit="1" customWidth="1"/>
    <col min="15646" max="15649" width="11" style="5" customWidth="1"/>
    <col min="15650" max="15650" width="11.7109375" style="5" customWidth="1"/>
    <col min="15651" max="15664" width="11" style="5" customWidth="1"/>
    <col min="15665" max="15665" width="11.5703125" style="5" customWidth="1"/>
    <col min="15666" max="15668" width="11" style="5" customWidth="1"/>
    <col min="15669" max="15669" width="11.5703125" style="5" customWidth="1"/>
    <col min="15670" max="15671" width="11" style="5" customWidth="1"/>
    <col min="15672" max="15672" width="11.7109375" style="5" customWidth="1"/>
    <col min="15673" max="15676" width="11" style="5" customWidth="1"/>
    <col min="15677" max="15680" width="10.140625" style="5" customWidth="1"/>
    <col min="15681" max="15681" width="12.7109375" style="5" customWidth="1"/>
    <col min="15682" max="15682" width="13.140625" style="5" customWidth="1"/>
    <col min="15683" max="15699" width="10.140625" style="5" customWidth="1"/>
    <col min="15700" max="15700" width="11" style="5" customWidth="1"/>
    <col min="15701" max="15701" width="11.5703125" style="5" customWidth="1"/>
    <col min="15702" max="15703" width="10.140625" style="5" customWidth="1"/>
    <col min="15704" max="15704" width="11.28515625" style="5" customWidth="1"/>
    <col min="15705" max="15707" width="10.140625" style="5" customWidth="1"/>
    <col min="15708" max="15708" width="12.42578125" style="5" customWidth="1"/>
    <col min="15709" max="15709" width="13.7109375" style="5" customWidth="1"/>
    <col min="15710" max="15711" width="10.140625" style="5" customWidth="1"/>
    <col min="15712" max="15712" width="10.7109375" style="5" customWidth="1"/>
    <col min="15713" max="15713" width="11.42578125" style="5"/>
    <col min="15714" max="15715" width="10.140625" style="5" customWidth="1"/>
    <col min="15716" max="15716" width="11.28515625" style="5" customWidth="1"/>
    <col min="15717" max="15717" width="10.140625" style="5" customWidth="1"/>
    <col min="15718" max="15718" width="11.42578125" style="5"/>
    <col min="15719" max="15719" width="10.140625" style="5" customWidth="1"/>
    <col min="15720" max="15720" width="11.42578125" style="5"/>
    <col min="15721" max="15721" width="11.28515625" style="5" customWidth="1"/>
    <col min="15722" max="15722" width="10.140625" style="5" customWidth="1"/>
    <col min="15723" max="15723" width="12.42578125" style="5" customWidth="1"/>
    <col min="15724" max="15724" width="13.7109375" style="5" customWidth="1"/>
    <col min="15725" max="15728" width="10.140625" style="5" customWidth="1"/>
    <col min="15729" max="15729" width="15.28515625" style="5" bestFit="1" customWidth="1"/>
    <col min="15730" max="15730" width="15.85546875" style="5" bestFit="1" customWidth="1"/>
    <col min="15731" max="15731" width="11.42578125" style="5"/>
    <col min="15732" max="15732" width="18.85546875" style="5" customWidth="1"/>
    <col min="15733" max="15733" width="15.5703125" style="5" bestFit="1" customWidth="1"/>
    <col min="15734" max="15734" width="7.5703125" style="5" bestFit="1" customWidth="1"/>
    <col min="15735" max="15735" width="15.85546875" style="5" bestFit="1" customWidth="1"/>
    <col min="15736" max="15737" width="11.85546875" style="5" customWidth="1"/>
    <col min="15738" max="15738" width="7.7109375" style="5" bestFit="1" customWidth="1"/>
    <col min="15739" max="15739" width="9.140625" style="5" customWidth="1"/>
    <col min="15740" max="15740" width="10.140625" style="5" bestFit="1" customWidth="1"/>
    <col min="15741" max="15741" width="8.7109375" style="5" bestFit="1" customWidth="1"/>
    <col min="15742" max="15742" width="9.5703125" style="5" customWidth="1"/>
    <col min="15743" max="15743" width="10.28515625" style="5" customWidth="1"/>
    <col min="15744" max="15744" width="8.85546875" style="5" customWidth="1"/>
    <col min="15745" max="15745" width="9.7109375" style="5" customWidth="1"/>
    <col min="15746" max="15746" width="10.140625" style="5" customWidth="1"/>
    <col min="15747" max="15747" width="10.5703125" style="5" customWidth="1"/>
    <col min="15748" max="15748" width="12.140625" style="5" customWidth="1"/>
    <col min="15749" max="15749" width="9.85546875" style="5" customWidth="1"/>
    <col min="15750" max="15750" width="8.7109375" style="5" customWidth="1"/>
    <col min="15751" max="15752" width="6.140625" style="5" bestFit="1" customWidth="1"/>
    <col min="15753" max="15753" width="8.42578125" style="5" bestFit="1" customWidth="1"/>
    <col min="15754" max="15754" width="8.85546875" style="5" bestFit="1" customWidth="1"/>
    <col min="15755" max="15755" width="8.42578125" style="5" bestFit="1" customWidth="1"/>
    <col min="15756" max="15756" width="8.85546875" style="5" bestFit="1" customWidth="1"/>
    <col min="15757" max="15757" width="8.42578125" style="5" bestFit="1" customWidth="1"/>
    <col min="15758" max="15761" width="9.28515625" style="5" bestFit="1" customWidth="1"/>
    <col min="15762" max="15762" width="11" style="5" bestFit="1" customWidth="1"/>
    <col min="15763" max="15763" width="11.42578125" style="5"/>
    <col min="15764" max="15764" width="11" style="5" bestFit="1" customWidth="1"/>
    <col min="15765" max="15770" width="7.85546875" style="5" bestFit="1" customWidth="1"/>
    <col min="15771" max="15778" width="12" style="5" bestFit="1" customWidth="1"/>
    <col min="15779" max="15780" width="12.85546875" style="5" bestFit="1" customWidth="1"/>
    <col min="15781" max="15782" width="19.140625" style="5" bestFit="1" customWidth="1"/>
    <col min="15783" max="15785" width="20.140625" style="5" bestFit="1" customWidth="1"/>
    <col min="15786" max="15787" width="16.85546875" style="5" bestFit="1" customWidth="1"/>
    <col min="15788" max="15789" width="14.7109375" style="5" bestFit="1" customWidth="1"/>
    <col min="15790" max="15792" width="15.7109375" style="5" bestFit="1" customWidth="1"/>
    <col min="15793" max="15797" width="22.7109375" style="5" bestFit="1" customWidth="1"/>
    <col min="15798" max="15802" width="15.5703125" style="5" bestFit="1" customWidth="1"/>
    <col min="15803" max="15872" width="11.42578125" style="5"/>
    <col min="15873" max="15873" width="7.85546875" style="5" customWidth="1"/>
    <col min="15874" max="15874" width="66.5703125" style="5" customWidth="1"/>
    <col min="15875" max="15875" width="9.85546875" style="5" customWidth="1"/>
    <col min="15876" max="15881" width="6" style="5" bestFit="1" customWidth="1"/>
    <col min="15882" max="15883" width="7.140625" style="5" bestFit="1" customWidth="1"/>
    <col min="15884" max="15886" width="11.42578125" style="5" bestFit="1"/>
    <col min="15887" max="15889" width="12.42578125" style="5" bestFit="1" customWidth="1"/>
    <col min="15890" max="15894" width="6.5703125" style="5" bestFit="1" customWidth="1"/>
    <col min="15895" max="15896" width="7.7109375" style="5" bestFit="1" customWidth="1"/>
    <col min="15897" max="15901" width="7.28515625" style="5" bestFit="1" customWidth="1"/>
    <col min="15902" max="15905" width="11" style="5" customWidth="1"/>
    <col min="15906" max="15906" width="11.7109375" style="5" customWidth="1"/>
    <col min="15907" max="15920" width="11" style="5" customWidth="1"/>
    <col min="15921" max="15921" width="11.5703125" style="5" customWidth="1"/>
    <col min="15922" max="15924" width="11" style="5" customWidth="1"/>
    <col min="15925" max="15925" width="11.5703125" style="5" customWidth="1"/>
    <col min="15926" max="15927" width="11" style="5" customWidth="1"/>
    <col min="15928" max="15928" width="11.7109375" style="5" customWidth="1"/>
    <col min="15929" max="15932" width="11" style="5" customWidth="1"/>
    <col min="15933" max="15936" width="10.140625" style="5" customWidth="1"/>
    <col min="15937" max="15937" width="12.7109375" style="5" customWidth="1"/>
    <col min="15938" max="15938" width="13.140625" style="5" customWidth="1"/>
    <col min="15939" max="15955" width="10.140625" style="5" customWidth="1"/>
    <col min="15956" max="15956" width="11" style="5" customWidth="1"/>
    <col min="15957" max="15957" width="11.5703125" style="5" customWidth="1"/>
    <col min="15958" max="15959" width="10.140625" style="5" customWidth="1"/>
    <col min="15960" max="15960" width="11.28515625" style="5" customWidth="1"/>
    <col min="15961" max="15963" width="10.140625" style="5" customWidth="1"/>
    <col min="15964" max="15964" width="12.42578125" style="5" customWidth="1"/>
    <col min="15965" max="15965" width="13.7109375" style="5" customWidth="1"/>
    <col min="15966" max="15967" width="10.140625" style="5" customWidth="1"/>
    <col min="15968" max="15968" width="10.7109375" style="5" customWidth="1"/>
    <col min="15969" max="15969" width="11.42578125" style="5"/>
    <col min="15970" max="15971" width="10.140625" style="5" customWidth="1"/>
    <col min="15972" max="15972" width="11.28515625" style="5" customWidth="1"/>
    <col min="15973" max="15973" width="10.140625" style="5" customWidth="1"/>
    <col min="15974" max="15974" width="11.42578125" style="5"/>
    <col min="15975" max="15975" width="10.140625" style="5" customWidth="1"/>
    <col min="15976" max="15976" width="11.42578125" style="5"/>
    <col min="15977" max="15977" width="11.28515625" style="5" customWidth="1"/>
    <col min="15978" max="15978" width="10.140625" style="5" customWidth="1"/>
    <col min="15979" max="15979" width="12.42578125" style="5" customWidth="1"/>
    <col min="15980" max="15980" width="13.7109375" style="5" customWidth="1"/>
    <col min="15981" max="15984" width="10.140625" style="5" customWidth="1"/>
    <col min="15985" max="15985" width="15.28515625" style="5" bestFit="1" customWidth="1"/>
    <col min="15986" max="15986" width="15.85546875" style="5" bestFit="1" customWidth="1"/>
    <col min="15987" max="15987" width="11.42578125" style="5"/>
    <col min="15988" max="15988" width="18.85546875" style="5" customWidth="1"/>
    <col min="15989" max="15989" width="15.5703125" style="5" bestFit="1" customWidth="1"/>
    <col min="15990" max="15990" width="7.5703125" style="5" bestFit="1" customWidth="1"/>
    <col min="15991" max="15991" width="15.85546875" style="5" bestFit="1" customWidth="1"/>
    <col min="15992" max="15993" width="11.85546875" style="5" customWidth="1"/>
    <col min="15994" max="15994" width="7.7109375" style="5" bestFit="1" customWidth="1"/>
    <col min="15995" max="15995" width="9.140625" style="5" customWidth="1"/>
    <col min="15996" max="15996" width="10.140625" style="5" bestFit="1" customWidth="1"/>
    <col min="15997" max="15997" width="8.7109375" style="5" bestFit="1" customWidth="1"/>
    <col min="15998" max="15998" width="9.5703125" style="5" customWidth="1"/>
    <col min="15999" max="15999" width="10.28515625" style="5" customWidth="1"/>
    <col min="16000" max="16000" width="8.85546875" style="5" customWidth="1"/>
    <col min="16001" max="16001" width="9.7109375" style="5" customWidth="1"/>
    <col min="16002" max="16002" width="10.140625" style="5" customWidth="1"/>
    <col min="16003" max="16003" width="10.5703125" style="5" customWidth="1"/>
    <col min="16004" max="16004" width="12.140625" style="5" customWidth="1"/>
    <col min="16005" max="16005" width="9.85546875" style="5" customWidth="1"/>
    <col min="16006" max="16006" width="8.7109375" style="5" customWidth="1"/>
    <col min="16007" max="16008" width="6.140625" style="5" bestFit="1" customWidth="1"/>
    <col min="16009" max="16009" width="8.42578125" style="5" bestFit="1" customWidth="1"/>
    <col min="16010" max="16010" width="8.85546875" style="5" bestFit="1" customWidth="1"/>
    <col min="16011" max="16011" width="8.42578125" style="5" bestFit="1" customWidth="1"/>
    <col min="16012" max="16012" width="8.85546875" style="5" bestFit="1" customWidth="1"/>
    <col min="16013" max="16013" width="8.42578125" style="5" bestFit="1" customWidth="1"/>
    <col min="16014" max="16017" width="9.28515625" style="5" bestFit="1" customWidth="1"/>
    <col min="16018" max="16018" width="11" style="5" bestFit="1" customWidth="1"/>
    <col min="16019" max="16019" width="11.42578125" style="5"/>
    <col min="16020" max="16020" width="11" style="5" bestFit="1" customWidth="1"/>
    <col min="16021" max="16026" width="7.85546875" style="5" bestFit="1" customWidth="1"/>
    <col min="16027" max="16034" width="12" style="5" bestFit="1" customWidth="1"/>
    <col min="16035" max="16036" width="12.85546875" style="5" bestFit="1" customWidth="1"/>
    <col min="16037" max="16038" width="19.140625" style="5" bestFit="1" customWidth="1"/>
    <col min="16039" max="16041" width="20.140625" style="5" bestFit="1" customWidth="1"/>
    <col min="16042" max="16043" width="16.85546875" style="5" bestFit="1" customWidth="1"/>
    <col min="16044" max="16045" width="14.7109375" style="5" bestFit="1" customWidth="1"/>
    <col min="16046" max="16048" width="15.7109375" style="5" bestFit="1" customWidth="1"/>
    <col min="16049" max="16053" width="22.7109375" style="5" bestFit="1" customWidth="1"/>
    <col min="16054" max="16058" width="15.5703125" style="5" bestFit="1" customWidth="1"/>
    <col min="16059" max="16128" width="11.42578125" style="5"/>
    <col min="16129" max="16129" width="7.85546875" style="5" customWidth="1"/>
    <col min="16130" max="16130" width="66.5703125" style="5" customWidth="1"/>
    <col min="16131" max="16131" width="9.85546875" style="5" customWidth="1"/>
    <col min="16132" max="16137" width="6" style="5" bestFit="1" customWidth="1"/>
    <col min="16138" max="16139" width="7.140625" style="5" bestFit="1" customWidth="1"/>
    <col min="16140" max="16142" width="11.42578125" style="5" bestFit="1"/>
    <col min="16143" max="16145" width="12.42578125" style="5" bestFit="1" customWidth="1"/>
    <col min="16146" max="16150" width="6.5703125" style="5" bestFit="1" customWidth="1"/>
    <col min="16151" max="16152" width="7.7109375" style="5" bestFit="1" customWidth="1"/>
    <col min="16153" max="16157" width="7.28515625" style="5" bestFit="1" customWidth="1"/>
    <col min="16158" max="16161" width="11" style="5" customWidth="1"/>
    <col min="16162" max="16162" width="11.7109375" style="5" customWidth="1"/>
    <col min="16163" max="16176" width="11" style="5" customWidth="1"/>
    <col min="16177" max="16177" width="11.5703125" style="5" customWidth="1"/>
    <col min="16178" max="16180" width="11" style="5" customWidth="1"/>
    <col min="16181" max="16181" width="11.5703125" style="5" customWidth="1"/>
    <col min="16182" max="16183" width="11" style="5" customWidth="1"/>
    <col min="16184" max="16184" width="11.7109375" style="5" customWidth="1"/>
    <col min="16185" max="16188" width="11" style="5" customWidth="1"/>
    <col min="16189" max="16192" width="10.140625" style="5" customWidth="1"/>
    <col min="16193" max="16193" width="12.7109375" style="5" customWidth="1"/>
    <col min="16194" max="16194" width="13.140625" style="5" customWidth="1"/>
    <col min="16195" max="16211" width="10.140625" style="5" customWidth="1"/>
    <col min="16212" max="16212" width="11" style="5" customWidth="1"/>
    <col min="16213" max="16213" width="11.5703125" style="5" customWidth="1"/>
    <col min="16214" max="16215" width="10.140625" style="5" customWidth="1"/>
    <col min="16216" max="16216" width="11.28515625" style="5" customWidth="1"/>
    <col min="16217" max="16219" width="10.140625" style="5" customWidth="1"/>
    <col min="16220" max="16220" width="12.42578125" style="5" customWidth="1"/>
    <col min="16221" max="16221" width="13.7109375" style="5" customWidth="1"/>
    <col min="16222" max="16223" width="10.140625" style="5" customWidth="1"/>
    <col min="16224" max="16224" width="10.7109375" style="5" customWidth="1"/>
    <col min="16225" max="16225" width="11.42578125" style="5"/>
    <col min="16226" max="16227" width="10.140625" style="5" customWidth="1"/>
    <col min="16228" max="16228" width="11.28515625" style="5" customWidth="1"/>
    <col min="16229" max="16229" width="10.140625" style="5" customWidth="1"/>
    <col min="16230" max="16230" width="11.42578125" style="5"/>
    <col min="16231" max="16231" width="10.140625" style="5" customWidth="1"/>
    <col min="16232" max="16232" width="11.42578125" style="5"/>
    <col min="16233" max="16233" width="11.28515625" style="5" customWidth="1"/>
    <col min="16234" max="16234" width="10.140625" style="5" customWidth="1"/>
    <col min="16235" max="16235" width="12.42578125" style="5" customWidth="1"/>
    <col min="16236" max="16236" width="13.7109375" style="5" customWidth="1"/>
    <col min="16237" max="16240" width="10.140625" style="5" customWidth="1"/>
    <col min="16241" max="16241" width="15.28515625" style="5" bestFit="1" customWidth="1"/>
    <col min="16242" max="16242" width="15.85546875" style="5" bestFit="1" customWidth="1"/>
    <col min="16243" max="16243" width="11.42578125" style="5"/>
    <col min="16244" max="16244" width="18.85546875" style="5" customWidth="1"/>
    <col min="16245" max="16245" width="15.5703125" style="5" bestFit="1" customWidth="1"/>
    <col min="16246" max="16246" width="7.5703125" style="5" bestFit="1" customWidth="1"/>
    <col min="16247" max="16247" width="15.85546875" style="5" bestFit="1" customWidth="1"/>
    <col min="16248" max="16249" width="11.85546875" style="5" customWidth="1"/>
    <col min="16250" max="16250" width="7.7109375" style="5" bestFit="1" customWidth="1"/>
    <col min="16251" max="16251" width="9.140625" style="5" customWidth="1"/>
    <col min="16252" max="16252" width="10.140625" style="5" bestFit="1" customWidth="1"/>
    <col min="16253" max="16253" width="8.7109375" style="5" bestFit="1" customWidth="1"/>
    <col min="16254" max="16254" width="9.5703125" style="5" customWidth="1"/>
    <col min="16255" max="16255" width="10.28515625" style="5" customWidth="1"/>
    <col min="16256" max="16256" width="8.85546875" style="5" customWidth="1"/>
    <col min="16257" max="16257" width="9.7109375" style="5" customWidth="1"/>
    <col min="16258" max="16258" width="10.140625" style="5" customWidth="1"/>
    <col min="16259" max="16259" width="10.5703125" style="5" customWidth="1"/>
    <col min="16260" max="16260" width="12.140625" style="5" customWidth="1"/>
    <col min="16261" max="16261" width="9.85546875" style="5" customWidth="1"/>
    <col min="16262" max="16262" width="8.7109375" style="5" customWidth="1"/>
    <col min="16263" max="16264" width="6.140625" style="5" bestFit="1" customWidth="1"/>
    <col min="16265" max="16265" width="8.42578125" style="5" bestFit="1" customWidth="1"/>
    <col min="16266" max="16266" width="8.85546875" style="5" bestFit="1" customWidth="1"/>
    <col min="16267" max="16267" width="8.42578125" style="5" bestFit="1" customWidth="1"/>
    <col min="16268" max="16268" width="8.85546875" style="5" bestFit="1" customWidth="1"/>
    <col min="16269" max="16269" width="8.42578125" style="5" bestFit="1" customWidth="1"/>
    <col min="16270" max="16273" width="9.28515625" style="5" bestFit="1" customWidth="1"/>
    <col min="16274" max="16274" width="11" style="5" bestFit="1" customWidth="1"/>
    <col min="16275" max="16275" width="11.42578125" style="5"/>
    <col min="16276" max="16276" width="11" style="5" bestFit="1" customWidth="1"/>
    <col min="16277" max="16282" width="7.85546875" style="5" bestFit="1" customWidth="1"/>
    <col min="16283" max="16290" width="12" style="5" bestFit="1" customWidth="1"/>
    <col min="16291" max="16292" width="12.85546875" style="5" bestFit="1" customWidth="1"/>
    <col min="16293" max="16294" width="19.140625" style="5" bestFit="1" customWidth="1"/>
    <col min="16295" max="16297" width="20.140625" style="5" bestFit="1" customWidth="1"/>
    <col min="16298" max="16299" width="16.85546875" style="5" bestFit="1" customWidth="1"/>
    <col min="16300" max="16301" width="14.7109375" style="5" bestFit="1" customWidth="1"/>
    <col min="16302" max="16304" width="15.7109375" style="5" bestFit="1" customWidth="1"/>
    <col min="16305" max="16309" width="22.7109375" style="5" bestFit="1" customWidth="1"/>
    <col min="16310" max="16314" width="15.5703125" style="5" bestFit="1" customWidth="1"/>
    <col min="16315" max="16384" width="11.42578125" style="5"/>
  </cols>
  <sheetData>
    <row r="1" spans="1:151" x14ac:dyDescent="0.2">
      <c r="A1" s="5" t="s">
        <v>2029</v>
      </c>
      <c r="B1" s="5">
        <v>1</v>
      </c>
      <c r="C1" s="45" t="s">
        <v>2008</v>
      </c>
      <c r="D1" s="45"/>
      <c r="E1" s="45"/>
      <c r="F1" s="45"/>
      <c r="G1" s="45"/>
      <c r="CH1" s="2"/>
      <c r="CI1" s="2"/>
      <c r="CJ1" s="2"/>
      <c r="CK1" s="2"/>
      <c r="CL1" s="2"/>
      <c r="DS1" s="5"/>
      <c r="DT1" s="5"/>
      <c r="DU1" s="5"/>
      <c r="DV1" s="5"/>
      <c r="DW1" s="5"/>
    </row>
    <row r="2" spans="1:151" x14ac:dyDescent="0.2">
      <c r="A2" s="5" t="s">
        <v>193</v>
      </c>
      <c r="B2" s="5" t="s">
        <v>194</v>
      </c>
      <c r="CF2" s="2"/>
      <c r="CG2" s="2"/>
      <c r="CH2" s="2"/>
      <c r="CI2" s="2"/>
      <c r="CJ2" s="2"/>
      <c r="CK2" s="2"/>
      <c r="CL2" s="2"/>
      <c r="DQ2" s="5"/>
      <c r="DR2" s="5"/>
      <c r="DS2" s="5"/>
      <c r="DT2" s="5"/>
      <c r="DU2" s="5"/>
      <c r="DV2" s="5"/>
      <c r="DW2" s="5"/>
    </row>
    <row r="3" spans="1:151" x14ac:dyDescent="0.2">
      <c r="A3" s="13" t="s">
        <v>1</v>
      </c>
      <c r="B3" s="13" t="s">
        <v>195</v>
      </c>
      <c r="C3" s="14" t="s">
        <v>2010</v>
      </c>
      <c r="D3" s="78" t="s">
        <v>1057</v>
      </c>
      <c r="E3" s="78" t="s">
        <v>1059</v>
      </c>
      <c r="F3" s="78" t="s">
        <v>590</v>
      </c>
      <c r="G3" s="78" t="s">
        <v>591</v>
      </c>
      <c r="H3" s="78" t="s">
        <v>1063</v>
      </c>
      <c r="I3" s="78" t="s">
        <v>1065</v>
      </c>
      <c r="J3" s="78" t="s">
        <v>1067</v>
      </c>
      <c r="K3" s="78" t="s">
        <v>1069</v>
      </c>
      <c r="L3" s="78" t="s">
        <v>2163</v>
      </c>
      <c r="M3" s="78" t="s">
        <v>2164</v>
      </c>
      <c r="N3" s="78" t="s">
        <v>2179</v>
      </c>
      <c r="O3" s="78" t="s">
        <v>2180</v>
      </c>
      <c r="P3" s="78" t="s">
        <v>2181</v>
      </c>
      <c r="Q3" s="78" t="s">
        <v>2182</v>
      </c>
      <c r="R3" s="78" t="s">
        <v>1097</v>
      </c>
      <c r="S3" s="78" t="s">
        <v>1099</v>
      </c>
      <c r="T3" s="78" t="s">
        <v>1101</v>
      </c>
      <c r="U3" s="78" t="s">
        <v>1103</v>
      </c>
      <c r="V3" s="78" t="s">
        <v>1105</v>
      </c>
      <c r="W3" s="78" t="s">
        <v>1107</v>
      </c>
      <c r="X3" s="78" t="s">
        <v>1109</v>
      </c>
      <c r="Y3" s="78" t="s">
        <v>1111</v>
      </c>
      <c r="Z3" s="78" t="s">
        <v>1113</v>
      </c>
      <c r="AA3" s="78" t="s">
        <v>1115</v>
      </c>
      <c r="AB3" s="78" t="s">
        <v>1117</v>
      </c>
      <c r="AC3" s="78" t="s">
        <v>1119</v>
      </c>
      <c r="CF3" s="2"/>
      <c r="CG3" s="2"/>
      <c r="CH3" s="2"/>
      <c r="CI3" s="2"/>
      <c r="CJ3" s="2"/>
      <c r="CK3" s="2"/>
      <c r="CL3" s="2"/>
      <c r="DQ3" s="5"/>
      <c r="DR3" s="5"/>
      <c r="DS3" s="5"/>
      <c r="DT3" s="5"/>
      <c r="DU3" s="5"/>
      <c r="DV3" s="5"/>
      <c r="DW3" s="5"/>
    </row>
    <row r="4" spans="1:151" x14ac:dyDescent="0.2">
      <c r="A4" s="41" t="s">
        <v>391</v>
      </c>
      <c r="B4" s="16" t="str">
        <f>VLOOKUP(A4,Suministros!$A:$B,2,0)</f>
        <v>MATERIAL DE FERRETERIA PARA POSTES Y CRUCETAS</v>
      </c>
      <c r="C4" s="6"/>
      <c r="BF4" s="6" t="s">
        <v>1652</v>
      </c>
      <c r="CM4" s="5"/>
      <c r="CN4" s="5"/>
      <c r="CO4" s="5"/>
      <c r="CP4" s="5"/>
      <c r="CQ4" s="5"/>
      <c r="CR4" s="5"/>
      <c r="CS4" s="5"/>
      <c r="CT4" s="5"/>
      <c r="DX4" s="2"/>
      <c r="DY4" s="2"/>
      <c r="DZ4" s="2"/>
      <c r="EA4" s="2"/>
      <c r="EB4" s="2"/>
      <c r="EC4" s="2"/>
      <c r="ED4" s="2"/>
      <c r="EE4" s="2"/>
      <c r="ES4" s="5" t="s">
        <v>1652</v>
      </c>
      <c r="ET4" s="5" t="s">
        <v>1652</v>
      </c>
      <c r="EU4" s="5" t="s">
        <v>1652</v>
      </c>
    </row>
    <row r="5" spans="1:151" x14ac:dyDescent="0.2">
      <c r="A5" s="42">
        <v>13040</v>
      </c>
      <c r="B5" s="5" t="str">
        <f>VLOOKUP(A5,Suministros!$A:$B,2,0)</f>
        <v>Placa de Identificación y/o codificación de Estructura y accesorios de fijación</v>
      </c>
      <c r="C5" s="6" t="str">
        <f>""&amp;VLOOKUP(A5,Suministros!$A:$C,3,0)</f>
        <v>und</v>
      </c>
      <c r="R5" s="5">
        <v>1</v>
      </c>
      <c r="S5" s="5">
        <f>+R5</f>
        <v>1</v>
      </c>
      <c r="T5" s="5">
        <f t="shared" ref="T5:AC5" si="0">+S5</f>
        <v>1</v>
      </c>
      <c r="U5" s="5">
        <f t="shared" si="0"/>
        <v>1</v>
      </c>
      <c r="V5" s="5">
        <f t="shared" si="0"/>
        <v>1</v>
      </c>
      <c r="W5" s="5">
        <f t="shared" si="0"/>
        <v>1</v>
      </c>
      <c r="X5" s="5">
        <f t="shared" si="0"/>
        <v>1</v>
      </c>
      <c r="Y5" s="5">
        <f t="shared" si="0"/>
        <v>1</v>
      </c>
      <c r="Z5" s="5">
        <f t="shared" si="0"/>
        <v>1</v>
      </c>
      <c r="AA5" s="5">
        <f t="shared" si="0"/>
        <v>1</v>
      </c>
      <c r="AB5" s="5">
        <f t="shared" si="0"/>
        <v>1</v>
      </c>
      <c r="AC5" s="5">
        <f t="shared" si="0"/>
        <v>1</v>
      </c>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row>
    <row r="6" spans="1:151" x14ac:dyDescent="0.2">
      <c r="A6" s="42">
        <v>13038</v>
      </c>
      <c r="B6" s="5" t="str">
        <f>VLOOKUP(A6,Suministros!$A:$B,2,0)</f>
        <v>Plantillas para Identificación y/o codificación de Postes (Peligro, Identificación y/o codificación y Fases)</v>
      </c>
      <c r="C6" s="6" t="str">
        <f>""&amp;VLOOKUP(A6,Suministros!$A:$C,3,0)</f>
        <v>und-0+</v>
      </c>
      <c r="D6" s="5">
        <f>1/20</f>
        <v>0.05</v>
      </c>
      <c r="E6" s="5">
        <f t="shared" ref="E6:Q6" si="1">+D6</f>
        <v>0.05</v>
      </c>
      <c r="F6" s="5">
        <f t="shared" si="1"/>
        <v>0.05</v>
      </c>
      <c r="G6" s="5">
        <f t="shared" si="1"/>
        <v>0.05</v>
      </c>
      <c r="H6" s="5">
        <f t="shared" si="1"/>
        <v>0.05</v>
      </c>
      <c r="I6" s="5">
        <f t="shared" si="1"/>
        <v>0.05</v>
      </c>
      <c r="J6" s="5">
        <f t="shared" si="1"/>
        <v>0.05</v>
      </c>
      <c r="K6" s="5">
        <f t="shared" si="1"/>
        <v>0.05</v>
      </c>
      <c r="L6" s="5">
        <f t="shared" si="1"/>
        <v>0.05</v>
      </c>
      <c r="M6" s="5">
        <f t="shared" si="1"/>
        <v>0.05</v>
      </c>
      <c r="N6" s="5">
        <f t="shared" si="1"/>
        <v>0.05</v>
      </c>
      <c r="O6" s="5">
        <f t="shared" si="1"/>
        <v>0.05</v>
      </c>
      <c r="P6" s="5">
        <f t="shared" si="1"/>
        <v>0.05</v>
      </c>
      <c r="Q6" s="5">
        <f t="shared" si="1"/>
        <v>0.05</v>
      </c>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row>
    <row r="7" spans="1:151" x14ac:dyDescent="0.2">
      <c r="CK7" s="2"/>
      <c r="CL7" s="2"/>
      <c r="DV7" s="5"/>
      <c r="DW7" s="5"/>
    </row>
    <row r="8" spans="1:151" x14ac:dyDescent="0.2">
      <c r="CK8" s="2"/>
      <c r="CL8" s="2"/>
      <c r="DV8" s="5"/>
      <c r="DW8" s="5"/>
    </row>
    <row r="9" spans="1:151" x14ac:dyDescent="0.2">
      <c r="CK9" s="2"/>
      <c r="CL9" s="2"/>
      <c r="DV9" s="5"/>
      <c r="DW9" s="5"/>
    </row>
    <row r="10" spans="1:151" x14ac:dyDescent="0.2">
      <c r="CK10" s="2"/>
      <c r="CL10" s="2"/>
      <c r="DV10" s="5"/>
      <c r="DW10" s="5"/>
    </row>
    <row r="11" spans="1:151" x14ac:dyDescent="0.2">
      <c r="CK11" s="2"/>
      <c r="CL11" s="2"/>
      <c r="DV11" s="5"/>
      <c r="DW11" s="5"/>
    </row>
  </sheetData>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5" tint="-0.249977111117893"/>
    <pageSetUpPr autoPageBreaks="0"/>
  </sheetPr>
  <dimension ref="A1:FU530"/>
  <sheetViews>
    <sheetView zoomScale="85" zoomScaleNormal="85" workbookViewId="0"/>
  </sheetViews>
  <sheetFormatPr baseColWidth="10" defaultColWidth="14.42578125" defaultRowHeight="12.75" customHeight="1" x14ac:dyDescent="0.2"/>
  <cols>
    <col min="1" max="1" width="9.28515625" style="2" customWidth="1"/>
    <col min="2" max="2" width="113" style="2" customWidth="1"/>
    <col min="3" max="3" width="10" style="2" customWidth="1"/>
    <col min="4" max="4" width="10.85546875" style="2" customWidth="1"/>
    <col min="5" max="5" width="16.5703125" style="2" customWidth="1"/>
    <col min="6" max="6" width="10" style="2" customWidth="1"/>
    <col min="7" max="7" width="14.5703125" style="2" customWidth="1"/>
    <col min="8" max="10" width="10" style="2" customWidth="1"/>
    <col min="11" max="11" width="9.28515625" style="2" customWidth="1"/>
    <col min="12" max="12" width="10" style="2" customWidth="1"/>
    <col min="13" max="13" width="11.28515625" style="2" customWidth="1"/>
    <col min="14" max="14" width="10" style="2" customWidth="1"/>
    <col min="15" max="15" width="11.28515625" style="2" customWidth="1"/>
    <col min="16" max="16" width="10" style="2" customWidth="1"/>
    <col min="17" max="17" width="13.7109375" style="2" customWidth="1"/>
    <col min="18" max="123" width="10" style="2" customWidth="1"/>
    <col min="124" max="16384" width="14.42578125" style="2"/>
  </cols>
  <sheetData>
    <row r="1" spans="1:32" ht="12.75" customHeight="1" x14ac:dyDescent="0.2">
      <c r="A1" s="2" t="s">
        <v>1120</v>
      </c>
      <c r="C1" s="47" t="s">
        <v>2011</v>
      </c>
      <c r="D1" s="47"/>
      <c r="E1" s="47"/>
    </row>
    <row r="2" spans="1:32" ht="12.75" customHeight="1" x14ac:dyDescent="0.2">
      <c r="A2" s="5" t="s">
        <v>193</v>
      </c>
      <c r="B2" s="5" t="s">
        <v>760</v>
      </c>
    </row>
    <row r="3" spans="1:32" ht="12.75" customHeight="1" x14ac:dyDescent="0.2">
      <c r="A3" s="13" t="s">
        <v>1</v>
      </c>
      <c r="B3" s="13" t="s">
        <v>1121</v>
      </c>
      <c r="C3" s="14" t="s">
        <v>1915</v>
      </c>
      <c r="D3" s="14" t="s">
        <v>1916</v>
      </c>
      <c r="E3" s="17" t="s">
        <v>761</v>
      </c>
      <c r="F3" s="17" t="s">
        <v>762</v>
      </c>
      <c r="G3" s="17" t="s">
        <v>761</v>
      </c>
      <c r="H3" s="17" t="s">
        <v>762</v>
      </c>
      <c r="I3" s="17" t="s">
        <v>761</v>
      </c>
      <c r="J3" s="17" t="s">
        <v>762</v>
      </c>
      <c r="K3" s="17" t="s">
        <v>761</v>
      </c>
      <c r="L3" s="17" t="s">
        <v>762</v>
      </c>
      <c r="M3" s="17" t="s">
        <v>761</v>
      </c>
      <c r="N3" s="17" t="s">
        <v>762</v>
      </c>
      <c r="O3" s="17" t="s">
        <v>761</v>
      </c>
      <c r="P3" s="17" t="s">
        <v>762</v>
      </c>
      <c r="Q3" s="17" t="s">
        <v>761</v>
      </c>
      <c r="R3" s="17" t="s">
        <v>762</v>
      </c>
      <c r="S3" s="17" t="s">
        <v>761</v>
      </c>
      <c r="T3" s="17" t="s">
        <v>762</v>
      </c>
      <c r="U3" s="17" t="s">
        <v>761</v>
      </c>
      <c r="V3" s="17" t="s">
        <v>762</v>
      </c>
      <c r="W3" s="17" t="s">
        <v>761</v>
      </c>
      <c r="X3" s="17" t="s">
        <v>762</v>
      </c>
      <c r="Y3" s="17" t="s">
        <v>761</v>
      </c>
      <c r="Z3" s="17" t="s">
        <v>762</v>
      </c>
      <c r="AA3" s="17" t="s">
        <v>761</v>
      </c>
      <c r="AB3" s="17" t="s">
        <v>762</v>
      </c>
      <c r="AC3" s="17" t="s">
        <v>761</v>
      </c>
      <c r="AD3" s="17" t="s">
        <v>762</v>
      </c>
      <c r="AE3" s="17" t="s">
        <v>761</v>
      </c>
      <c r="AF3" s="17" t="s">
        <v>762</v>
      </c>
    </row>
    <row r="4" spans="1:32" ht="12.75" customHeight="1" x14ac:dyDescent="0.2">
      <c r="A4" s="41" t="s">
        <v>1123</v>
      </c>
      <c r="B4" s="4" t="s">
        <v>1124</v>
      </c>
    </row>
    <row r="5" spans="1:32" ht="12.75" customHeight="1" x14ac:dyDescent="0.2">
      <c r="A5" s="42">
        <v>1001</v>
      </c>
      <c r="B5" s="2" t="s">
        <v>1125</v>
      </c>
      <c r="C5" s="7" t="s">
        <v>39</v>
      </c>
      <c r="E5" s="5" t="s">
        <v>1126</v>
      </c>
      <c r="F5" s="2">
        <v>1</v>
      </c>
    </row>
    <row r="6" spans="1:32" ht="12.75" customHeight="1" x14ac:dyDescent="0.2">
      <c r="A6" s="42">
        <v>1002</v>
      </c>
      <c r="B6" s="2" t="s">
        <v>1128</v>
      </c>
      <c r="C6" s="2" t="s">
        <v>1129</v>
      </c>
      <c r="E6" s="5" t="s">
        <v>1130</v>
      </c>
      <c r="F6" s="2">
        <v>1</v>
      </c>
    </row>
    <row r="7" spans="1:32" ht="12.75" customHeight="1" x14ac:dyDescent="0.2">
      <c r="A7" s="42">
        <v>1003</v>
      </c>
      <c r="B7" s="2" t="s">
        <v>1131</v>
      </c>
      <c r="C7" s="7" t="s">
        <v>39</v>
      </c>
      <c r="E7" s="5" t="s">
        <v>1132</v>
      </c>
      <c r="F7" s="2">
        <v>1</v>
      </c>
    </row>
    <row r="8" spans="1:32" ht="12.75" customHeight="1" x14ac:dyDescent="0.2">
      <c r="A8" s="42">
        <v>1004</v>
      </c>
      <c r="B8" s="2" t="s">
        <v>1133</v>
      </c>
      <c r="C8" s="2" t="s">
        <v>1129</v>
      </c>
      <c r="E8" s="5" t="s">
        <v>1134</v>
      </c>
      <c r="F8" s="2">
        <v>1</v>
      </c>
    </row>
    <row r="9" spans="1:32" ht="12.75" customHeight="1" x14ac:dyDescent="0.2">
      <c r="A9" s="42">
        <v>1005</v>
      </c>
      <c r="B9" s="2" t="s">
        <v>1135</v>
      </c>
      <c r="C9" s="6" t="s">
        <v>42</v>
      </c>
      <c r="E9" s="5" t="s">
        <v>1136</v>
      </c>
      <c r="F9" s="5">
        <v>1</v>
      </c>
    </row>
    <row r="10" spans="1:32" ht="12.75" customHeight="1" x14ac:dyDescent="0.2">
      <c r="A10" s="42">
        <v>1006</v>
      </c>
      <c r="B10" s="2" t="s">
        <v>1137</v>
      </c>
      <c r="C10" s="6" t="s">
        <v>42</v>
      </c>
      <c r="E10" s="5" t="s">
        <v>1136</v>
      </c>
      <c r="F10" s="5">
        <v>1</v>
      </c>
    </row>
    <row r="11" spans="1:32" ht="12.75" customHeight="1" x14ac:dyDescent="0.2">
      <c r="A11" s="42">
        <v>1007</v>
      </c>
      <c r="B11" s="2" t="s">
        <v>1138</v>
      </c>
      <c r="C11" s="6" t="s">
        <v>42</v>
      </c>
      <c r="E11" s="5" t="s">
        <v>1136</v>
      </c>
      <c r="F11" s="5">
        <v>1</v>
      </c>
    </row>
    <row r="12" spans="1:32" ht="12.75" customHeight="1" x14ac:dyDescent="0.2">
      <c r="A12" s="42">
        <v>1008</v>
      </c>
      <c r="B12" s="5" t="s">
        <v>1139</v>
      </c>
      <c r="C12" s="6" t="s">
        <v>42</v>
      </c>
      <c r="D12" s="5"/>
      <c r="E12" s="5" t="s">
        <v>1136</v>
      </c>
      <c r="F12"/>
    </row>
    <row r="13" spans="1:32" ht="12.75" customHeight="1" x14ac:dyDescent="0.2">
      <c r="A13" s="42">
        <v>1009</v>
      </c>
      <c r="B13" s="5" t="s">
        <v>1139</v>
      </c>
      <c r="C13" s="6" t="s">
        <v>39</v>
      </c>
      <c r="D13" s="5"/>
      <c r="E13" s="5" t="s">
        <v>1126</v>
      </c>
      <c r="F13" s="5">
        <v>1</v>
      </c>
      <c r="G13" s="2" t="s">
        <v>1127</v>
      </c>
      <c r="H13" s="5">
        <v>1</v>
      </c>
    </row>
    <row r="14" spans="1:32" ht="12.75" customHeight="1" x14ac:dyDescent="0.2">
      <c r="A14" s="42">
        <v>1010</v>
      </c>
      <c r="B14" s="5" t="s">
        <v>1140</v>
      </c>
      <c r="C14" s="6" t="s">
        <v>42</v>
      </c>
      <c r="D14" s="5"/>
      <c r="E14" s="5" t="s">
        <v>1136</v>
      </c>
      <c r="F14" s="5"/>
    </row>
    <row r="15" spans="1:32" ht="12.75" customHeight="1" x14ac:dyDescent="0.2">
      <c r="A15" s="42">
        <v>1011</v>
      </c>
      <c r="B15" s="5" t="s">
        <v>1140</v>
      </c>
      <c r="C15" s="6" t="s">
        <v>39</v>
      </c>
      <c r="D15" s="5"/>
      <c r="E15" s="5" t="s">
        <v>1126</v>
      </c>
      <c r="F15" s="5">
        <v>1</v>
      </c>
      <c r="G15" s="2" t="s">
        <v>1127</v>
      </c>
      <c r="H15" s="5">
        <v>1</v>
      </c>
    </row>
    <row r="16" spans="1:32" ht="12.75" customHeight="1" x14ac:dyDescent="0.2">
      <c r="A16" s="42">
        <v>1012</v>
      </c>
      <c r="B16" s="5" t="s">
        <v>1141</v>
      </c>
      <c r="C16" s="6" t="s">
        <v>42</v>
      </c>
      <c r="D16" s="5"/>
      <c r="E16" s="5" t="s">
        <v>1136</v>
      </c>
      <c r="F16" s="5">
        <v>1</v>
      </c>
    </row>
    <row r="17" spans="1:8" ht="12.75" customHeight="1" x14ac:dyDescent="0.2">
      <c r="A17" s="42">
        <v>1013</v>
      </c>
      <c r="B17" s="5" t="s">
        <v>1142</v>
      </c>
      <c r="C17" s="6" t="s">
        <v>42</v>
      </c>
      <c r="D17" s="5"/>
      <c r="E17" s="5" t="s">
        <v>1136</v>
      </c>
      <c r="F17" s="5">
        <v>1</v>
      </c>
    </row>
    <row r="18" spans="1:8" ht="12.75" customHeight="1" x14ac:dyDescent="0.2">
      <c r="A18" s="42">
        <v>1014</v>
      </c>
      <c r="B18" s="2" t="s">
        <v>1143</v>
      </c>
      <c r="C18" s="6" t="s">
        <v>35</v>
      </c>
      <c r="D18" s="5"/>
      <c r="E18" s="2" t="s">
        <v>1144</v>
      </c>
      <c r="F18" s="2">
        <v>1</v>
      </c>
    </row>
    <row r="19" spans="1:8" ht="12.75" customHeight="1" x14ac:dyDescent="0.2">
      <c r="A19" s="42">
        <v>1015</v>
      </c>
      <c r="B19" s="5" t="s">
        <v>1145</v>
      </c>
      <c r="C19" s="6" t="s">
        <v>1146</v>
      </c>
      <c r="D19" s="5"/>
      <c r="E19" s="5" t="s">
        <v>1126</v>
      </c>
      <c r="F19" s="5">
        <f>11*1000/10000</f>
        <v>1.1000000000000001</v>
      </c>
      <c r="G19" s="2" t="s">
        <v>1127</v>
      </c>
      <c r="H19" s="2">
        <v>1</v>
      </c>
    </row>
    <row r="20" spans="1:8" ht="12.75" customHeight="1" x14ac:dyDescent="0.2">
      <c r="A20" s="42">
        <v>1016</v>
      </c>
      <c r="B20" s="5" t="s">
        <v>1147</v>
      </c>
      <c r="C20" s="6" t="s">
        <v>39</v>
      </c>
      <c r="D20" s="5"/>
      <c r="E20" s="5" t="s">
        <v>1126</v>
      </c>
      <c r="F20" s="5">
        <v>1</v>
      </c>
      <c r="G20" s="2" t="s">
        <v>1127</v>
      </c>
      <c r="H20" s="5">
        <v>1</v>
      </c>
    </row>
    <row r="21" spans="1:8" ht="12.75" customHeight="1" x14ac:dyDescent="0.2">
      <c r="A21" s="41" t="s">
        <v>1148</v>
      </c>
      <c r="B21" s="4" t="s">
        <v>1149</v>
      </c>
      <c r="C21" s="7"/>
    </row>
    <row r="22" spans="1:8" ht="12.75" customHeight="1" x14ac:dyDescent="0.2">
      <c r="A22" s="42">
        <v>2001</v>
      </c>
      <c r="B22" s="2" t="s">
        <v>1150</v>
      </c>
      <c r="C22" s="7" t="s">
        <v>35</v>
      </c>
      <c r="E22" s="2" t="s">
        <v>1151</v>
      </c>
      <c r="F22" s="2">
        <v>1</v>
      </c>
    </row>
    <row r="23" spans="1:8" ht="12.75" customHeight="1" x14ac:dyDescent="0.2">
      <c r="A23" s="42">
        <v>2002</v>
      </c>
      <c r="B23" s="2" t="s">
        <v>1152</v>
      </c>
      <c r="C23" s="7" t="s">
        <v>35</v>
      </c>
      <c r="E23" s="2" t="s">
        <v>1153</v>
      </c>
      <c r="F23" s="2">
        <v>1</v>
      </c>
    </row>
    <row r="24" spans="1:8" ht="12.75" customHeight="1" x14ac:dyDescent="0.2">
      <c r="A24" s="42">
        <v>2003</v>
      </c>
      <c r="B24" s="2" t="s">
        <v>1154</v>
      </c>
      <c r="C24" s="7" t="s">
        <v>35</v>
      </c>
      <c r="E24" s="5" t="s">
        <v>1155</v>
      </c>
      <c r="F24" s="2">
        <v>1</v>
      </c>
    </row>
    <row r="25" spans="1:8" ht="12.75" customHeight="1" x14ac:dyDescent="0.2">
      <c r="A25" s="42">
        <v>2004</v>
      </c>
      <c r="B25" s="2" t="s">
        <v>1156</v>
      </c>
      <c r="C25" s="7" t="s">
        <v>35</v>
      </c>
      <c r="E25" s="5" t="s">
        <v>1157</v>
      </c>
      <c r="F25" s="2">
        <v>1</v>
      </c>
    </row>
    <row r="26" spans="1:8" ht="12.75" customHeight="1" x14ac:dyDescent="0.2">
      <c r="A26" s="42">
        <v>2005</v>
      </c>
      <c r="B26" s="2" t="s">
        <v>1158</v>
      </c>
      <c r="C26" s="7" t="s">
        <v>35</v>
      </c>
      <c r="E26" s="5" t="s">
        <v>1159</v>
      </c>
      <c r="F26" s="2">
        <v>1</v>
      </c>
    </row>
    <row r="27" spans="1:8" ht="12.75" customHeight="1" x14ac:dyDescent="0.2">
      <c r="A27" s="42">
        <v>2006</v>
      </c>
      <c r="B27" s="2" t="s">
        <v>1160</v>
      </c>
      <c r="C27" s="7" t="s">
        <v>35</v>
      </c>
      <c r="E27" s="5" t="s">
        <v>1161</v>
      </c>
      <c r="F27" s="2">
        <v>1</v>
      </c>
    </row>
    <row r="28" spans="1:8" ht="12.75" customHeight="1" x14ac:dyDescent="0.2">
      <c r="A28" s="42">
        <v>2007</v>
      </c>
      <c r="B28" s="2" t="s">
        <v>2342</v>
      </c>
      <c r="C28" s="7" t="s">
        <v>35</v>
      </c>
      <c r="E28" s="2" t="s">
        <v>1162</v>
      </c>
      <c r="F28" s="2">
        <v>1</v>
      </c>
    </row>
    <row r="29" spans="1:8" ht="12.75" customHeight="1" x14ac:dyDescent="0.2">
      <c r="A29" s="42">
        <v>2008</v>
      </c>
      <c r="B29" s="2" t="s">
        <v>2343</v>
      </c>
      <c r="C29" s="7" t="s">
        <v>35</v>
      </c>
      <c r="E29" s="2" t="s">
        <v>2599</v>
      </c>
      <c r="F29" s="2">
        <v>1</v>
      </c>
    </row>
    <row r="30" spans="1:8" ht="12.75" customHeight="1" x14ac:dyDescent="0.2">
      <c r="A30" s="42">
        <v>2009</v>
      </c>
      <c r="B30" s="2" t="s">
        <v>2344</v>
      </c>
      <c r="C30" s="7" t="s">
        <v>35</v>
      </c>
      <c r="E30" s="2" t="s">
        <v>2600</v>
      </c>
      <c r="F30" s="2">
        <v>1</v>
      </c>
    </row>
    <row r="31" spans="1:8" ht="12.75" customHeight="1" x14ac:dyDescent="0.2">
      <c r="A31" s="42">
        <v>2010</v>
      </c>
      <c r="B31" s="2" t="s">
        <v>2346</v>
      </c>
      <c r="C31" s="7" t="s">
        <v>35</v>
      </c>
      <c r="E31" s="2" t="s">
        <v>1163</v>
      </c>
      <c r="F31" s="2">
        <v>1</v>
      </c>
    </row>
    <row r="32" spans="1:8" ht="12.75" customHeight="1" x14ac:dyDescent="0.2">
      <c r="A32" s="42">
        <v>2011</v>
      </c>
      <c r="B32" s="2" t="s">
        <v>2345</v>
      </c>
      <c r="C32" s="7" t="s">
        <v>35</v>
      </c>
      <c r="E32" s="2" t="s">
        <v>2601</v>
      </c>
      <c r="F32" s="2">
        <v>1</v>
      </c>
    </row>
    <row r="33" spans="1:6" ht="12.75" customHeight="1" x14ac:dyDescent="0.2">
      <c r="A33" s="42">
        <v>2012</v>
      </c>
      <c r="B33" s="2" t="s">
        <v>2347</v>
      </c>
      <c r="C33" s="7" t="s">
        <v>35</v>
      </c>
      <c r="E33" s="2" t="s">
        <v>2602</v>
      </c>
      <c r="F33" s="2">
        <v>1</v>
      </c>
    </row>
    <row r="34" spans="1:6" ht="12.75" customHeight="1" x14ac:dyDescent="0.2">
      <c r="A34" s="42">
        <v>2013</v>
      </c>
      <c r="B34" s="2" t="s">
        <v>2348</v>
      </c>
      <c r="C34" s="7" t="s">
        <v>35</v>
      </c>
      <c r="E34" s="5" t="s">
        <v>1164</v>
      </c>
      <c r="F34" s="2">
        <v>1</v>
      </c>
    </row>
    <row r="35" spans="1:6" ht="12.75" customHeight="1" x14ac:dyDescent="0.2">
      <c r="A35" s="42">
        <v>2014</v>
      </c>
      <c r="B35" s="2" t="s">
        <v>2349</v>
      </c>
      <c r="C35" s="7" t="s">
        <v>35</v>
      </c>
      <c r="E35" s="5" t="s">
        <v>2603</v>
      </c>
      <c r="F35" s="2">
        <v>1</v>
      </c>
    </row>
    <row r="36" spans="1:6" ht="12.75" customHeight="1" x14ac:dyDescent="0.2">
      <c r="A36" s="42">
        <v>2015</v>
      </c>
      <c r="B36" s="2" t="s">
        <v>2350</v>
      </c>
      <c r="C36" s="7" t="s">
        <v>35</v>
      </c>
      <c r="E36" s="5" t="s">
        <v>2604</v>
      </c>
      <c r="F36" s="2">
        <v>1</v>
      </c>
    </row>
    <row r="37" spans="1:6" ht="12.75" customHeight="1" x14ac:dyDescent="0.2">
      <c r="A37" s="42">
        <v>2016</v>
      </c>
      <c r="B37" s="2" t="s">
        <v>2351</v>
      </c>
      <c r="C37" s="7" t="s">
        <v>35</v>
      </c>
      <c r="E37" s="5" t="s">
        <v>1165</v>
      </c>
      <c r="F37" s="2">
        <v>1</v>
      </c>
    </row>
    <row r="38" spans="1:6" ht="12.75" customHeight="1" x14ac:dyDescent="0.2">
      <c r="A38" s="42">
        <v>2017</v>
      </c>
      <c r="B38" s="2" t="s">
        <v>2352</v>
      </c>
      <c r="C38" s="7" t="s">
        <v>35</v>
      </c>
      <c r="E38" s="5" t="s">
        <v>2605</v>
      </c>
      <c r="F38" s="2">
        <v>1</v>
      </c>
    </row>
    <row r="39" spans="1:6" ht="12.75" customHeight="1" x14ac:dyDescent="0.2">
      <c r="A39" s="42">
        <v>2018</v>
      </c>
      <c r="B39" s="2" t="s">
        <v>2353</v>
      </c>
      <c r="C39" s="7" t="s">
        <v>35</v>
      </c>
      <c r="E39" s="5" t="s">
        <v>2606</v>
      </c>
      <c r="F39" s="2">
        <v>1</v>
      </c>
    </row>
    <row r="40" spans="1:6" ht="12.75" customHeight="1" x14ac:dyDescent="0.2">
      <c r="A40" s="42">
        <v>2019</v>
      </c>
      <c r="B40" s="2" t="s">
        <v>2354</v>
      </c>
      <c r="C40" s="7" t="s">
        <v>35</v>
      </c>
      <c r="E40" s="5" t="s">
        <v>1166</v>
      </c>
      <c r="F40" s="2">
        <v>1</v>
      </c>
    </row>
    <row r="41" spans="1:6" ht="12.75" customHeight="1" x14ac:dyDescent="0.2">
      <c r="A41" s="42">
        <v>2020</v>
      </c>
      <c r="B41" s="2" t="s">
        <v>2355</v>
      </c>
      <c r="C41" s="7" t="s">
        <v>35</v>
      </c>
      <c r="E41" s="5" t="s">
        <v>2607</v>
      </c>
      <c r="F41" s="2">
        <v>1</v>
      </c>
    </row>
    <row r="42" spans="1:6" ht="12.75" customHeight="1" x14ac:dyDescent="0.2">
      <c r="A42" s="42">
        <v>2021</v>
      </c>
      <c r="B42" s="2" t="s">
        <v>2356</v>
      </c>
      <c r="C42" s="7" t="s">
        <v>35</v>
      </c>
      <c r="E42" s="5" t="s">
        <v>2608</v>
      </c>
      <c r="F42" s="2">
        <v>1</v>
      </c>
    </row>
    <row r="43" spans="1:6" ht="12.75" customHeight="1" x14ac:dyDescent="0.2">
      <c r="A43" s="42">
        <v>2022</v>
      </c>
      <c r="B43" s="2" t="s">
        <v>2357</v>
      </c>
      <c r="C43" s="7" t="s">
        <v>35</v>
      </c>
      <c r="E43" s="5" t="s">
        <v>1167</v>
      </c>
      <c r="F43" s="2">
        <v>1</v>
      </c>
    </row>
    <row r="44" spans="1:6" ht="12.75" customHeight="1" x14ac:dyDescent="0.2">
      <c r="A44" s="42">
        <v>2023</v>
      </c>
      <c r="B44" s="2" t="s">
        <v>2358</v>
      </c>
      <c r="C44" s="7" t="s">
        <v>35</v>
      </c>
      <c r="E44" s="5" t="s">
        <v>2609</v>
      </c>
      <c r="F44" s="2">
        <v>1</v>
      </c>
    </row>
    <row r="45" spans="1:6" ht="12.75" customHeight="1" x14ac:dyDescent="0.2">
      <c r="A45" s="42">
        <v>2024</v>
      </c>
      <c r="B45" s="2" t="s">
        <v>2359</v>
      </c>
      <c r="C45" s="7" t="s">
        <v>35</v>
      </c>
      <c r="E45" s="5" t="s">
        <v>2610</v>
      </c>
      <c r="F45" s="2">
        <v>1</v>
      </c>
    </row>
    <row r="46" spans="1:6" ht="12.75" customHeight="1" x14ac:dyDescent="0.2">
      <c r="A46" s="42">
        <v>2025</v>
      </c>
      <c r="B46" s="2" t="s">
        <v>2360</v>
      </c>
      <c r="C46" s="7" t="s">
        <v>35</v>
      </c>
      <c r="E46" s="5" t="s">
        <v>1168</v>
      </c>
      <c r="F46" s="2">
        <v>1</v>
      </c>
    </row>
    <row r="47" spans="1:6" ht="12.75" customHeight="1" x14ac:dyDescent="0.2">
      <c r="A47" s="42">
        <v>2026</v>
      </c>
      <c r="B47" s="2" t="s">
        <v>1169</v>
      </c>
      <c r="C47" s="7" t="s">
        <v>35</v>
      </c>
      <c r="E47" s="5" t="s">
        <v>1170</v>
      </c>
      <c r="F47" s="2">
        <v>1</v>
      </c>
    </row>
    <row r="48" spans="1:6" ht="12.75" customHeight="1" x14ac:dyDescent="0.2">
      <c r="A48" s="42">
        <v>2027</v>
      </c>
      <c r="B48" s="2" t="s">
        <v>1171</v>
      </c>
      <c r="C48" s="7" t="s">
        <v>35</v>
      </c>
      <c r="E48" s="5" t="s">
        <v>1172</v>
      </c>
      <c r="F48" s="2">
        <v>1</v>
      </c>
    </row>
    <row r="49" spans="1:6" ht="12.75" customHeight="1" x14ac:dyDescent="0.2">
      <c r="A49" s="42">
        <v>2028</v>
      </c>
      <c r="B49" s="2" t="s">
        <v>1173</v>
      </c>
      <c r="C49" s="7" t="s">
        <v>35</v>
      </c>
      <c r="E49" s="5" t="s">
        <v>1174</v>
      </c>
      <c r="F49" s="2">
        <v>1</v>
      </c>
    </row>
    <row r="50" spans="1:6" ht="12.75" customHeight="1" x14ac:dyDescent="0.2">
      <c r="A50" s="42">
        <v>2029</v>
      </c>
      <c r="B50" s="2" t="s">
        <v>1175</v>
      </c>
      <c r="C50" s="7" t="s">
        <v>35</v>
      </c>
      <c r="E50" s="5" t="s">
        <v>1176</v>
      </c>
      <c r="F50" s="2">
        <v>1</v>
      </c>
    </row>
    <row r="51" spans="1:6" ht="12.75" customHeight="1" x14ac:dyDescent="0.2">
      <c r="A51" s="42">
        <v>2030</v>
      </c>
      <c r="B51" s="2" t="s">
        <v>1177</v>
      </c>
      <c r="C51" s="7" t="s">
        <v>35</v>
      </c>
      <c r="E51" s="5" t="s">
        <v>1178</v>
      </c>
      <c r="F51" s="2">
        <v>1</v>
      </c>
    </row>
    <row r="52" spans="1:6" ht="12.75" customHeight="1" x14ac:dyDescent="0.2">
      <c r="A52" s="42">
        <v>2031</v>
      </c>
      <c r="B52" s="2" t="s">
        <v>2361</v>
      </c>
      <c r="C52" s="7" t="s">
        <v>35</v>
      </c>
      <c r="E52" s="5" t="s">
        <v>1179</v>
      </c>
      <c r="F52" s="2">
        <v>1</v>
      </c>
    </row>
    <row r="53" spans="1:6" ht="12.75" customHeight="1" x14ac:dyDescent="0.2">
      <c r="A53" s="42">
        <v>2032</v>
      </c>
      <c r="B53" s="2" t="s">
        <v>2362</v>
      </c>
      <c r="C53" s="7" t="s">
        <v>35</v>
      </c>
      <c r="E53" s="5" t="s">
        <v>2611</v>
      </c>
      <c r="F53" s="2">
        <v>1</v>
      </c>
    </row>
    <row r="54" spans="1:6" ht="12.75" customHeight="1" x14ac:dyDescent="0.2">
      <c r="A54" s="42">
        <v>2033</v>
      </c>
      <c r="B54" s="2" t="s">
        <v>2363</v>
      </c>
      <c r="C54" s="7" t="s">
        <v>35</v>
      </c>
      <c r="E54" s="5" t="s">
        <v>2612</v>
      </c>
      <c r="F54" s="2">
        <v>1</v>
      </c>
    </row>
    <row r="55" spans="1:6" ht="12.75" customHeight="1" x14ac:dyDescent="0.2">
      <c r="A55" s="42">
        <v>2034</v>
      </c>
      <c r="B55" s="2" t="s">
        <v>2364</v>
      </c>
      <c r="C55" s="7" t="s">
        <v>35</v>
      </c>
      <c r="E55" s="5" t="s">
        <v>1180</v>
      </c>
      <c r="F55" s="2">
        <v>1</v>
      </c>
    </row>
    <row r="56" spans="1:6" ht="12.75" customHeight="1" x14ac:dyDescent="0.2">
      <c r="A56" s="42">
        <v>2035</v>
      </c>
      <c r="B56" s="2" t="s">
        <v>2365</v>
      </c>
      <c r="C56" s="7" t="s">
        <v>35</v>
      </c>
      <c r="E56" s="5" t="s">
        <v>2613</v>
      </c>
      <c r="F56" s="2">
        <v>1</v>
      </c>
    </row>
    <row r="57" spans="1:6" ht="12.75" customHeight="1" x14ac:dyDescent="0.2">
      <c r="A57" s="42">
        <v>2036</v>
      </c>
      <c r="B57" s="2" t="s">
        <v>2366</v>
      </c>
      <c r="C57" s="7" t="s">
        <v>35</v>
      </c>
      <c r="E57" s="5" t="s">
        <v>2614</v>
      </c>
      <c r="F57" s="2">
        <v>1</v>
      </c>
    </row>
    <row r="58" spans="1:6" ht="12.75" customHeight="1" x14ac:dyDescent="0.2">
      <c r="A58" s="42">
        <v>2037</v>
      </c>
      <c r="B58" s="2" t="s">
        <v>2367</v>
      </c>
      <c r="C58" s="7" t="s">
        <v>35</v>
      </c>
      <c r="E58" s="5" t="s">
        <v>1181</v>
      </c>
      <c r="F58" s="2">
        <v>1</v>
      </c>
    </row>
    <row r="59" spans="1:6" ht="12.75" customHeight="1" x14ac:dyDescent="0.2">
      <c r="A59" s="42">
        <v>2038</v>
      </c>
      <c r="B59" s="2" t="s">
        <v>2368</v>
      </c>
      <c r="C59" s="7" t="s">
        <v>35</v>
      </c>
      <c r="E59" s="5" t="s">
        <v>2615</v>
      </c>
      <c r="F59" s="2">
        <v>1</v>
      </c>
    </row>
    <row r="60" spans="1:6" ht="12.75" customHeight="1" x14ac:dyDescent="0.2">
      <c r="A60" s="42">
        <v>2039</v>
      </c>
      <c r="B60" s="2" t="s">
        <v>2369</v>
      </c>
      <c r="C60" s="7" t="s">
        <v>35</v>
      </c>
      <c r="E60" s="5" t="s">
        <v>2616</v>
      </c>
      <c r="F60" s="2">
        <v>1</v>
      </c>
    </row>
    <row r="61" spans="1:6" ht="12.75" customHeight="1" x14ac:dyDescent="0.2">
      <c r="A61" s="42">
        <v>2040</v>
      </c>
      <c r="B61" s="2" t="s">
        <v>2370</v>
      </c>
      <c r="C61" s="7" t="s">
        <v>35</v>
      </c>
      <c r="E61" s="5" t="s">
        <v>1182</v>
      </c>
      <c r="F61" s="2">
        <v>1</v>
      </c>
    </row>
    <row r="62" spans="1:6" ht="12.75" customHeight="1" x14ac:dyDescent="0.2">
      <c r="A62" s="42">
        <v>2041</v>
      </c>
      <c r="B62" s="2" t="s">
        <v>2371</v>
      </c>
      <c r="C62" s="7" t="s">
        <v>35</v>
      </c>
      <c r="E62" s="5" t="s">
        <v>2617</v>
      </c>
      <c r="F62" s="2">
        <v>1</v>
      </c>
    </row>
    <row r="63" spans="1:6" ht="12.75" customHeight="1" x14ac:dyDescent="0.2">
      <c r="A63" s="42">
        <v>2042</v>
      </c>
      <c r="B63" s="2" t="s">
        <v>2372</v>
      </c>
      <c r="C63" s="7" t="s">
        <v>35</v>
      </c>
      <c r="E63" s="5" t="s">
        <v>2618</v>
      </c>
      <c r="F63" s="2">
        <v>1</v>
      </c>
    </row>
    <row r="64" spans="1:6" ht="12.75" customHeight="1" x14ac:dyDescent="0.2">
      <c r="A64" s="42">
        <v>2043</v>
      </c>
      <c r="B64" s="2" t="s">
        <v>2373</v>
      </c>
      <c r="C64" s="7" t="s">
        <v>35</v>
      </c>
      <c r="E64" s="5" t="s">
        <v>1183</v>
      </c>
      <c r="F64" s="2">
        <v>1</v>
      </c>
    </row>
    <row r="65" spans="1:8" ht="12.75" customHeight="1" x14ac:dyDescent="0.2">
      <c r="A65" s="42">
        <v>2044</v>
      </c>
      <c r="B65" s="2" t="s">
        <v>2374</v>
      </c>
      <c r="C65" s="7" t="s">
        <v>35</v>
      </c>
      <c r="E65" s="5" t="s">
        <v>2619</v>
      </c>
      <c r="F65" s="2">
        <v>1</v>
      </c>
    </row>
    <row r="66" spans="1:8" ht="12.75" customHeight="1" x14ac:dyDescent="0.2">
      <c r="A66" s="42">
        <v>2045</v>
      </c>
      <c r="B66" s="2" t="s">
        <v>2375</v>
      </c>
      <c r="C66" s="7" t="s">
        <v>35</v>
      </c>
      <c r="E66" s="5" t="s">
        <v>2620</v>
      </c>
      <c r="F66" s="2">
        <v>1</v>
      </c>
    </row>
    <row r="67" spans="1:8" ht="12.75" customHeight="1" x14ac:dyDescent="0.2">
      <c r="A67" s="42">
        <v>2046</v>
      </c>
      <c r="B67" s="2" t="s">
        <v>2378</v>
      </c>
      <c r="C67" s="7" t="s">
        <v>35</v>
      </c>
      <c r="E67" s="5" t="s">
        <v>1184</v>
      </c>
      <c r="F67" s="2">
        <v>1</v>
      </c>
    </row>
    <row r="68" spans="1:8" ht="12.75" customHeight="1" x14ac:dyDescent="0.2">
      <c r="A68" s="42">
        <v>2047</v>
      </c>
      <c r="B68" s="2" t="s">
        <v>2377</v>
      </c>
      <c r="C68" s="7" t="s">
        <v>35</v>
      </c>
      <c r="E68" s="5" t="s">
        <v>2621</v>
      </c>
      <c r="F68" s="2">
        <v>1</v>
      </c>
    </row>
    <row r="69" spans="1:8" ht="12.75" customHeight="1" x14ac:dyDescent="0.2">
      <c r="A69" s="42">
        <v>2048</v>
      </c>
      <c r="B69" s="2" t="s">
        <v>2376</v>
      </c>
      <c r="C69" s="7" t="s">
        <v>35</v>
      </c>
      <c r="E69" s="5" t="s">
        <v>2622</v>
      </c>
      <c r="F69" s="2">
        <v>1</v>
      </c>
    </row>
    <row r="70" spans="1:8" ht="12.75" customHeight="1" x14ac:dyDescent="0.2">
      <c r="A70" s="42">
        <v>2049</v>
      </c>
      <c r="B70" s="2" t="s">
        <v>1185</v>
      </c>
      <c r="C70" s="7" t="s">
        <v>35</v>
      </c>
      <c r="E70" s="2" t="s">
        <v>1186</v>
      </c>
      <c r="F70" s="2">
        <v>1</v>
      </c>
      <c r="G70" s="2" t="s">
        <v>1187</v>
      </c>
      <c r="H70" s="2">
        <v>1</v>
      </c>
    </row>
    <row r="71" spans="1:8" ht="12.75" customHeight="1" x14ac:dyDescent="0.2">
      <c r="A71" s="42">
        <v>2050</v>
      </c>
      <c r="B71" s="2" t="s">
        <v>1188</v>
      </c>
      <c r="C71" s="7" t="s">
        <v>35</v>
      </c>
      <c r="E71" s="2" t="s">
        <v>1189</v>
      </c>
      <c r="F71" s="2">
        <v>1</v>
      </c>
      <c r="G71" s="2" t="s">
        <v>1190</v>
      </c>
      <c r="H71" s="2">
        <v>1</v>
      </c>
    </row>
    <row r="72" spans="1:8" ht="12.75" customHeight="1" x14ac:dyDescent="0.2">
      <c r="A72" s="42">
        <v>2051</v>
      </c>
      <c r="B72" s="2" t="s">
        <v>1191</v>
      </c>
      <c r="C72" s="7" t="s">
        <v>35</v>
      </c>
      <c r="E72" s="2" t="s">
        <v>1192</v>
      </c>
      <c r="F72" s="2">
        <v>1</v>
      </c>
      <c r="G72" s="2" t="s">
        <v>1193</v>
      </c>
      <c r="H72" s="2">
        <v>1</v>
      </c>
    </row>
    <row r="73" spans="1:8" ht="12.75" customHeight="1" x14ac:dyDescent="0.2">
      <c r="A73" s="42">
        <v>2052</v>
      </c>
      <c r="B73" s="2" t="s">
        <v>1194</v>
      </c>
      <c r="C73" s="7" t="s">
        <v>35</v>
      </c>
      <c r="E73" s="2" t="s">
        <v>1195</v>
      </c>
      <c r="F73" s="2">
        <v>1</v>
      </c>
      <c r="G73" s="2" t="s">
        <v>1196</v>
      </c>
      <c r="H73" s="2">
        <v>1</v>
      </c>
    </row>
    <row r="74" spans="1:8" ht="12.75" customHeight="1" x14ac:dyDescent="0.2">
      <c r="A74" s="42">
        <v>2053</v>
      </c>
      <c r="B74" s="2" t="s">
        <v>1197</v>
      </c>
      <c r="C74" s="7" t="s">
        <v>35</v>
      </c>
      <c r="E74" s="2" t="s">
        <v>1198</v>
      </c>
      <c r="F74" s="2">
        <v>1</v>
      </c>
      <c r="G74" s="2" t="s">
        <v>1199</v>
      </c>
      <c r="H74" s="2">
        <v>1</v>
      </c>
    </row>
    <row r="75" spans="1:8" ht="12.75" customHeight="1" x14ac:dyDescent="0.2">
      <c r="A75" s="42">
        <v>2054</v>
      </c>
      <c r="B75" s="2" t="s">
        <v>1200</v>
      </c>
      <c r="C75" s="7" t="s">
        <v>35</v>
      </c>
      <c r="E75" s="2" t="s">
        <v>1201</v>
      </c>
      <c r="F75" s="2">
        <v>1</v>
      </c>
      <c r="G75" s="2" t="s">
        <v>1202</v>
      </c>
      <c r="H75" s="2">
        <v>1</v>
      </c>
    </row>
    <row r="76" spans="1:8" ht="12.75" customHeight="1" x14ac:dyDescent="0.2">
      <c r="A76" s="42">
        <v>2055</v>
      </c>
      <c r="B76" s="2" t="s">
        <v>2412</v>
      </c>
      <c r="C76" s="7" t="s">
        <v>35</v>
      </c>
      <c r="E76" s="2" t="s">
        <v>1203</v>
      </c>
      <c r="F76" s="2">
        <v>1</v>
      </c>
      <c r="G76" s="2" t="s">
        <v>1204</v>
      </c>
      <c r="H76" s="2">
        <v>1</v>
      </c>
    </row>
    <row r="77" spans="1:8" ht="12.75" customHeight="1" x14ac:dyDescent="0.2">
      <c r="A77" s="42">
        <v>2056</v>
      </c>
      <c r="B77" s="2" t="s">
        <v>2413</v>
      </c>
      <c r="C77" s="7" t="s">
        <v>35</v>
      </c>
      <c r="E77" s="2" t="s">
        <v>2623</v>
      </c>
      <c r="F77" s="2">
        <v>1</v>
      </c>
      <c r="G77" s="2" t="s">
        <v>2649</v>
      </c>
      <c r="H77" s="2">
        <v>1</v>
      </c>
    </row>
    <row r="78" spans="1:8" ht="12.75" customHeight="1" x14ac:dyDescent="0.2">
      <c r="A78" s="42">
        <v>2057</v>
      </c>
      <c r="B78" s="2" t="s">
        <v>2414</v>
      </c>
      <c r="C78" s="7" t="s">
        <v>35</v>
      </c>
      <c r="E78" s="2" t="s">
        <v>2624</v>
      </c>
      <c r="F78" s="2">
        <v>1</v>
      </c>
      <c r="G78" s="2" t="s">
        <v>2650</v>
      </c>
      <c r="H78" s="2">
        <v>1</v>
      </c>
    </row>
    <row r="79" spans="1:8" ht="12.75" customHeight="1" x14ac:dyDescent="0.2">
      <c r="A79" s="42">
        <v>2058</v>
      </c>
      <c r="B79" s="2" t="s">
        <v>2379</v>
      </c>
      <c r="C79" s="7" t="s">
        <v>35</v>
      </c>
      <c r="E79" s="2" t="s">
        <v>1205</v>
      </c>
      <c r="F79" s="2">
        <v>1</v>
      </c>
      <c r="G79" s="2" t="s">
        <v>1206</v>
      </c>
      <c r="H79" s="2">
        <v>1</v>
      </c>
    </row>
    <row r="80" spans="1:8" ht="12.75" customHeight="1" x14ac:dyDescent="0.2">
      <c r="A80" s="42">
        <v>2059</v>
      </c>
      <c r="B80" s="2" t="s">
        <v>2380</v>
      </c>
      <c r="C80" s="7" t="s">
        <v>35</v>
      </c>
      <c r="E80" s="2" t="s">
        <v>2625</v>
      </c>
      <c r="F80" s="2">
        <v>1</v>
      </c>
      <c r="G80" s="2" t="s">
        <v>2651</v>
      </c>
      <c r="H80" s="2">
        <v>1</v>
      </c>
    </row>
    <row r="81" spans="1:8" ht="12.75" customHeight="1" x14ac:dyDescent="0.2">
      <c r="A81" s="42">
        <v>2060</v>
      </c>
      <c r="B81" s="2" t="s">
        <v>2381</v>
      </c>
      <c r="C81" s="7" t="s">
        <v>35</v>
      </c>
      <c r="E81" s="2" t="s">
        <v>2626</v>
      </c>
      <c r="F81" s="2">
        <v>1</v>
      </c>
      <c r="G81" s="2" t="s">
        <v>2652</v>
      </c>
      <c r="H81" s="2">
        <v>1</v>
      </c>
    </row>
    <row r="82" spans="1:8" ht="12.75" customHeight="1" x14ac:dyDescent="0.2">
      <c r="A82" s="42">
        <v>2061</v>
      </c>
      <c r="B82" s="2" t="s">
        <v>2382</v>
      </c>
      <c r="C82" s="7" t="s">
        <v>35</v>
      </c>
      <c r="E82" s="2" t="s">
        <v>1207</v>
      </c>
      <c r="F82" s="2">
        <v>1</v>
      </c>
      <c r="G82" s="2" t="s">
        <v>1208</v>
      </c>
      <c r="H82" s="2">
        <v>1</v>
      </c>
    </row>
    <row r="83" spans="1:8" ht="12.75" customHeight="1" x14ac:dyDescent="0.2">
      <c r="A83" s="42">
        <v>2062</v>
      </c>
      <c r="B83" s="2" t="s">
        <v>2383</v>
      </c>
      <c r="C83" s="7" t="s">
        <v>35</v>
      </c>
      <c r="E83" s="2" t="s">
        <v>2627</v>
      </c>
      <c r="F83" s="2">
        <v>1</v>
      </c>
      <c r="G83" s="2" t="s">
        <v>2653</v>
      </c>
      <c r="H83" s="2">
        <v>1</v>
      </c>
    </row>
    <row r="84" spans="1:8" ht="12.75" customHeight="1" x14ac:dyDescent="0.2">
      <c r="A84" s="42">
        <v>2063</v>
      </c>
      <c r="B84" s="2" t="s">
        <v>2384</v>
      </c>
      <c r="C84" s="7" t="s">
        <v>35</v>
      </c>
      <c r="E84" s="2" t="s">
        <v>2628</v>
      </c>
      <c r="F84" s="2">
        <v>1</v>
      </c>
      <c r="G84" s="2" t="s">
        <v>2654</v>
      </c>
      <c r="H84" s="2">
        <v>1</v>
      </c>
    </row>
    <row r="85" spans="1:8" ht="12.75" customHeight="1" x14ac:dyDescent="0.2">
      <c r="A85" s="42">
        <v>2064</v>
      </c>
      <c r="B85" s="2" t="s">
        <v>2385</v>
      </c>
      <c r="C85" s="7" t="s">
        <v>35</v>
      </c>
      <c r="E85" s="2" t="s">
        <v>1209</v>
      </c>
      <c r="F85" s="2">
        <v>1</v>
      </c>
      <c r="G85" s="2" t="s">
        <v>1210</v>
      </c>
      <c r="H85" s="2">
        <v>1</v>
      </c>
    </row>
    <row r="86" spans="1:8" ht="12.75" customHeight="1" x14ac:dyDescent="0.2">
      <c r="A86" s="42">
        <v>2065</v>
      </c>
      <c r="B86" s="2" t="s">
        <v>2386</v>
      </c>
      <c r="C86" s="7" t="s">
        <v>35</v>
      </c>
      <c r="E86" s="2" t="s">
        <v>2629</v>
      </c>
      <c r="F86" s="2">
        <v>1</v>
      </c>
      <c r="G86" s="2" t="s">
        <v>2655</v>
      </c>
      <c r="H86" s="2">
        <v>1</v>
      </c>
    </row>
    <row r="87" spans="1:8" ht="12.75" customHeight="1" x14ac:dyDescent="0.2">
      <c r="A87" s="42">
        <v>2066</v>
      </c>
      <c r="B87" s="2" t="s">
        <v>2387</v>
      </c>
      <c r="C87" s="7" t="s">
        <v>35</v>
      </c>
      <c r="E87" s="2" t="s">
        <v>2630</v>
      </c>
      <c r="F87" s="2">
        <v>1</v>
      </c>
      <c r="G87" s="2" t="s">
        <v>2656</v>
      </c>
      <c r="H87" s="2">
        <v>1</v>
      </c>
    </row>
    <row r="88" spans="1:8" ht="12.75" customHeight="1" x14ac:dyDescent="0.2">
      <c r="A88" s="42">
        <v>2067</v>
      </c>
      <c r="B88" s="2" t="s">
        <v>2388</v>
      </c>
      <c r="C88" s="7" t="s">
        <v>35</v>
      </c>
      <c r="E88" s="2" t="s">
        <v>1211</v>
      </c>
      <c r="F88" s="2">
        <v>1</v>
      </c>
      <c r="G88" s="2" t="s">
        <v>1212</v>
      </c>
      <c r="H88" s="2">
        <v>1</v>
      </c>
    </row>
    <row r="89" spans="1:8" ht="12.75" customHeight="1" x14ac:dyDescent="0.2">
      <c r="A89" s="42">
        <v>2068</v>
      </c>
      <c r="B89" s="2" t="s">
        <v>2389</v>
      </c>
      <c r="C89" s="7" t="s">
        <v>35</v>
      </c>
      <c r="E89" s="2" t="s">
        <v>2631</v>
      </c>
      <c r="F89" s="2">
        <v>1</v>
      </c>
      <c r="G89" s="2" t="s">
        <v>2657</v>
      </c>
      <c r="H89" s="2">
        <v>1</v>
      </c>
    </row>
    <row r="90" spans="1:8" ht="12.75" customHeight="1" x14ac:dyDescent="0.2">
      <c r="A90" s="42">
        <v>2069</v>
      </c>
      <c r="B90" s="2" t="s">
        <v>2390</v>
      </c>
      <c r="C90" s="7" t="s">
        <v>35</v>
      </c>
      <c r="E90" s="2" t="s">
        <v>2632</v>
      </c>
      <c r="F90" s="2">
        <v>1</v>
      </c>
      <c r="G90" s="2" t="s">
        <v>2658</v>
      </c>
      <c r="H90" s="2">
        <v>1</v>
      </c>
    </row>
    <row r="91" spans="1:8" ht="12.75" customHeight="1" x14ac:dyDescent="0.2">
      <c r="A91" s="42">
        <v>2070</v>
      </c>
      <c r="B91" s="2" t="s">
        <v>2391</v>
      </c>
      <c r="C91" s="7" t="s">
        <v>35</v>
      </c>
      <c r="E91" s="2" t="s">
        <v>1213</v>
      </c>
      <c r="F91" s="2">
        <v>1</v>
      </c>
      <c r="G91" s="2" t="s">
        <v>1214</v>
      </c>
      <c r="H91" s="2">
        <v>1</v>
      </c>
    </row>
    <row r="92" spans="1:8" ht="12.75" customHeight="1" x14ac:dyDescent="0.2">
      <c r="A92" s="42">
        <v>2071</v>
      </c>
      <c r="B92" s="2" t="s">
        <v>2392</v>
      </c>
      <c r="C92" s="7" t="s">
        <v>35</v>
      </c>
      <c r="E92" s="2" t="s">
        <v>2633</v>
      </c>
      <c r="F92" s="2">
        <v>1</v>
      </c>
      <c r="G92" s="2" t="s">
        <v>2659</v>
      </c>
      <c r="H92" s="2">
        <v>1</v>
      </c>
    </row>
    <row r="93" spans="1:8" ht="12.75" customHeight="1" x14ac:dyDescent="0.2">
      <c r="A93" s="42">
        <v>2072</v>
      </c>
      <c r="B93" s="2" t="s">
        <v>2393</v>
      </c>
      <c r="C93" s="7" t="s">
        <v>35</v>
      </c>
      <c r="E93" s="2" t="s">
        <v>2634</v>
      </c>
      <c r="F93" s="2">
        <v>1</v>
      </c>
      <c r="G93" s="2" t="s">
        <v>2660</v>
      </c>
      <c r="H93" s="2">
        <v>1</v>
      </c>
    </row>
    <row r="94" spans="1:8" ht="12.75" customHeight="1" x14ac:dyDescent="0.2">
      <c r="A94" s="42">
        <v>2073</v>
      </c>
      <c r="B94" s="2" t="s">
        <v>2394</v>
      </c>
      <c r="C94" s="7" t="s">
        <v>35</v>
      </c>
      <c r="E94" s="2" t="s">
        <v>1215</v>
      </c>
      <c r="F94" s="2">
        <v>1</v>
      </c>
      <c r="G94" s="2" t="s">
        <v>1216</v>
      </c>
      <c r="H94" s="2">
        <v>1</v>
      </c>
    </row>
    <row r="95" spans="1:8" ht="12.75" customHeight="1" x14ac:dyDescent="0.2">
      <c r="A95" s="42">
        <v>2074</v>
      </c>
      <c r="B95" s="2" t="s">
        <v>2395</v>
      </c>
      <c r="C95" s="7" t="s">
        <v>35</v>
      </c>
      <c r="E95" s="2" t="s">
        <v>2663</v>
      </c>
      <c r="F95" s="2">
        <v>1</v>
      </c>
      <c r="G95" s="2" t="s">
        <v>2661</v>
      </c>
      <c r="H95" s="2">
        <v>1</v>
      </c>
    </row>
    <row r="96" spans="1:8" ht="12.75" customHeight="1" x14ac:dyDescent="0.2">
      <c r="A96" s="42">
        <v>2075</v>
      </c>
      <c r="B96" s="2" t="s">
        <v>2396</v>
      </c>
      <c r="C96" s="7" t="s">
        <v>35</v>
      </c>
      <c r="E96" s="2" t="s">
        <v>2664</v>
      </c>
      <c r="F96" s="2">
        <v>1</v>
      </c>
      <c r="G96" s="2" t="s">
        <v>2662</v>
      </c>
      <c r="H96" s="2">
        <v>1</v>
      </c>
    </row>
    <row r="97" spans="1:8" ht="12.75" customHeight="1" x14ac:dyDescent="0.2">
      <c r="A97" s="42">
        <v>2076</v>
      </c>
      <c r="B97" s="2" t="s">
        <v>2397</v>
      </c>
      <c r="C97" s="7" t="s">
        <v>35</v>
      </c>
      <c r="E97" s="2" t="s">
        <v>1217</v>
      </c>
      <c r="F97" s="2">
        <v>1</v>
      </c>
      <c r="G97" s="2" t="s">
        <v>1218</v>
      </c>
      <c r="H97" s="2">
        <v>1</v>
      </c>
    </row>
    <row r="98" spans="1:8" ht="12.75" customHeight="1" x14ac:dyDescent="0.2">
      <c r="A98" s="42">
        <v>2077</v>
      </c>
      <c r="B98" s="2" t="s">
        <v>2398</v>
      </c>
      <c r="C98" s="7" t="s">
        <v>35</v>
      </c>
      <c r="E98" s="2" t="s">
        <v>2665</v>
      </c>
      <c r="F98" s="2">
        <v>1</v>
      </c>
      <c r="G98" s="2" t="s">
        <v>2675</v>
      </c>
      <c r="H98" s="2">
        <v>1</v>
      </c>
    </row>
    <row r="99" spans="1:8" ht="12.75" customHeight="1" x14ac:dyDescent="0.2">
      <c r="A99" s="42">
        <v>2078</v>
      </c>
      <c r="B99" s="2" t="s">
        <v>2399</v>
      </c>
      <c r="C99" s="7" t="s">
        <v>35</v>
      </c>
      <c r="E99" s="2" t="s">
        <v>2666</v>
      </c>
      <c r="F99" s="2">
        <v>1</v>
      </c>
      <c r="G99" s="2" t="s">
        <v>2676</v>
      </c>
      <c r="H99" s="2">
        <v>1</v>
      </c>
    </row>
    <row r="100" spans="1:8" ht="12.75" customHeight="1" x14ac:dyDescent="0.2">
      <c r="A100" s="42">
        <v>2079</v>
      </c>
      <c r="B100" s="2" t="s">
        <v>2400</v>
      </c>
      <c r="C100" s="7" t="s">
        <v>35</v>
      </c>
      <c r="E100" s="2" t="s">
        <v>1219</v>
      </c>
      <c r="F100" s="2">
        <v>1</v>
      </c>
      <c r="G100" s="2" t="s">
        <v>1220</v>
      </c>
      <c r="H100" s="2">
        <v>1</v>
      </c>
    </row>
    <row r="101" spans="1:8" ht="12.75" customHeight="1" x14ac:dyDescent="0.2">
      <c r="A101" s="42">
        <v>2080</v>
      </c>
      <c r="B101" s="2" t="s">
        <v>2401</v>
      </c>
      <c r="C101" s="7" t="s">
        <v>35</v>
      </c>
      <c r="E101" s="2" t="s">
        <v>2667</v>
      </c>
      <c r="F101" s="2">
        <v>1</v>
      </c>
      <c r="G101" s="2" t="s">
        <v>2677</v>
      </c>
      <c r="H101" s="2">
        <v>1</v>
      </c>
    </row>
    <row r="102" spans="1:8" ht="12.75" customHeight="1" x14ac:dyDescent="0.2">
      <c r="A102" s="42">
        <v>2081</v>
      </c>
      <c r="B102" s="2" t="s">
        <v>2402</v>
      </c>
      <c r="C102" s="7" t="s">
        <v>35</v>
      </c>
      <c r="E102" s="2" t="s">
        <v>2668</v>
      </c>
      <c r="F102" s="2">
        <v>1</v>
      </c>
      <c r="G102" s="2" t="s">
        <v>2678</v>
      </c>
      <c r="H102" s="2">
        <v>1</v>
      </c>
    </row>
    <row r="103" spans="1:8" ht="12.75" customHeight="1" x14ac:dyDescent="0.2">
      <c r="A103" s="42">
        <v>2082</v>
      </c>
      <c r="B103" s="2" t="s">
        <v>2403</v>
      </c>
      <c r="C103" s="7" t="s">
        <v>35</v>
      </c>
      <c r="E103" s="2" t="s">
        <v>1221</v>
      </c>
      <c r="F103" s="2">
        <v>1</v>
      </c>
      <c r="G103" s="2" t="s">
        <v>1222</v>
      </c>
      <c r="H103" s="2">
        <v>1</v>
      </c>
    </row>
    <row r="104" spans="1:8" ht="12.75" customHeight="1" x14ac:dyDescent="0.2">
      <c r="A104" s="42">
        <v>2083</v>
      </c>
      <c r="B104" s="2" t="s">
        <v>2404</v>
      </c>
      <c r="C104" s="7" t="s">
        <v>35</v>
      </c>
      <c r="E104" s="2" t="s">
        <v>2669</v>
      </c>
      <c r="F104" s="2">
        <v>1</v>
      </c>
      <c r="G104" s="2" t="s">
        <v>2679</v>
      </c>
      <c r="H104" s="2">
        <v>1</v>
      </c>
    </row>
    <row r="105" spans="1:8" ht="12.75" customHeight="1" x14ac:dyDescent="0.2">
      <c r="A105" s="42">
        <v>2084</v>
      </c>
      <c r="B105" s="2" t="s">
        <v>2405</v>
      </c>
      <c r="C105" s="7" t="s">
        <v>35</v>
      </c>
      <c r="E105" s="2" t="s">
        <v>2670</v>
      </c>
      <c r="F105" s="2">
        <v>1</v>
      </c>
      <c r="G105" s="2" t="s">
        <v>2680</v>
      </c>
      <c r="H105" s="2">
        <v>1</v>
      </c>
    </row>
    <row r="106" spans="1:8" ht="12.75" customHeight="1" x14ac:dyDescent="0.2">
      <c r="A106" s="42">
        <v>2085</v>
      </c>
      <c r="B106" s="2" t="s">
        <v>2406</v>
      </c>
      <c r="C106" s="7" t="s">
        <v>35</v>
      </c>
      <c r="E106" s="2" t="s">
        <v>1223</v>
      </c>
      <c r="F106" s="2">
        <v>1</v>
      </c>
      <c r="G106" s="2" t="s">
        <v>1224</v>
      </c>
      <c r="H106" s="2">
        <v>1</v>
      </c>
    </row>
    <row r="107" spans="1:8" ht="12.75" customHeight="1" x14ac:dyDescent="0.2">
      <c r="A107" s="42">
        <v>2086</v>
      </c>
      <c r="B107" s="2" t="s">
        <v>2407</v>
      </c>
      <c r="C107" s="7" t="s">
        <v>35</v>
      </c>
      <c r="E107" s="2" t="s">
        <v>2671</v>
      </c>
      <c r="F107" s="2">
        <v>1</v>
      </c>
      <c r="G107" s="2" t="s">
        <v>2681</v>
      </c>
      <c r="H107" s="2">
        <v>1</v>
      </c>
    </row>
    <row r="108" spans="1:8" ht="12.75" customHeight="1" x14ac:dyDescent="0.2">
      <c r="A108" s="42">
        <v>2087</v>
      </c>
      <c r="B108" s="2" t="s">
        <v>2408</v>
      </c>
      <c r="C108" s="7" t="s">
        <v>35</v>
      </c>
      <c r="E108" s="2" t="s">
        <v>2672</v>
      </c>
      <c r="F108" s="2">
        <v>1</v>
      </c>
      <c r="G108" s="2" t="s">
        <v>2682</v>
      </c>
      <c r="H108" s="2">
        <v>1</v>
      </c>
    </row>
    <row r="109" spans="1:8" ht="12.75" customHeight="1" x14ac:dyDescent="0.2">
      <c r="A109" s="42">
        <v>2088</v>
      </c>
      <c r="B109" s="2" t="s">
        <v>2409</v>
      </c>
      <c r="C109" s="7" t="s">
        <v>35</v>
      </c>
      <c r="E109" s="2" t="s">
        <v>1225</v>
      </c>
      <c r="F109" s="2">
        <v>1</v>
      </c>
      <c r="G109" s="2" t="s">
        <v>1226</v>
      </c>
      <c r="H109" s="2">
        <v>1</v>
      </c>
    </row>
    <row r="110" spans="1:8" ht="12.75" customHeight="1" x14ac:dyDescent="0.2">
      <c r="A110" s="42">
        <v>2089</v>
      </c>
      <c r="B110" s="2" t="s">
        <v>2410</v>
      </c>
      <c r="C110" s="7" t="s">
        <v>35</v>
      </c>
      <c r="E110" s="2" t="s">
        <v>2673</v>
      </c>
      <c r="F110" s="2">
        <v>1</v>
      </c>
      <c r="G110" s="2" t="s">
        <v>2683</v>
      </c>
      <c r="H110" s="2">
        <v>1</v>
      </c>
    </row>
    <row r="111" spans="1:8" ht="12.75" customHeight="1" x14ac:dyDescent="0.2">
      <c r="A111" s="42">
        <v>2090</v>
      </c>
      <c r="B111" s="2" t="s">
        <v>2411</v>
      </c>
      <c r="C111" s="7" t="s">
        <v>35</v>
      </c>
      <c r="E111" s="2" t="s">
        <v>2674</v>
      </c>
      <c r="F111" s="2">
        <v>1</v>
      </c>
      <c r="G111" s="2" t="s">
        <v>2684</v>
      </c>
      <c r="H111" s="2">
        <v>1</v>
      </c>
    </row>
    <row r="112" spans="1:8" ht="12.75" customHeight="1" x14ac:dyDescent="0.2">
      <c r="A112" s="42">
        <v>2401</v>
      </c>
      <c r="B112" s="2" t="s">
        <v>2183</v>
      </c>
      <c r="C112" s="7" t="s">
        <v>35</v>
      </c>
      <c r="E112" s="2" t="s">
        <v>2184</v>
      </c>
      <c r="F112" s="2">
        <v>1</v>
      </c>
    </row>
    <row r="113" spans="1:6" ht="12.75" customHeight="1" x14ac:dyDescent="0.2">
      <c r="A113" s="42">
        <v>2402</v>
      </c>
      <c r="B113" s="2" t="s">
        <v>2185</v>
      </c>
      <c r="C113" s="7" t="s">
        <v>35</v>
      </c>
      <c r="E113" s="2" t="s">
        <v>2186</v>
      </c>
      <c r="F113" s="2">
        <v>1</v>
      </c>
    </row>
    <row r="114" spans="1:6" ht="12.75" customHeight="1" x14ac:dyDescent="0.2">
      <c r="A114" s="42">
        <v>2403</v>
      </c>
      <c r="B114" s="2" t="s">
        <v>2187</v>
      </c>
      <c r="C114" s="7" t="s">
        <v>35</v>
      </c>
      <c r="E114" s="2" t="s">
        <v>2188</v>
      </c>
      <c r="F114" s="2">
        <v>1</v>
      </c>
    </row>
    <row r="115" spans="1:6" ht="12.75" customHeight="1" x14ac:dyDescent="0.2">
      <c r="A115" s="42">
        <v>2404</v>
      </c>
      <c r="B115" s="2" t="s">
        <v>2189</v>
      </c>
      <c r="C115" s="7" t="s">
        <v>35</v>
      </c>
      <c r="E115" s="2" t="s">
        <v>2190</v>
      </c>
      <c r="F115" s="2">
        <v>1</v>
      </c>
    </row>
    <row r="116" spans="1:6" ht="12.75" customHeight="1" x14ac:dyDescent="0.2">
      <c r="A116" s="42">
        <v>2405</v>
      </c>
      <c r="B116" s="2" t="s">
        <v>2191</v>
      </c>
      <c r="C116" s="7" t="s">
        <v>35</v>
      </c>
      <c r="E116" s="2" t="s">
        <v>2192</v>
      </c>
      <c r="F116" s="2">
        <v>1</v>
      </c>
    </row>
    <row r="117" spans="1:6" ht="12.75" customHeight="1" x14ac:dyDescent="0.2">
      <c r="A117" s="42">
        <v>2406</v>
      </c>
      <c r="B117" s="2" t="s">
        <v>2193</v>
      </c>
      <c r="C117" s="7" t="s">
        <v>35</v>
      </c>
      <c r="E117" s="2" t="s">
        <v>2194</v>
      </c>
      <c r="F117" s="2">
        <v>1</v>
      </c>
    </row>
    <row r="118" spans="1:6" ht="12.75" customHeight="1" x14ac:dyDescent="0.2">
      <c r="A118" s="42">
        <v>2407</v>
      </c>
      <c r="B118" s="2" t="s">
        <v>2195</v>
      </c>
      <c r="C118" s="7" t="s">
        <v>35</v>
      </c>
      <c r="E118" s="2" t="s">
        <v>2196</v>
      </c>
      <c r="F118" s="2">
        <v>1</v>
      </c>
    </row>
    <row r="119" spans="1:6" ht="12.75" customHeight="1" x14ac:dyDescent="0.2">
      <c r="A119" s="42">
        <v>2408</v>
      </c>
      <c r="B119" s="2" t="s">
        <v>2415</v>
      </c>
      <c r="C119" s="7" t="s">
        <v>35</v>
      </c>
      <c r="E119" s="2" t="s">
        <v>2197</v>
      </c>
      <c r="F119" s="2">
        <v>1</v>
      </c>
    </row>
    <row r="120" spans="1:6" ht="12.75" customHeight="1" x14ac:dyDescent="0.2">
      <c r="A120" s="42">
        <v>2409</v>
      </c>
      <c r="B120" s="2" t="s">
        <v>2422</v>
      </c>
      <c r="C120" s="7" t="s">
        <v>35</v>
      </c>
      <c r="E120" s="2" t="s">
        <v>2635</v>
      </c>
      <c r="F120" s="2">
        <v>1</v>
      </c>
    </row>
    <row r="121" spans="1:6" ht="12.75" customHeight="1" x14ac:dyDescent="0.2">
      <c r="A121" s="42">
        <v>2410</v>
      </c>
      <c r="B121" s="2" t="s">
        <v>2429</v>
      </c>
      <c r="C121" s="7" t="s">
        <v>35</v>
      </c>
      <c r="E121" s="2" t="s">
        <v>2636</v>
      </c>
      <c r="F121" s="2">
        <v>1</v>
      </c>
    </row>
    <row r="122" spans="1:6" ht="12.75" customHeight="1" x14ac:dyDescent="0.2">
      <c r="A122" s="42">
        <v>2411</v>
      </c>
      <c r="B122" s="2" t="s">
        <v>2416</v>
      </c>
      <c r="C122" s="7" t="s">
        <v>35</v>
      </c>
      <c r="E122" s="2" t="s">
        <v>2198</v>
      </c>
      <c r="F122" s="2">
        <v>1</v>
      </c>
    </row>
    <row r="123" spans="1:6" ht="12.75" customHeight="1" x14ac:dyDescent="0.2">
      <c r="A123" s="42">
        <v>2412</v>
      </c>
      <c r="B123" s="2" t="s">
        <v>2423</v>
      </c>
      <c r="C123" s="7" t="s">
        <v>35</v>
      </c>
      <c r="E123" s="2" t="s">
        <v>2637</v>
      </c>
      <c r="F123" s="2">
        <v>1</v>
      </c>
    </row>
    <row r="124" spans="1:6" ht="12.75" customHeight="1" x14ac:dyDescent="0.2">
      <c r="A124" s="42">
        <v>2413</v>
      </c>
      <c r="B124" s="2" t="s">
        <v>2430</v>
      </c>
      <c r="C124" s="7" t="s">
        <v>35</v>
      </c>
      <c r="E124" s="2" t="s">
        <v>2638</v>
      </c>
      <c r="F124" s="2">
        <v>1</v>
      </c>
    </row>
    <row r="125" spans="1:6" ht="12.75" customHeight="1" x14ac:dyDescent="0.2">
      <c r="A125" s="42">
        <v>2414</v>
      </c>
      <c r="B125" s="2" t="s">
        <v>2417</v>
      </c>
      <c r="C125" s="7" t="s">
        <v>35</v>
      </c>
      <c r="E125" s="2" t="s">
        <v>2199</v>
      </c>
      <c r="F125" s="2">
        <v>1</v>
      </c>
    </row>
    <row r="126" spans="1:6" ht="12.75" customHeight="1" x14ac:dyDescent="0.2">
      <c r="A126" s="42">
        <v>2415</v>
      </c>
      <c r="B126" s="2" t="s">
        <v>2424</v>
      </c>
      <c r="C126" s="7" t="s">
        <v>35</v>
      </c>
      <c r="E126" s="2" t="s">
        <v>2639</v>
      </c>
      <c r="F126" s="2">
        <v>1</v>
      </c>
    </row>
    <row r="127" spans="1:6" ht="12.75" customHeight="1" x14ac:dyDescent="0.2">
      <c r="A127" s="42">
        <v>2416</v>
      </c>
      <c r="B127" s="2" t="s">
        <v>2431</v>
      </c>
      <c r="C127" s="7" t="s">
        <v>35</v>
      </c>
      <c r="E127" s="2" t="s">
        <v>2640</v>
      </c>
      <c r="F127" s="2">
        <v>1</v>
      </c>
    </row>
    <row r="128" spans="1:6" ht="12.75" customHeight="1" x14ac:dyDescent="0.2">
      <c r="A128" s="42">
        <v>2417</v>
      </c>
      <c r="B128" s="2" t="s">
        <v>2418</v>
      </c>
      <c r="C128" s="7" t="s">
        <v>35</v>
      </c>
      <c r="E128" s="2" t="s">
        <v>2200</v>
      </c>
      <c r="F128" s="2">
        <v>1</v>
      </c>
    </row>
    <row r="129" spans="1:18" ht="12.75" customHeight="1" x14ac:dyDescent="0.2">
      <c r="A129" s="42">
        <v>2418</v>
      </c>
      <c r="B129" s="2" t="s">
        <v>2425</v>
      </c>
      <c r="C129" s="7" t="s">
        <v>35</v>
      </c>
      <c r="E129" s="2" t="s">
        <v>2641</v>
      </c>
      <c r="F129" s="2">
        <v>1</v>
      </c>
    </row>
    <row r="130" spans="1:18" ht="12.75" customHeight="1" x14ac:dyDescent="0.2">
      <c r="A130" s="42">
        <v>2419</v>
      </c>
      <c r="B130" s="2" t="s">
        <v>2432</v>
      </c>
      <c r="C130" s="7" t="s">
        <v>35</v>
      </c>
      <c r="E130" s="2" t="s">
        <v>2642</v>
      </c>
      <c r="F130" s="2">
        <v>1</v>
      </c>
    </row>
    <row r="131" spans="1:18" ht="12.75" customHeight="1" x14ac:dyDescent="0.2">
      <c r="A131" s="42">
        <v>2420</v>
      </c>
      <c r="B131" s="2" t="s">
        <v>2419</v>
      </c>
      <c r="C131" s="7" t="s">
        <v>35</v>
      </c>
      <c r="E131" s="2" t="s">
        <v>2201</v>
      </c>
      <c r="F131" s="2">
        <v>1</v>
      </c>
    </row>
    <row r="132" spans="1:18" ht="12.75" customHeight="1" x14ac:dyDescent="0.2">
      <c r="A132" s="42">
        <v>2421</v>
      </c>
      <c r="B132" s="2" t="s">
        <v>2426</v>
      </c>
      <c r="C132" s="7" t="s">
        <v>35</v>
      </c>
      <c r="E132" s="2" t="s">
        <v>2643</v>
      </c>
      <c r="F132" s="2">
        <v>1</v>
      </c>
    </row>
    <row r="133" spans="1:18" ht="12.75" customHeight="1" x14ac:dyDescent="0.2">
      <c r="A133" s="42">
        <v>2422</v>
      </c>
      <c r="B133" s="2" t="s">
        <v>2433</v>
      </c>
      <c r="C133" s="7" t="s">
        <v>35</v>
      </c>
      <c r="E133" s="2" t="s">
        <v>2644</v>
      </c>
      <c r="F133" s="2">
        <v>1</v>
      </c>
    </row>
    <row r="134" spans="1:18" ht="12.75" customHeight="1" x14ac:dyDescent="0.2">
      <c r="A134" s="42">
        <v>2423</v>
      </c>
      <c r="B134" s="2" t="s">
        <v>2420</v>
      </c>
      <c r="C134" s="7" t="s">
        <v>35</v>
      </c>
      <c r="E134" s="2" t="s">
        <v>2202</v>
      </c>
      <c r="F134" s="2">
        <v>1</v>
      </c>
    </row>
    <row r="135" spans="1:18" ht="12.75" customHeight="1" x14ac:dyDescent="0.2">
      <c r="A135" s="42">
        <v>2424</v>
      </c>
      <c r="B135" s="2" t="s">
        <v>2427</v>
      </c>
      <c r="C135" s="7" t="s">
        <v>35</v>
      </c>
      <c r="E135" s="2" t="s">
        <v>2645</v>
      </c>
      <c r="F135" s="2">
        <v>1</v>
      </c>
    </row>
    <row r="136" spans="1:18" ht="12.75" customHeight="1" x14ac:dyDescent="0.2">
      <c r="A136" s="42">
        <v>2425</v>
      </c>
      <c r="B136" s="2" t="s">
        <v>2434</v>
      </c>
      <c r="C136" s="7" t="s">
        <v>35</v>
      </c>
      <c r="E136" s="2" t="s">
        <v>2646</v>
      </c>
      <c r="F136" s="2">
        <v>1</v>
      </c>
    </row>
    <row r="137" spans="1:18" ht="12.75" customHeight="1" x14ac:dyDescent="0.2">
      <c r="A137" s="42">
        <v>2426</v>
      </c>
      <c r="B137" s="2" t="s">
        <v>2421</v>
      </c>
      <c r="C137" s="7" t="s">
        <v>35</v>
      </c>
      <c r="E137" s="2" t="s">
        <v>2203</v>
      </c>
      <c r="F137" s="2">
        <v>1</v>
      </c>
    </row>
    <row r="138" spans="1:18" ht="12.75" customHeight="1" x14ac:dyDescent="0.2">
      <c r="A138" s="42">
        <v>2427</v>
      </c>
      <c r="B138" s="2" t="s">
        <v>2428</v>
      </c>
      <c r="C138" s="7" t="s">
        <v>35</v>
      </c>
      <c r="E138" s="2" t="s">
        <v>2647</v>
      </c>
      <c r="F138" s="2">
        <v>1</v>
      </c>
    </row>
    <row r="139" spans="1:18" ht="12.75" customHeight="1" x14ac:dyDescent="0.2">
      <c r="A139" s="42">
        <v>2428</v>
      </c>
      <c r="B139" s="2" t="s">
        <v>2435</v>
      </c>
      <c r="C139" s="7" t="s">
        <v>35</v>
      </c>
      <c r="E139" s="2" t="s">
        <v>2648</v>
      </c>
      <c r="F139" s="2">
        <v>1</v>
      </c>
    </row>
    <row r="140" spans="1:18" ht="12.75" customHeight="1" x14ac:dyDescent="0.2">
      <c r="A140" s="41" t="s">
        <v>1148</v>
      </c>
      <c r="B140" s="4" t="s">
        <v>1149</v>
      </c>
    </row>
    <row r="141" spans="1:18" ht="12.75" customHeight="1" x14ac:dyDescent="0.2">
      <c r="A141" s="42">
        <v>2136</v>
      </c>
      <c r="B141" s="5" t="s">
        <v>1230</v>
      </c>
      <c r="C141" s="6" t="s">
        <v>1231</v>
      </c>
      <c r="D141" s="5"/>
      <c r="E141" s="5" t="s">
        <v>1232</v>
      </c>
      <c r="F141" s="12">
        <v>0.85</v>
      </c>
      <c r="G141" s="5" t="s">
        <v>1233</v>
      </c>
      <c r="H141" s="100">
        <v>0.9</v>
      </c>
      <c r="I141" s="5" t="s">
        <v>1234</v>
      </c>
      <c r="J141" s="12">
        <v>0.96</v>
      </c>
      <c r="K141" s="5" t="s">
        <v>1270</v>
      </c>
      <c r="L141" s="12">
        <v>0.85</v>
      </c>
      <c r="M141" s="5" t="s">
        <v>1276</v>
      </c>
      <c r="N141" s="12">
        <v>0.9</v>
      </c>
      <c r="O141" s="5" t="s">
        <v>1282</v>
      </c>
      <c r="P141" s="12">
        <v>0.96</v>
      </c>
      <c r="Q141" s="2" t="s">
        <v>2204</v>
      </c>
      <c r="R141" s="2">
        <v>0</v>
      </c>
    </row>
    <row r="142" spans="1:18" ht="12.75" customHeight="1" x14ac:dyDescent="0.2">
      <c r="A142" s="42">
        <f>+A141+1</f>
        <v>2137</v>
      </c>
      <c r="B142" s="5" t="s">
        <v>1235</v>
      </c>
      <c r="C142" s="6" t="s">
        <v>1231</v>
      </c>
      <c r="D142" s="5"/>
      <c r="E142" s="5" t="s">
        <v>1236</v>
      </c>
      <c r="F142" s="12">
        <v>0.75</v>
      </c>
      <c r="G142" s="5" t="s">
        <v>1237</v>
      </c>
      <c r="H142" s="100">
        <v>0.8</v>
      </c>
      <c r="I142" s="5" t="s">
        <v>1238</v>
      </c>
      <c r="J142" s="12">
        <v>0.85</v>
      </c>
      <c r="K142" s="5" t="s">
        <v>1272</v>
      </c>
      <c r="L142" s="12">
        <v>0.75</v>
      </c>
      <c r="M142" s="5" t="s">
        <v>1278</v>
      </c>
      <c r="N142" s="12">
        <v>0.8</v>
      </c>
      <c r="O142" s="5" t="s">
        <v>1284</v>
      </c>
      <c r="P142" s="12">
        <v>0.85</v>
      </c>
      <c r="Q142" s="2" t="s">
        <v>2205</v>
      </c>
      <c r="R142" s="2">
        <v>0</v>
      </c>
    </row>
    <row r="143" spans="1:18" ht="12.75" customHeight="1" x14ac:dyDescent="0.2">
      <c r="A143" s="42">
        <f t="shared" ref="A143:A185" si="0">+A142+1</f>
        <v>2138</v>
      </c>
      <c r="B143" s="5" t="s">
        <v>1239</v>
      </c>
      <c r="C143" s="6" t="s">
        <v>1231</v>
      </c>
      <c r="D143" s="5"/>
      <c r="E143" s="5" t="s">
        <v>1240</v>
      </c>
      <c r="F143" s="12">
        <v>0.7</v>
      </c>
      <c r="G143" s="5" t="s">
        <v>1241</v>
      </c>
      <c r="H143" s="100">
        <v>1.01</v>
      </c>
      <c r="I143" s="5" t="s">
        <v>1242</v>
      </c>
      <c r="J143" s="12">
        <v>0.8</v>
      </c>
      <c r="K143" s="5" t="s">
        <v>1274</v>
      </c>
      <c r="L143" s="12">
        <v>0.7</v>
      </c>
      <c r="M143" s="5" t="s">
        <v>1280</v>
      </c>
      <c r="N143" s="12">
        <v>0.75</v>
      </c>
      <c r="O143" s="5" t="s">
        <v>1286</v>
      </c>
      <c r="P143" s="12">
        <v>0.8</v>
      </c>
      <c r="Q143" s="2" t="s">
        <v>2206</v>
      </c>
      <c r="R143" s="2">
        <v>0</v>
      </c>
    </row>
    <row r="144" spans="1:18" ht="12.75" customHeight="1" x14ac:dyDescent="0.2">
      <c r="A144" s="42">
        <f t="shared" si="0"/>
        <v>2139</v>
      </c>
      <c r="B144" s="5" t="s">
        <v>1243</v>
      </c>
      <c r="C144" s="6" t="s">
        <v>35</v>
      </c>
      <c r="D144" s="5"/>
      <c r="E144" s="5" t="s">
        <v>592</v>
      </c>
      <c r="F144" s="5">
        <v>1</v>
      </c>
    </row>
    <row r="145" spans="1:13" ht="12.75" customHeight="1" x14ac:dyDescent="0.2">
      <c r="A145" s="42">
        <f t="shared" si="0"/>
        <v>2140</v>
      </c>
      <c r="B145" s="5" t="s">
        <v>1244</v>
      </c>
      <c r="C145" s="6" t="s">
        <v>35</v>
      </c>
      <c r="D145" s="5"/>
      <c r="E145" s="5" t="s">
        <v>593</v>
      </c>
      <c r="F145" s="5">
        <v>1</v>
      </c>
      <c r="H145" s="5"/>
    </row>
    <row r="146" spans="1:13" ht="12.75" customHeight="1" x14ac:dyDescent="0.2">
      <c r="A146" s="42">
        <f t="shared" si="0"/>
        <v>2141</v>
      </c>
      <c r="B146" s="5" t="s">
        <v>1245</v>
      </c>
      <c r="C146" s="6" t="s">
        <v>35</v>
      </c>
      <c r="D146" s="5"/>
      <c r="E146" s="5" t="s">
        <v>594</v>
      </c>
      <c r="F146" s="5">
        <v>1</v>
      </c>
      <c r="H146" s="12"/>
      <c r="I146" s="12"/>
      <c r="J146" s="12"/>
      <c r="K146" s="12"/>
      <c r="L146" s="12"/>
      <c r="M146" s="12"/>
    </row>
    <row r="147" spans="1:13" ht="12.75" customHeight="1" x14ac:dyDescent="0.2">
      <c r="A147" s="42">
        <f t="shared" si="0"/>
        <v>2142</v>
      </c>
      <c r="B147" s="5" t="s">
        <v>1246</v>
      </c>
      <c r="C147" s="6" t="s">
        <v>35</v>
      </c>
      <c r="D147" s="5"/>
      <c r="E147" s="5" t="s">
        <v>595</v>
      </c>
      <c r="F147" s="5">
        <v>1</v>
      </c>
      <c r="H147" s="12"/>
      <c r="I147" s="12"/>
      <c r="J147" s="12"/>
      <c r="K147" s="12"/>
      <c r="L147" s="12"/>
      <c r="M147" s="12"/>
    </row>
    <row r="148" spans="1:13" ht="12.75" customHeight="1" x14ac:dyDescent="0.2">
      <c r="A148" s="42">
        <f t="shared" si="0"/>
        <v>2143</v>
      </c>
      <c r="B148" s="5" t="s">
        <v>1247</v>
      </c>
      <c r="C148" s="6" t="s">
        <v>35</v>
      </c>
      <c r="D148" s="5"/>
      <c r="E148" s="5" t="s">
        <v>778</v>
      </c>
      <c r="F148" s="5">
        <v>1</v>
      </c>
      <c r="H148" s="12"/>
      <c r="I148" s="12"/>
      <c r="J148" s="12"/>
      <c r="K148" s="12"/>
      <c r="L148" s="12"/>
      <c r="M148" s="12"/>
    </row>
    <row r="149" spans="1:13" ht="12.75" customHeight="1" x14ac:dyDescent="0.2">
      <c r="A149" s="42">
        <f t="shared" si="0"/>
        <v>2144</v>
      </c>
      <c r="B149" s="5" t="s">
        <v>1248</v>
      </c>
      <c r="C149" s="6" t="s">
        <v>35</v>
      </c>
      <c r="D149" s="5"/>
      <c r="E149" s="5" t="s">
        <v>780</v>
      </c>
      <c r="F149" s="5">
        <v>1</v>
      </c>
    </row>
    <row r="150" spans="1:13" ht="12.75" customHeight="1" x14ac:dyDescent="0.2">
      <c r="A150" s="42">
        <f t="shared" si="0"/>
        <v>2145</v>
      </c>
      <c r="B150" s="5" t="s">
        <v>1249</v>
      </c>
      <c r="C150" s="6" t="s">
        <v>35</v>
      </c>
      <c r="D150" s="5"/>
      <c r="E150" s="5" t="s">
        <v>784</v>
      </c>
      <c r="F150" s="5">
        <v>1</v>
      </c>
    </row>
    <row r="151" spans="1:13" ht="12.75" customHeight="1" x14ac:dyDescent="0.2">
      <c r="A151" s="42">
        <f t="shared" si="0"/>
        <v>2146</v>
      </c>
      <c r="B151" s="5" t="s">
        <v>1250</v>
      </c>
      <c r="C151" s="6" t="s">
        <v>35</v>
      </c>
      <c r="D151" s="5"/>
      <c r="E151" s="5" t="s">
        <v>1251</v>
      </c>
      <c r="F151" s="5">
        <v>1</v>
      </c>
    </row>
    <row r="152" spans="1:13" ht="12.75" customHeight="1" x14ac:dyDescent="0.2">
      <c r="A152" s="42">
        <f t="shared" si="0"/>
        <v>2147</v>
      </c>
      <c r="B152" s="5" t="s">
        <v>1252</v>
      </c>
      <c r="C152" s="6" t="s">
        <v>35</v>
      </c>
      <c r="D152" s="5"/>
      <c r="E152" s="5" t="s">
        <v>788</v>
      </c>
      <c r="F152" s="5">
        <v>1</v>
      </c>
    </row>
    <row r="153" spans="1:13" ht="12.75" customHeight="1" x14ac:dyDescent="0.2">
      <c r="A153" s="42">
        <f t="shared" si="0"/>
        <v>2148</v>
      </c>
      <c r="B153" s="5" t="s">
        <v>1253</v>
      </c>
      <c r="C153" s="6" t="s">
        <v>35</v>
      </c>
      <c r="D153" s="5"/>
      <c r="E153" s="5" t="s">
        <v>790</v>
      </c>
      <c r="F153" s="5">
        <v>1</v>
      </c>
    </row>
    <row r="154" spans="1:13" ht="12.75" customHeight="1" x14ac:dyDescent="0.2">
      <c r="A154" s="42">
        <f t="shared" si="0"/>
        <v>2149</v>
      </c>
      <c r="B154" s="5" t="s">
        <v>1254</v>
      </c>
      <c r="C154" s="6" t="s">
        <v>35</v>
      </c>
      <c r="D154" s="5"/>
      <c r="E154" s="5" t="s">
        <v>792</v>
      </c>
      <c r="F154" s="5">
        <v>1</v>
      </c>
    </row>
    <row r="155" spans="1:13" ht="12.75" customHeight="1" x14ac:dyDescent="0.2">
      <c r="A155" s="42">
        <f t="shared" si="0"/>
        <v>2150</v>
      </c>
      <c r="B155" s="5" t="s">
        <v>1255</v>
      </c>
      <c r="C155" s="6" t="s">
        <v>35</v>
      </c>
      <c r="D155" s="5"/>
      <c r="E155" s="5" t="s">
        <v>794</v>
      </c>
      <c r="F155" s="5">
        <v>1</v>
      </c>
    </row>
    <row r="156" spans="1:13" ht="12.75" customHeight="1" x14ac:dyDescent="0.2">
      <c r="A156" s="42">
        <f t="shared" si="0"/>
        <v>2151</v>
      </c>
      <c r="B156" s="5" t="s">
        <v>1256</v>
      </c>
      <c r="C156" s="6" t="s">
        <v>35</v>
      </c>
      <c r="D156" s="5"/>
      <c r="E156" s="5" t="s">
        <v>816</v>
      </c>
      <c r="F156" s="5">
        <v>1</v>
      </c>
    </row>
    <row r="157" spans="1:13" ht="12.75" customHeight="1" x14ac:dyDescent="0.2">
      <c r="A157" s="42">
        <f t="shared" si="0"/>
        <v>2152</v>
      </c>
      <c r="B157" s="5" t="s">
        <v>1257</v>
      </c>
      <c r="C157" s="6" t="s">
        <v>35</v>
      </c>
      <c r="D157" s="5"/>
      <c r="E157" s="5" t="s">
        <v>818</v>
      </c>
      <c r="F157" s="5">
        <v>1</v>
      </c>
    </row>
    <row r="158" spans="1:13" ht="12.75" customHeight="1" x14ac:dyDescent="0.2">
      <c r="A158" s="42">
        <f t="shared" si="0"/>
        <v>2153</v>
      </c>
      <c r="B158" s="5" t="s">
        <v>1258</v>
      </c>
      <c r="C158" s="6" t="s">
        <v>35</v>
      </c>
      <c r="D158" s="5"/>
      <c r="E158" s="5" t="s">
        <v>588</v>
      </c>
      <c r="F158" s="5">
        <v>1</v>
      </c>
    </row>
    <row r="159" spans="1:13" ht="12.75" customHeight="1" x14ac:dyDescent="0.2">
      <c r="A159" s="42">
        <f t="shared" si="0"/>
        <v>2154</v>
      </c>
      <c r="B159" s="5" t="s">
        <v>1259</v>
      </c>
      <c r="C159" s="6" t="s">
        <v>35</v>
      </c>
      <c r="D159" s="5"/>
      <c r="E159" s="5" t="s">
        <v>821</v>
      </c>
      <c r="F159" s="5">
        <v>1</v>
      </c>
    </row>
    <row r="160" spans="1:13" ht="12.75" customHeight="1" x14ac:dyDescent="0.2">
      <c r="A160" s="42">
        <f t="shared" si="0"/>
        <v>2155</v>
      </c>
      <c r="B160" s="5" t="s">
        <v>1260</v>
      </c>
      <c r="C160" s="6" t="s">
        <v>35</v>
      </c>
      <c r="D160" s="5"/>
      <c r="E160" s="5" t="s">
        <v>823</v>
      </c>
      <c r="F160" s="5">
        <v>1</v>
      </c>
    </row>
    <row r="161" spans="1:35" ht="12.75" customHeight="1" x14ac:dyDescent="0.2">
      <c r="A161" s="42">
        <f t="shared" si="0"/>
        <v>2156</v>
      </c>
      <c r="B161" s="5" t="s">
        <v>1261</v>
      </c>
      <c r="C161" s="6" t="s">
        <v>35</v>
      </c>
      <c r="D161" s="5"/>
      <c r="E161" s="5" t="s">
        <v>825</v>
      </c>
      <c r="F161" s="5">
        <v>1</v>
      </c>
    </row>
    <row r="162" spans="1:35" ht="12.75" customHeight="1" x14ac:dyDescent="0.2">
      <c r="A162" s="42">
        <f t="shared" si="0"/>
        <v>2157</v>
      </c>
      <c r="B162" s="5" t="s">
        <v>1262</v>
      </c>
      <c r="C162" s="6" t="s">
        <v>1231</v>
      </c>
      <c r="D162" s="5"/>
      <c r="E162" s="5" t="s">
        <v>1232</v>
      </c>
      <c r="F162" s="12">
        <v>0.74</v>
      </c>
    </row>
    <row r="163" spans="1:35" ht="12.75" customHeight="1" x14ac:dyDescent="0.2">
      <c r="A163" s="42">
        <f t="shared" si="0"/>
        <v>2158</v>
      </c>
      <c r="B163" s="5" t="s">
        <v>1263</v>
      </c>
      <c r="C163" s="6" t="s">
        <v>1231</v>
      </c>
      <c r="D163" s="5"/>
      <c r="E163" s="5" t="s">
        <v>1236</v>
      </c>
      <c r="F163" s="12">
        <v>0.65</v>
      </c>
    </row>
    <row r="164" spans="1:35" ht="12.75" customHeight="1" x14ac:dyDescent="0.2">
      <c r="A164" s="42">
        <f t="shared" si="0"/>
        <v>2159</v>
      </c>
      <c r="B164" s="5" t="s">
        <v>1264</v>
      </c>
      <c r="C164" s="6" t="s">
        <v>1231</v>
      </c>
      <c r="D164" s="5"/>
      <c r="E164" s="5" t="s">
        <v>1233</v>
      </c>
      <c r="F164" s="12">
        <v>0.8</v>
      </c>
    </row>
    <row r="165" spans="1:35" ht="12.75" customHeight="1" x14ac:dyDescent="0.2">
      <c r="A165" s="42">
        <f t="shared" si="0"/>
        <v>2160</v>
      </c>
      <c r="B165" s="5" t="s">
        <v>1265</v>
      </c>
      <c r="C165" s="6" t="s">
        <v>1231</v>
      </c>
      <c r="D165" s="5"/>
      <c r="E165" s="5" t="s">
        <v>1237</v>
      </c>
      <c r="F165" s="12">
        <v>0.64</v>
      </c>
    </row>
    <row r="166" spans="1:35" ht="12.75" customHeight="1" x14ac:dyDescent="0.2">
      <c r="A166" s="42">
        <f t="shared" si="0"/>
        <v>2161</v>
      </c>
      <c r="B166" s="5" t="s">
        <v>1266</v>
      </c>
      <c r="C166" s="6" t="s">
        <v>1231</v>
      </c>
      <c r="D166" s="5"/>
      <c r="E166" s="5" t="s">
        <v>1234</v>
      </c>
      <c r="F166" s="12">
        <v>0.84</v>
      </c>
    </row>
    <row r="167" spans="1:35" ht="12.75" customHeight="1" x14ac:dyDescent="0.2">
      <c r="A167" s="42">
        <f t="shared" si="0"/>
        <v>2162</v>
      </c>
      <c r="B167" s="5" t="s">
        <v>1267</v>
      </c>
      <c r="C167" s="6" t="s">
        <v>1231</v>
      </c>
      <c r="D167" s="5"/>
      <c r="E167" s="5" t="s">
        <v>1238</v>
      </c>
      <c r="F167" s="12">
        <v>0.74</v>
      </c>
    </row>
    <row r="168" spans="1:35" ht="12.75" customHeight="1" x14ac:dyDescent="0.2">
      <c r="A168" s="42">
        <f t="shared" si="0"/>
        <v>2163</v>
      </c>
      <c r="B168" s="5" t="s">
        <v>2554</v>
      </c>
      <c r="C168" s="6" t="s">
        <v>35</v>
      </c>
      <c r="D168" s="5"/>
      <c r="E168" s="5" t="s">
        <v>1918</v>
      </c>
      <c r="F168" s="5">
        <v>1</v>
      </c>
      <c r="G168" s="5" t="s">
        <v>1919</v>
      </c>
      <c r="H168" s="5">
        <v>1</v>
      </c>
      <c r="I168" s="5" t="s">
        <v>1920</v>
      </c>
      <c r="J168" s="5">
        <v>1</v>
      </c>
      <c r="K168" s="5" t="s">
        <v>1921</v>
      </c>
      <c r="L168" s="5">
        <v>1</v>
      </c>
      <c r="M168" s="5" t="s">
        <v>1922</v>
      </c>
      <c r="N168" s="5">
        <v>1</v>
      </c>
      <c r="O168" s="5" t="s">
        <v>1923</v>
      </c>
      <c r="P168" s="5">
        <v>1</v>
      </c>
      <c r="Q168" s="5" t="s">
        <v>1924</v>
      </c>
      <c r="R168" s="5">
        <v>1</v>
      </c>
      <c r="S168" s="5" t="s">
        <v>1925</v>
      </c>
      <c r="T168" s="5">
        <v>1</v>
      </c>
      <c r="U168" s="5" t="s">
        <v>1926</v>
      </c>
      <c r="V168" s="5">
        <v>1</v>
      </c>
    </row>
    <row r="169" spans="1:35" ht="12.75" customHeight="1" x14ac:dyDescent="0.2">
      <c r="A169" s="42">
        <f t="shared" si="0"/>
        <v>2164</v>
      </c>
      <c r="B169" s="5" t="s">
        <v>1268</v>
      </c>
      <c r="C169" s="6" t="s">
        <v>1231</v>
      </c>
      <c r="D169" s="5"/>
      <c r="E169" s="5" t="s">
        <v>1918</v>
      </c>
      <c r="F169" s="5">
        <v>0.7</v>
      </c>
      <c r="G169" s="5" t="s">
        <v>1919</v>
      </c>
      <c r="H169" s="5">
        <v>0.75</v>
      </c>
      <c r="I169" s="5" t="s">
        <v>1920</v>
      </c>
      <c r="J169" s="5">
        <v>0.8</v>
      </c>
      <c r="K169" s="5" t="s">
        <v>1921</v>
      </c>
      <c r="L169" s="5">
        <v>0.7</v>
      </c>
      <c r="M169" s="5" t="s">
        <v>1922</v>
      </c>
      <c r="N169" s="5">
        <v>0.75</v>
      </c>
      <c r="O169" s="5" t="s">
        <v>1923</v>
      </c>
      <c r="P169" s="5">
        <v>0.8</v>
      </c>
      <c r="Q169" s="5" t="s">
        <v>1924</v>
      </c>
      <c r="R169" s="5">
        <v>0.7</v>
      </c>
      <c r="S169" s="5" t="s">
        <v>1925</v>
      </c>
      <c r="T169" s="5">
        <v>0.75</v>
      </c>
      <c r="U169" s="5" t="s">
        <v>1926</v>
      </c>
      <c r="V169" s="5">
        <v>0.8</v>
      </c>
      <c r="W169" s="5"/>
      <c r="X169" s="5"/>
      <c r="Y169" s="5"/>
      <c r="Z169" s="5"/>
      <c r="AA169" s="5"/>
      <c r="AB169" s="5"/>
      <c r="AC169" s="5"/>
      <c r="AD169" s="5"/>
      <c r="AE169" s="5"/>
      <c r="AF169" s="5"/>
      <c r="AG169" s="5"/>
      <c r="AI169" s="5"/>
    </row>
    <row r="170" spans="1:35" ht="12.75" customHeight="1" x14ac:dyDescent="0.2">
      <c r="A170" s="42">
        <f t="shared" si="0"/>
        <v>2165</v>
      </c>
      <c r="B170" s="5" t="s">
        <v>1269</v>
      </c>
      <c r="C170" s="6" t="s">
        <v>35</v>
      </c>
      <c r="D170" s="5"/>
      <c r="E170" s="5" t="s">
        <v>1270</v>
      </c>
      <c r="F170" s="5">
        <v>1</v>
      </c>
    </row>
    <row r="171" spans="1:35" ht="12.75" customHeight="1" x14ac:dyDescent="0.2">
      <c r="A171" s="42">
        <f t="shared" si="0"/>
        <v>2166</v>
      </c>
      <c r="B171" s="5" t="s">
        <v>1271</v>
      </c>
      <c r="C171" s="6" t="s">
        <v>35</v>
      </c>
      <c r="D171" s="5"/>
      <c r="E171" s="5" t="s">
        <v>1272</v>
      </c>
      <c r="F171" s="5">
        <v>1</v>
      </c>
    </row>
    <row r="172" spans="1:35" ht="12.75" customHeight="1" x14ac:dyDescent="0.2">
      <c r="A172" s="42">
        <f t="shared" si="0"/>
        <v>2167</v>
      </c>
      <c r="B172" s="5" t="s">
        <v>1273</v>
      </c>
      <c r="C172" s="6" t="s">
        <v>35</v>
      </c>
      <c r="D172" s="5"/>
      <c r="E172" s="5" t="s">
        <v>1274</v>
      </c>
      <c r="F172" s="5">
        <v>1</v>
      </c>
    </row>
    <row r="173" spans="1:35" ht="12.75" customHeight="1" x14ac:dyDescent="0.2">
      <c r="A173" s="42">
        <f t="shared" si="0"/>
        <v>2168</v>
      </c>
      <c r="B173" s="5" t="s">
        <v>1275</v>
      </c>
      <c r="C173" s="6" t="s">
        <v>35</v>
      </c>
      <c r="D173" s="5"/>
      <c r="E173" s="5" t="s">
        <v>1276</v>
      </c>
      <c r="F173" s="5">
        <v>1</v>
      </c>
    </row>
    <row r="174" spans="1:35" ht="12.75" customHeight="1" x14ac:dyDescent="0.2">
      <c r="A174" s="42">
        <f t="shared" si="0"/>
        <v>2169</v>
      </c>
      <c r="B174" s="5" t="s">
        <v>1277</v>
      </c>
      <c r="C174" s="6" t="s">
        <v>35</v>
      </c>
      <c r="D174" s="5"/>
      <c r="E174" s="5" t="s">
        <v>1278</v>
      </c>
      <c r="F174" s="5">
        <v>1</v>
      </c>
      <c r="H174" s="12"/>
    </row>
    <row r="175" spans="1:35" ht="12.75" customHeight="1" x14ac:dyDescent="0.2">
      <c r="A175" s="42">
        <f t="shared" si="0"/>
        <v>2170</v>
      </c>
      <c r="B175" s="5" t="s">
        <v>1279</v>
      </c>
      <c r="C175" s="6" t="s">
        <v>35</v>
      </c>
      <c r="D175" s="5"/>
      <c r="E175" s="5" t="s">
        <v>1280</v>
      </c>
      <c r="F175" s="5">
        <v>1</v>
      </c>
    </row>
    <row r="176" spans="1:35" ht="12.75" customHeight="1" x14ac:dyDescent="0.2">
      <c r="A176" s="42">
        <f t="shared" si="0"/>
        <v>2171</v>
      </c>
      <c r="B176" s="5" t="s">
        <v>1281</v>
      </c>
      <c r="C176" s="6" t="s">
        <v>35</v>
      </c>
      <c r="D176" s="5"/>
      <c r="E176" s="5" t="s">
        <v>1282</v>
      </c>
      <c r="F176" s="5">
        <v>1</v>
      </c>
    </row>
    <row r="177" spans="1:16" ht="12.75" customHeight="1" x14ac:dyDescent="0.2">
      <c r="A177" s="42">
        <f t="shared" si="0"/>
        <v>2172</v>
      </c>
      <c r="B177" s="5" t="s">
        <v>1283</v>
      </c>
      <c r="C177" s="6" t="s">
        <v>35</v>
      </c>
      <c r="D177" s="5"/>
      <c r="E177" s="5" t="s">
        <v>1284</v>
      </c>
      <c r="F177" s="5">
        <v>1</v>
      </c>
    </row>
    <row r="178" spans="1:16" ht="12.75" customHeight="1" x14ac:dyDescent="0.2">
      <c r="A178" s="42">
        <f t="shared" si="0"/>
        <v>2173</v>
      </c>
      <c r="B178" s="5" t="s">
        <v>1285</v>
      </c>
      <c r="C178" s="6" t="s">
        <v>35</v>
      </c>
      <c r="D178" s="5"/>
      <c r="E178" s="5" t="s">
        <v>1286</v>
      </c>
      <c r="F178" s="5">
        <v>1</v>
      </c>
    </row>
    <row r="179" spans="1:16" ht="12.75" customHeight="1" x14ac:dyDescent="0.2">
      <c r="A179" s="42">
        <f t="shared" si="0"/>
        <v>2174</v>
      </c>
      <c r="B179" s="5" t="s">
        <v>2207</v>
      </c>
      <c r="C179" s="6" t="s">
        <v>35</v>
      </c>
      <c r="D179" s="5"/>
      <c r="E179" s="5" t="s">
        <v>2129</v>
      </c>
      <c r="F179" s="5">
        <v>1</v>
      </c>
    </row>
    <row r="180" spans="1:16" ht="12.75" customHeight="1" x14ac:dyDescent="0.2">
      <c r="A180" s="42">
        <f t="shared" si="0"/>
        <v>2175</v>
      </c>
      <c r="B180" s="5" t="s">
        <v>2208</v>
      </c>
      <c r="C180" s="6" t="s">
        <v>35</v>
      </c>
      <c r="D180" s="5"/>
      <c r="E180" s="5" t="s">
        <v>2130</v>
      </c>
      <c r="F180" s="5">
        <v>1</v>
      </c>
      <c r="H180" s="5"/>
    </row>
    <row r="181" spans="1:16" ht="12.75" customHeight="1" x14ac:dyDescent="0.2">
      <c r="A181" s="42">
        <f t="shared" si="0"/>
        <v>2176</v>
      </c>
      <c r="B181" s="5" t="s">
        <v>2209</v>
      </c>
      <c r="C181" s="6" t="s">
        <v>35</v>
      </c>
      <c r="D181" s="5"/>
      <c r="E181" s="5" t="s">
        <v>2109</v>
      </c>
      <c r="F181" s="5">
        <v>1</v>
      </c>
      <c r="H181" s="12"/>
      <c r="I181" s="12"/>
      <c r="J181" s="12"/>
      <c r="K181" s="12"/>
      <c r="L181" s="12"/>
      <c r="M181" s="12"/>
    </row>
    <row r="182" spans="1:16" ht="12.75" customHeight="1" x14ac:dyDescent="0.2">
      <c r="A182" s="42">
        <f t="shared" si="0"/>
        <v>2177</v>
      </c>
      <c r="B182" s="5" t="s">
        <v>2210</v>
      </c>
      <c r="C182" s="6" t="s">
        <v>35</v>
      </c>
      <c r="D182" s="5"/>
      <c r="E182" s="5" t="s">
        <v>2110</v>
      </c>
      <c r="F182" s="5">
        <v>1</v>
      </c>
      <c r="H182" s="12"/>
      <c r="I182" s="12"/>
      <c r="J182" s="12"/>
      <c r="K182" s="12"/>
      <c r="L182" s="12"/>
      <c r="M182" s="12"/>
    </row>
    <row r="183" spans="1:16" ht="12.75" customHeight="1" x14ac:dyDescent="0.2">
      <c r="A183" s="42">
        <f t="shared" si="0"/>
        <v>2178</v>
      </c>
      <c r="B183" s="5" t="s">
        <v>2211</v>
      </c>
      <c r="C183" s="6" t="s">
        <v>35</v>
      </c>
      <c r="D183" s="5"/>
      <c r="E183" s="5" t="s">
        <v>2111</v>
      </c>
      <c r="F183" s="5">
        <v>1</v>
      </c>
      <c r="H183" s="12"/>
      <c r="I183" s="12"/>
      <c r="J183" s="12"/>
      <c r="K183" s="12"/>
      <c r="L183" s="12"/>
      <c r="M183" s="12"/>
    </row>
    <row r="184" spans="1:16" ht="12.75" customHeight="1" x14ac:dyDescent="0.2">
      <c r="A184" s="42">
        <f t="shared" si="0"/>
        <v>2179</v>
      </c>
      <c r="B184" s="5" t="s">
        <v>2212</v>
      </c>
      <c r="C184" s="6" t="s">
        <v>35</v>
      </c>
      <c r="D184" s="5"/>
      <c r="E184" s="5" t="s">
        <v>2133</v>
      </c>
      <c r="F184" s="5">
        <v>1</v>
      </c>
      <c r="H184" s="12"/>
      <c r="I184" s="12"/>
      <c r="J184" s="12"/>
      <c r="K184" s="12"/>
      <c r="L184" s="12"/>
      <c r="M184" s="12"/>
    </row>
    <row r="185" spans="1:16" ht="12.75" customHeight="1" x14ac:dyDescent="0.2">
      <c r="A185" s="42">
        <f t="shared" si="0"/>
        <v>2180</v>
      </c>
      <c r="B185" s="5" t="s">
        <v>2213</v>
      </c>
      <c r="C185" s="6" t="s">
        <v>35</v>
      </c>
      <c r="D185" s="5"/>
      <c r="E185" s="5" t="s">
        <v>2134</v>
      </c>
      <c r="F185" s="5">
        <v>1</v>
      </c>
    </row>
    <row r="186" spans="1:16" ht="12.75" customHeight="1" x14ac:dyDescent="0.2">
      <c r="A186" s="41" t="s">
        <v>1287</v>
      </c>
      <c r="B186" s="4" t="s">
        <v>1288</v>
      </c>
      <c r="C186" s="7"/>
    </row>
    <row r="187" spans="1:16" ht="12.75" customHeight="1" x14ac:dyDescent="0.2">
      <c r="A187" s="42">
        <f>A141</f>
        <v>2136</v>
      </c>
      <c r="B187" s="5" t="s">
        <v>1230</v>
      </c>
      <c r="C187" s="6" t="s">
        <v>1231</v>
      </c>
      <c r="D187" s="5"/>
      <c r="E187" s="5" t="s">
        <v>1289</v>
      </c>
      <c r="F187" s="101">
        <v>1.24</v>
      </c>
      <c r="G187" s="5" t="s">
        <v>1290</v>
      </c>
      <c r="H187" s="5">
        <v>1.24</v>
      </c>
      <c r="I187" s="2" t="s">
        <v>2214</v>
      </c>
      <c r="J187" s="101">
        <v>1.24</v>
      </c>
      <c r="K187" s="2" t="s">
        <v>2215</v>
      </c>
      <c r="L187" s="5">
        <v>1.24</v>
      </c>
      <c r="M187" s="2" t="s">
        <v>2231</v>
      </c>
      <c r="N187" s="101">
        <v>1.24</v>
      </c>
      <c r="O187" s="2" t="s">
        <v>2234</v>
      </c>
      <c r="P187" s="2">
        <v>1.24</v>
      </c>
    </row>
    <row r="188" spans="1:16" ht="12.75" customHeight="1" x14ac:dyDescent="0.2">
      <c r="A188" s="42">
        <f>A142</f>
        <v>2137</v>
      </c>
      <c r="B188" s="5" t="s">
        <v>1235</v>
      </c>
      <c r="C188" s="6" t="s">
        <v>1231</v>
      </c>
      <c r="D188" s="5"/>
      <c r="E188" s="5" t="s">
        <v>1291</v>
      </c>
      <c r="F188" s="5">
        <v>1.24</v>
      </c>
      <c r="G188" s="5" t="s">
        <v>1292</v>
      </c>
      <c r="H188" s="5">
        <v>1.24</v>
      </c>
      <c r="I188" s="2" t="s">
        <v>2216</v>
      </c>
      <c r="J188" s="5">
        <v>1.24</v>
      </c>
      <c r="K188" s="2" t="s">
        <v>2217</v>
      </c>
      <c r="L188" s="5">
        <v>1.24</v>
      </c>
      <c r="M188" s="2" t="s">
        <v>2232</v>
      </c>
      <c r="N188" s="5">
        <v>1.24</v>
      </c>
      <c r="O188" s="2" t="s">
        <v>2235</v>
      </c>
      <c r="P188" s="2">
        <v>1.24</v>
      </c>
    </row>
    <row r="189" spans="1:16" ht="12.75" customHeight="1" x14ac:dyDescent="0.2">
      <c r="A189" s="42">
        <f>A143</f>
        <v>2138</v>
      </c>
      <c r="B189" s="5" t="s">
        <v>1239</v>
      </c>
      <c r="C189" s="6" t="s">
        <v>1231</v>
      </c>
      <c r="D189" s="5"/>
      <c r="E189" s="5" t="s">
        <v>1293</v>
      </c>
      <c r="F189" s="5">
        <v>1.24</v>
      </c>
      <c r="G189" s="5" t="s">
        <v>1294</v>
      </c>
      <c r="H189" s="5">
        <v>1.24</v>
      </c>
      <c r="I189" s="2" t="s">
        <v>2218</v>
      </c>
      <c r="J189" s="5">
        <v>1.24</v>
      </c>
      <c r="K189" s="2" t="s">
        <v>2219</v>
      </c>
      <c r="L189" s="5">
        <v>1.24</v>
      </c>
      <c r="M189" s="2" t="s">
        <v>2233</v>
      </c>
      <c r="N189" s="5">
        <v>1.24</v>
      </c>
      <c r="O189" s="2" t="s">
        <v>2236</v>
      </c>
      <c r="P189" s="2">
        <v>1.24</v>
      </c>
    </row>
    <row r="190" spans="1:16" ht="12.75" customHeight="1" x14ac:dyDescent="0.2">
      <c r="A190" s="42">
        <v>3001</v>
      </c>
      <c r="B190" s="5" t="s">
        <v>1295</v>
      </c>
      <c r="C190" s="6" t="s">
        <v>35</v>
      </c>
      <c r="D190" s="5"/>
      <c r="E190" s="5" t="s">
        <v>553</v>
      </c>
      <c r="F190" s="5">
        <v>1</v>
      </c>
      <c r="G190" s="5" t="s">
        <v>2114</v>
      </c>
      <c r="H190" s="5">
        <v>1</v>
      </c>
    </row>
    <row r="191" spans="1:16" ht="12.75" customHeight="1" x14ac:dyDescent="0.2">
      <c r="A191" s="42">
        <v>3002</v>
      </c>
      <c r="B191" s="5" t="s">
        <v>1296</v>
      </c>
      <c r="C191" s="6" t="s">
        <v>35</v>
      </c>
      <c r="D191" s="5"/>
      <c r="E191" s="5" t="s">
        <v>554</v>
      </c>
      <c r="F191" s="5">
        <v>1</v>
      </c>
      <c r="G191" s="5" t="s">
        <v>2115</v>
      </c>
      <c r="H191" s="5">
        <v>1</v>
      </c>
    </row>
    <row r="192" spans="1:16" ht="12.75" customHeight="1" x14ac:dyDescent="0.2">
      <c r="A192" s="42">
        <v>3003</v>
      </c>
      <c r="B192" s="5" t="s">
        <v>2220</v>
      </c>
      <c r="C192" s="6" t="s">
        <v>35</v>
      </c>
      <c r="D192" s="5"/>
      <c r="E192" s="5" t="s">
        <v>2112</v>
      </c>
      <c r="F192" s="5">
        <v>1</v>
      </c>
      <c r="G192" s="5"/>
      <c r="H192" s="5"/>
    </row>
    <row r="193" spans="1:42" ht="12.75" customHeight="1" x14ac:dyDescent="0.2">
      <c r="A193" s="42">
        <v>3004</v>
      </c>
      <c r="B193" s="5" t="s">
        <v>2221</v>
      </c>
      <c r="C193" s="6" t="s">
        <v>35</v>
      </c>
      <c r="D193" s="5"/>
      <c r="E193" s="5" t="s">
        <v>2113</v>
      </c>
      <c r="F193" s="5">
        <v>1</v>
      </c>
      <c r="G193" s="5"/>
      <c r="H193" s="5"/>
    </row>
    <row r="194" spans="1:42" ht="12.75" customHeight="1" x14ac:dyDescent="0.2">
      <c r="A194" s="42">
        <v>3005</v>
      </c>
      <c r="B194" s="5" t="s">
        <v>1297</v>
      </c>
      <c r="C194" s="6" t="s">
        <v>1231</v>
      </c>
      <c r="D194" s="5"/>
      <c r="E194" s="5" t="s">
        <v>1289</v>
      </c>
      <c r="F194" s="5">
        <v>1.21</v>
      </c>
      <c r="G194" s="5" t="s">
        <v>1290</v>
      </c>
      <c r="H194" s="5">
        <v>1.21</v>
      </c>
      <c r="I194" s="2" t="s">
        <v>2214</v>
      </c>
      <c r="J194" s="5">
        <v>1.21</v>
      </c>
      <c r="K194" s="2" t="s">
        <v>2215</v>
      </c>
      <c r="L194" s="5">
        <v>1.21</v>
      </c>
      <c r="M194" s="2" t="s">
        <v>2231</v>
      </c>
      <c r="N194" s="5">
        <v>1.21</v>
      </c>
      <c r="O194" s="2" t="s">
        <v>2234</v>
      </c>
      <c r="P194" s="5">
        <v>1.21</v>
      </c>
    </row>
    <row r="195" spans="1:42" ht="12.75" customHeight="1" x14ac:dyDescent="0.2">
      <c r="A195" s="42">
        <v>3006</v>
      </c>
      <c r="B195" s="5" t="s">
        <v>1298</v>
      </c>
      <c r="C195" s="6" t="s">
        <v>1231</v>
      </c>
      <c r="D195" s="5"/>
      <c r="E195" s="5" t="s">
        <v>1291</v>
      </c>
      <c r="F195" s="5">
        <v>1.21</v>
      </c>
      <c r="G195" s="5" t="s">
        <v>1292</v>
      </c>
      <c r="H195" s="5">
        <v>1.21</v>
      </c>
      <c r="I195" s="2" t="s">
        <v>2216</v>
      </c>
      <c r="J195" s="5">
        <v>1.21</v>
      </c>
      <c r="K195" s="2" t="s">
        <v>2217</v>
      </c>
      <c r="L195" s="5">
        <v>1.21</v>
      </c>
      <c r="M195" s="2" t="s">
        <v>2232</v>
      </c>
      <c r="N195" s="5">
        <v>1.21</v>
      </c>
      <c r="O195" s="2" t="s">
        <v>2235</v>
      </c>
      <c r="P195" s="5">
        <v>1.21</v>
      </c>
    </row>
    <row r="196" spans="1:42" ht="12.75" customHeight="1" x14ac:dyDescent="0.2">
      <c r="A196" s="42">
        <v>3007</v>
      </c>
      <c r="B196" s="5" t="s">
        <v>1299</v>
      </c>
      <c r="C196" s="6" t="s">
        <v>1231</v>
      </c>
      <c r="D196" s="5"/>
      <c r="E196" s="5" t="s">
        <v>1293</v>
      </c>
      <c r="F196" s="5">
        <v>1.21</v>
      </c>
      <c r="G196" s="5" t="s">
        <v>1294</v>
      </c>
      <c r="H196" s="5">
        <v>1.21</v>
      </c>
      <c r="I196" s="2" t="s">
        <v>2218</v>
      </c>
      <c r="J196" s="5">
        <v>1.21</v>
      </c>
      <c r="K196" s="2" t="s">
        <v>2219</v>
      </c>
      <c r="L196" s="5">
        <v>1.21</v>
      </c>
      <c r="M196" s="2" t="s">
        <v>2233</v>
      </c>
      <c r="N196" s="5">
        <v>1.21</v>
      </c>
      <c r="O196" s="2" t="s">
        <v>2236</v>
      </c>
      <c r="P196" s="5">
        <v>1.21</v>
      </c>
    </row>
    <row r="197" spans="1:42" ht="12.75" customHeight="1" x14ac:dyDescent="0.2">
      <c r="A197" s="42"/>
      <c r="B197" s="5"/>
      <c r="C197" s="6"/>
      <c r="D197" s="5"/>
      <c r="E197" s="5"/>
      <c r="F197" s="5"/>
      <c r="G197" s="5"/>
      <c r="H197" s="5"/>
      <c r="J197" s="5"/>
      <c r="L197" s="5"/>
      <c r="N197" s="5"/>
      <c r="P197" s="5"/>
    </row>
    <row r="198" spans="1:42" ht="12.75" customHeight="1" x14ac:dyDescent="0.2">
      <c r="A198" s="2" t="s">
        <v>193</v>
      </c>
      <c r="B198" s="2" t="s">
        <v>477</v>
      </c>
      <c r="C198" s="7"/>
    </row>
    <row r="199" spans="1:42" ht="12.75" customHeight="1" x14ac:dyDescent="0.2">
      <c r="A199" s="13" t="s">
        <v>1</v>
      </c>
      <c r="B199" s="13" t="s">
        <v>1121</v>
      </c>
      <c r="C199" s="14" t="s">
        <v>2010</v>
      </c>
      <c r="D199" s="81" t="s">
        <v>553</v>
      </c>
      <c r="E199" s="81" t="s">
        <v>554</v>
      </c>
      <c r="F199" s="81" t="s">
        <v>2112</v>
      </c>
      <c r="G199" s="81" t="s">
        <v>2113</v>
      </c>
      <c r="H199" s="81" t="s">
        <v>2114</v>
      </c>
      <c r="I199" s="81" t="s">
        <v>2115</v>
      </c>
    </row>
    <row r="200" spans="1:42" ht="12.75" customHeight="1" x14ac:dyDescent="0.2">
      <c r="A200" s="16" t="str">
        <f>+A205</f>
        <v>INSRET</v>
      </c>
      <c r="B200" s="16" t="str">
        <f>+B205</f>
        <v>INSTALACIÓN DE RETENIDAS</v>
      </c>
      <c r="C200" s="7"/>
    </row>
    <row r="201" spans="1:42" ht="12.75" customHeight="1" x14ac:dyDescent="0.2">
      <c r="A201" s="11">
        <v>1</v>
      </c>
      <c r="B201" s="5" t="s">
        <v>2744</v>
      </c>
      <c r="C201" s="5" t="str">
        <f>+C206</f>
        <v>und</v>
      </c>
      <c r="D201" s="7">
        <v>1</v>
      </c>
      <c r="E201" s="7">
        <v>1</v>
      </c>
      <c r="F201" s="7">
        <v>1</v>
      </c>
      <c r="G201" s="7">
        <v>1</v>
      </c>
      <c r="H201" s="7">
        <v>1</v>
      </c>
      <c r="I201" s="7">
        <v>1</v>
      </c>
      <c r="J201" s="7"/>
      <c r="K201" s="7"/>
      <c r="L201" s="7"/>
      <c r="M201" s="7"/>
    </row>
    <row r="202" spans="1:42" ht="12.75" customHeight="1" x14ac:dyDescent="0.2">
      <c r="A202" s="16"/>
      <c r="C202" s="7"/>
    </row>
    <row r="203" spans="1:42" ht="12.75" customHeight="1" x14ac:dyDescent="0.2">
      <c r="A203" s="2" t="s">
        <v>193</v>
      </c>
      <c r="B203" s="2" t="s">
        <v>491</v>
      </c>
      <c r="C203" s="7"/>
    </row>
    <row r="204" spans="1:42" ht="12.75" customHeight="1" x14ac:dyDescent="0.2">
      <c r="A204" s="13" t="s">
        <v>1</v>
      </c>
      <c r="B204" s="13" t="s">
        <v>1121</v>
      </c>
      <c r="C204" s="14" t="s">
        <v>2010</v>
      </c>
      <c r="D204" s="13" t="s">
        <v>1228</v>
      </c>
      <c r="E204" s="82" t="s">
        <v>1</v>
      </c>
      <c r="F204" s="82" t="s">
        <v>492</v>
      </c>
      <c r="G204" s="82" t="s">
        <v>493</v>
      </c>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row>
    <row r="205" spans="1:42" ht="12.75" customHeight="1" x14ac:dyDescent="0.2">
      <c r="A205" s="41" t="s">
        <v>1287</v>
      </c>
      <c r="B205" s="16" t="s">
        <v>1288</v>
      </c>
      <c r="C205" s="7" t="s">
        <v>1652</v>
      </c>
      <c r="D205" s="7"/>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row>
    <row r="206" spans="1:42" ht="12.75" customHeight="1" x14ac:dyDescent="0.2">
      <c r="A206" s="42">
        <v>2440</v>
      </c>
      <c r="B206" s="5" t="s">
        <v>2734</v>
      </c>
      <c r="C206" s="6" t="s">
        <v>35</v>
      </c>
      <c r="D206" s="6"/>
      <c r="E206" s="7">
        <v>1</v>
      </c>
      <c r="F206" s="7" t="s">
        <v>2722</v>
      </c>
      <c r="G206" s="7">
        <v>1</v>
      </c>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row>
    <row r="207" spans="1:42" ht="12.75" customHeight="1" x14ac:dyDescent="0.2">
      <c r="A207" s="42">
        <v>2124</v>
      </c>
      <c r="B207" s="5" t="s">
        <v>2466</v>
      </c>
      <c r="C207" s="6" t="s">
        <v>35</v>
      </c>
      <c r="D207" s="6"/>
      <c r="E207" s="7">
        <v>1</v>
      </c>
      <c r="F207" s="7" t="s">
        <v>1229</v>
      </c>
      <c r="G207" s="7">
        <v>1</v>
      </c>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row>
    <row r="208" spans="1:42" ht="12.75" customHeight="1" x14ac:dyDescent="0.2">
      <c r="A208" s="42">
        <v>2125</v>
      </c>
      <c r="B208" s="5" t="s">
        <v>2467</v>
      </c>
      <c r="C208" s="6" t="s">
        <v>35</v>
      </c>
      <c r="D208" s="6"/>
      <c r="E208" s="7">
        <v>1</v>
      </c>
      <c r="F208" s="7" t="s">
        <v>2685</v>
      </c>
      <c r="G208" s="7">
        <v>1</v>
      </c>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row>
    <row r="209" spans="1:42" ht="12.75" customHeight="1" x14ac:dyDescent="0.2">
      <c r="A209" s="42">
        <v>2126</v>
      </c>
      <c r="B209" s="5" t="s">
        <v>2468</v>
      </c>
      <c r="C209" s="6" t="s">
        <v>35</v>
      </c>
      <c r="D209" s="6"/>
      <c r="E209" s="6">
        <v>1</v>
      </c>
      <c r="F209" s="7" t="s">
        <v>2686</v>
      </c>
      <c r="G209" s="7">
        <v>1</v>
      </c>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row>
    <row r="210" spans="1:42" ht="12.75" customHeight="1" x14ac:dyDescent="0.2">
      <c r="A210" s="42"/>
      <c r="B210" s="5"/>
      <c r="C210" s="6"/>
      <c r="D210" s="5"/>
      <c r="E210" s="5"/>
      <c r="F210" s="5"/>
      <c r="G210" s="5"/>
      <c r="H210" s="5"/>
      <c r="J210" s="5"/>
      <c r="L210" s="5"/>
      <c r="N210" s="5"/>
      <c r="P210" s="5"/>
    </row>
    <row r="211" spans="1:42" ht="12.75" customHeight="1" x14ac:dyDescent="0.2">
      <c r="A211" s="5" t="s">
        <v>193</v>
      </c>
      <c r="B211" s="5" t="s">
        <v>760</v>
      </c>
    </row>
    <row r="212" spans="1:42" ht="12.75" customHeight="1" x14ac:dyDescent="0.2">
      <c r="A212" s="13" t="s">
        <v>1</v>
      </c>
      <c r="B212" s="13" t="s">
        <v>1121</v>
      </c>
      <c r="C212" s="14" t="s">
        <v>1122</v>
      </c>
      <c r="D212" s="13" t="s">
        <v>1228</v>
      </c>
      <c r="E212" s="17" t="s">
        <v>761</v>
      </c>
      <c r="F212" s="17" t="s">
        <v>762</v>
      </c>
      <c r="G212" s="17" t="s">
        <v>761</v>
      </c>
      <c r="H212" s="17" t="s">
        <v>762</v>
      </c>
    </row>
    <row r="213" spans="1:42" ht="12.75" customHeight="1" x14ac:dyDescent="0.2">
      <c r="A213" s="41" t="s">
        <v>1300</v>
      </c>
      <c r="B213" s="4" t="s">
        <v>1301</v>
      </c>
      <c r="C213" s="7"/>
    </row>
    <row r="214" spans="1:42" ht="12.75" customHeight="1" x14ac:dyDescent="0.2">
      <c r="A214" s="42">
        <v>4001</v>
      </c>
      <c r="B214" s="5" t="s">
        <v>1302</v>
      </c>
      <c r="C214" s="6" t="s">
        <v>37</v>
      </c>
      <c r="D214" s="5"/>
      <c r="E214" s="5" t="s">
        <v>198</v>
      </c>
      <c r="F214" s="5">
        <v>1</v>
      </c>
      <c r="G214" s="2" t="s">
        <v>2094</v>
      </c>
      <c r="H214" s="2">
        <v>2</v>
      </c>
    </row>
    <row r="215" spans="1:42" ht="12.75" customHeight="1" x14ac:dyDescent="0.2">
      <c r="A215" s="42">
        <v>4002</v>
      </c>
      <c r="B215" s="5" t="s">
        <v>1303</v>
      </c>
      <c r="C215" s="6" t="s">
        <v>37</v>
      </c>
      <c r="D215" s="5"/>
      <c r="E215" s="2" t="s">
        <v>294</v>
      </c>
      <c r="F215" s="5">
        <v>1</v>
      </c>
    </row>
    <row r="216" spans="1:42" ht="12.75" customHeight="1" x14ac:dyDescent="0.2">
      <c r="A216" s="42">
        <v>4003</v>
      </c>
      <c r="B216" s="5" t="s">
        <v>1304</v>
      </c>
      <c r="C216" s="6" t="s">
        <v>37</v>
      </c>
      <c r="D216" s="5"/>
      <c r="E216" s="2" t="s">
        <v>209</v>
      </c>
      <c r="F216" s="5">
        <v>1</v>
      </c>
      <c r="G216" s="2" t="s">
        <v>210</v>
      </c>
      <c r="H216" s="2">
        <v>1</v>
      </c>
    </row>
    <row r="217" spans="1:42" ht="12.75" customHeight="1" x14ac:dyDescent="0.2">
      <c r="A217" s="42">
        <v>4004</v>
      </c>
      <c r="B217" s="5" t="s">
        <v>1305</v>
      </c>
      <c r="C217" s="6" t="s">
        <v>37</v>
      </c>
      <c r="D217" s="5"/>
      <c r="E217" s="2" t="s">
        <v>304</v>
      </c>
      <c r="F217" s="5">
        <v>1</v>
      </c>
    </row>
    <row r="218" spans="1:42" ht="12.75" customHeight="1" x14ac:dyDescent="0.2">
      <c r="A218" s="42">
        <v>4005</v>
      </c>
      <c r="B218" s="5" t="s">
        <v>1306</v>
      </c>
      <c r="C218" s="6" t="s">
        <v>37</v>
      </c>
      <c r="D218" s="5"/>
      <c r="E218" s="2" t="s">
        <v>234</v>
      </c>
      <c r="F218" s="5">
        <v>1</v>
      </c>
      <c r="G218" s="2" t="s">
        <v>235</v>
      </c>
      <c r="H218" s="2">
        <v>1</v>
      </c>
    </row>
    <row r="219" spans="1:42" ht="12.75" customHeight="1" x14ac:dyDescent="0.2">
      <c r="A219" s="42">
        <v>4006</v>
      </c>
      <c r="B219" s="5" t="s">
        <v>1307</v>
      </c>
      <c r="C219" s="6" t="s">
        <v>37</v>
      </c>
      <c r="D219" s="5"/>
      <c r="E219" s="2" t="s">
        <v>316</v>
      </c>
      <c r="F219" s="5">
        <v>1</v>
      </c>
    </row>
    <row r="220" spans="1:42" ht="12.75" customHeight="1" x14ac:dyDescent="0.2">
      <c r="A220" s="42">
        <v>4007</v>
      </c>
      <c r="B220" s="5" t="s">
        <v>1308</v>
      </c>
      <c r="C220" s="6" t="s">
        <v>37</v>
      </c>
      <c r="D220" s="5"/>
      <c r="E220" s="2" t="s">
        <v>199</v>
      </c>
      <c r="F220" s="5">
        <v>1</v>
      </c>
    </row>
    <row r="221" spans="1:42" ht="12.75" customHeight="1" x14ac:dyDescent="0.2">
      <c r="A221" s="42">
        <v>4008</v>
      </c>
      <c r="B221" s="5" t="s">
        <v>1309</v>
      </c>
      <c r="C221" s="6" t="s">
        <v>37</v>
      </c>
      <c r="D221" s="5"/>
      <c r="E221" s="2" t="s">
        <v>295</v>
      </c>
      <c r="F221" s="5">
        <v>1</v>
      </c>
    </row>
    <row r="222" spans="1:42" ht="12.75" customHeight="1" x14ac:dyDescent="0.2">
      <c r="A222" s="42">
        <v>4009</v>
      </c>
      <c r="B222" s="5" t="s">
        <v>1310</v>
      </c>
      <c r="C222" s="6" t="s">
        <v>37</v>
      </c>
      <c r="D222" s="5"/>
      <c r="E222" s="2" t="s">
        <v>211</v>
      </c>
      <c r="F222" s="5">
        <v>1</v>
      </c>
      <c r="G222" s="2" t="s">
        <v>212</v>
      </c>
      <c r="H222" s="2">
        <v>1</v>
      </c>
    </row>
    <row r="223" spans="1:42" ht="12.75" customHeight="1" x14ac:dyDescent="0.2">
      <c r="A223" s="42">
        <v>4010</v>
      </c>
      <c r="B223" s="5" t="s">
        <v>1311</v>
      </c>
      <c r="C223" s="6" t="s">
        <v>37</v>
      </c>
      <c r="D223" s="5"/>
      <c r="E223" s="2" t="s">
        <v>305</v>
      </c>
      <c r="F223" s="5">
        <v>1</v>
      </c>
    </row>
    <row r="224" spans="1:42" ht="12.75" customHeight="1" x14ac:dyDescent="0.2">
      <c r="A224" s="42">
        <v>4011</v>
      </c>
      <c r="B224" s="5" t="s">
        <v>1312</v>
      </c>
      <c r="C224" s="6" t="s">
        <v>37</v>
      </c>
      <c r="D224" s="5"/>
      <c r="E224" s="2" t="s">
        <v>236</v>
      </c>
      <c r="F224" s="5">
        <v>1</v>
      </c>
      <c r="G224" s="2" t="s">
        <v>237</v>
      </c>
      <c r="H224" s="2">
        <v>1</v>
      </c>
    </row>
    <row r="225" spans="1:8" ht="12.75" customHeight="1" x14ac:dyDescent="0.2">
      <c r="A225" s="42">
        <v>4012</v>
      </c>
      <c r="B225" s="5" t="s">
        <v>1313</v>
      </c>
      <c r="C225" s="6" t="s">
        <v>37</v>
      </c>
      <c r="D225" s="5"/>
      <c r="E225" s="2" t="s">
        <v>317</v>
      </c>
      <c r="F225" s="5">
        <v>1</v>
      </c>
    </row>
    <row r="226" spans="1:8" ht="12.75" customHeight="1" x14ac:dyDescent="0.2">
      <c r="A226" s="42">
        <v>4013</v>
      </c>
      <c r="B226" s="5" t="s">
        <v>1314</v>
      </c>
      <c r="C226" s="6" t="s">
        <v>37</v>
      </c>
      <c r="D226" s="5"/>
      <c r="E226" s="2" t="s">
        <v>200</v>
      </c>
      <c r="F226" s="5">
        <v>1</v>
      </c>
      <c r="G226" s="2" t="s">
        <v>2095</v>
      </c>
      <c r="H226" s="2">
        <v>2</v>
      </c>
    </row>
    <row r="227" spans="1:8" ht="12.75" customHeight="1" x14ac:dyDescent="0.2">
      <c r="A227" s="42">
        <v>4014</v>
      </c>
      <c r="B227" s="5" t="s">
        <v>1315</v>
      </c>
      <c r="C227" s="6" t="s">
        <v>37</v>
      </c>
      <c r="D227" s="5"/>
      <c r="E227" s="2" t="s">
        <v>296</v>
      </c>
      <c r="F227" s="5">
        <v>1</v>
      </c>
    </row>
    <row r="228" spans="1:8" ht="12.75" customHeight="1" x14ac:dyDescent="0.2">
      <c r="A228" s="42">
        <v>4015</v>
      </c>
      <c r="B228" s="5" t="s">
        <v>1316</v>
      </c>
      <c r="C228" s="6" t="s">
        <v>37</v>
      </c>
      <c r="D228" s="5"/>
      <c r="E228" s="2" t="s">
        <v>213</v>
      </c>
      <c r="F228" s="5">
        <v>1</v>
      </c>
    </row>
    <row r="229" spans="1:8" ht="12.75" customHeight="1" x14ac:dyDescent="0.2">
      <c r="A229" s="42">
        <v>4016</v>
      </c>
      <c r="B229" s="5" t="s">
        <v>1317</v>
      </c>
      <c r="C229" s="6" t="s">
        <v>37</v>
      </c>
      <c r="D229" s="5"/>
      <c r="E229" s="2" t="s">
        <v>306</v>
      </c>
      <c r="F229" s="5">
        <v>1</v>
      </c>
    </row>
    <row r="230" spans="1:8" ht="12.75" customHeight="1" x14ac:dyDescent="0.2">
      <c r="A230" s="42">
        <v>4017</v>
      </c>
      <c r="B230" s="5" t="s">
        <v>1318</v>
      </c>
      <c r="C230" s="6" t="s">
        <v>37</v>
      </c>
      <c r="D230" s="5"/>
      <c r="E230" s="2" t="s">
        <v>238</v>
      </c>
      <c r="F230" s="5">
        <v>1</v>
      </c>
    </row>
    <row r="231" spans="1:8" ht="12.75" customHeight="1" x14ac:dyDescent="0.2">
      <c r="A231" s="42">
        <v>4018</v>
      </c>
      <c r="B231" s="5" t="s">
        <v>1319</v>
      </c>
      <c r="C231" s="6" t="s">
        <v>37</v>
      </c>
      <c r="D231" s="5"/>
      <c r="E231" s="2" t="s">
        <v>318</v>
      </c>
      <c r="F231" s="5">
        <v>1</v>
      </c>
    </row>
    <row r="232" spans="1:8" ht="12.75" customHeight="1" x14ac:dyDescent="0.2">
      <c r="A232" s="42">
        <v>4019</v>
      </c>
      <c r="B232" s="5" t="s">
        <v>1320</v>
      </c>
      <c r="C232" s="6" t="s">
        <v>37</v>
      </c>
      <c r="D232" s="5"/>
      <c r="E232" s="2" t="s">
        <v>201</v>
      </c>
      <c r="F232" s="5">
        <v>1</v>
      </c>
      <c r="G232" s="2" t="s">
        <v>2096</v>
      </c>
      <c r="H232" s="2">
        <v>2</v>
      </c>
    </row>
    <row r="233" spans="1:8" ht="12.75" customHeight="1" x14ac:dyDescent="0.2">
      <c r="A233" s="42">
        <v>4020</v>
      </c>
      <c r="B233" s="5" t="s">
        <v>1321</v>
      </c>
      <c r="C233" s="6" t="s">
        <v>37</v>
      </c>
      <c r="D233" s="5"/>
      <c r="E233" s="2" t="s">
        <v>297</v>
      </c>
      <c r="F233" s="5">
        <v>1</v>
      </c>
    </row>
    <row r="234" spans="1:8" ht="12.75" customHeight="1" x14ac:dyDescent="0.2">
      <c r="A234" s="42">
        <v>4021</v>
      </c>
      <c r="B234" s="5" t="s">
        <v>1322</v>
      </c>
      <c r="C234" s="6" t="s">
        <v>37</v>
      </c>
      <c r="D234" s="5"/>
      <c r="E234" s="2" t="s">
        <v>214</v>
      </c>
      <c r="F234" s="5">
        <v>1</v>
      </c>
    </row>
    <row r="235" spans="1:8" ht="12.75" customHeight="1" x14ac:dyDescent="0.2">
      <c r="A235" s="42">
        <v>4022</v>
      </c>
      <c r="B235" s="5" t="s">
        <v>1323</v>
      </c>
      <c r="C235" s="6" t="s">
        <v>37</v>
      </c>
      <c r="D235" s="5"/>
      <c r="E235" s="2" t="s">
        <v>307</v>
      </c>
      <c r="F235" s="5">
        <v>1</v>
      </c>
    </row>
    <row r="236" spans="1:8" ht="12.75" customHeight="1" x14ac:dyDescent="0.2">
      <c r="A236" s="42">
        <v>4023</v>
      </c>
      <c r="B236" s="5" t="s">
        <v>1324</v>
      </c>
      <c r="C236" s="6" t="s">
        <v>37</v>
      </c>
      <c r="D236" s="5"/>
      <c r="E236" s="2" t="s">
        <v>239</v>
      </c>
      <c r="F236" s="5">
        <v>1</v>
      </c>
    </row>
    <row r="237" spans="1:8" ht="12.75" customHeight="1" x14ac:dyDescent="0.2">
      <c r="A237" s="42">
        <v>4024</v>
      </c>
      <c r="B237" s="5" t="s">
        <v>1325</v>
      </c>
      <c r="C237" s="6" t="s">
        <v>37</v>
      </c>
      <c r="D237" s="5"/>
      <c r="E237" s="2" t="s">
        <v>319</v>
      </c>
      <c r="F237" s="5">
        <v>1</v>
      </c>
    </row>
    <row r="238" spans="1:8" ht="12.75" customHeight="1" x14ac:dyDescent="0.2">
      <c r="A238" s="42">
        <v>4025</v>
      </c>
      <c r="B238" s="5" t="s">
        <v>1326</v>
      </c>
      <c r="C238" s="6" t="s">
        <v>37</v>
      </c>
      <c r="D238" s="5"/>
      <c r="E238" s="2" t="s">
        <v>202</v>
      </c>
      <c r="F238" s="5">
        <v>1</v>
      </c>
      <c r="G238" s="2" t="s">
        <v>342</v>
      </c>
      <c r="H238" s="5">
        <v>2</v>
      </c>
    </row>
    <row r="239" spans="1:8" ht="12.75" customHeight="1" x14ac:dyDescent="0.2">
      <c r="A239" s="42">
        <v>4026</v>
      </c>
      <c r="B239" s="5" t="s">
        <v>1327</v>
      </c>
      <c r="C239" s="6" t="s">
        <v>37</v>
      </c>
      <c r="D239" s="5"/>
      <c r="E239" s="2" t="s">
        <v>298</v>
      </c>
      <c r="F239" s="5">
        <v>1</v>
      </c>
    </row>
    <row r="240" spans="1:8" ht="12.75" customHeight="1" x14ac:dyDescent="0.2">
      <c r="A240" s="42">
        <v>4027</v>
      </c>
      <c r="B240" s="5" t="s">
        <v>1328</v>
      </c>
      <c r="C240" s="6" t="s">
        <v>37</v>
      </c>
      <c r="D240" s="5"/>
      <c r="E240" s="2" t="s">
        <v>215</v>
      </c>
      <c r="F240" s="5">
        <v>1</v>
      </c>
      <c r="G240" s="2" t="s">
        <v>216</v>
      </c>
      <c r="H240" s="2">
        <v>1</v>
      </c>
    </row>
    <row r="241" spans="1:8" ht="12.75" customHeight="1" x14ac:dyDescent="0.2">
      <c r="A241" s="42">
        <v>4028</v>
      </c>
      <c r="B241" s="5" t="s">
        <v>1329</v>
      </c>
      <c r="C241" s="6" t="s">
        <v>37</v>
      </c>
      <c r="D241" s="5"/>
      <c r="E241" s="2" t="s">
        <v>308</v>
      </c>
      <c r="F241" s="5">
        <v>1</v>
      </c>
    </row>
    <row r="242" spans="1:8" ht="12.75" customHeight="1" x14ac:dyDescent="0.2">
      <c r="A242" s="42">
        <v>4029</v>
      </c>
      <c r="B242" s="5" t="s">
        <v>1330</v>
      </c>
      <c r="C242" s="6" t="s">
        <v>37</v>
      </c>
      <c r="D242" s="5"/>
      <c r="E242" s="2" t="s">
        <v>240</v>
      </c>
      <c r="F242" s="5">
        <v>1</v>
      </c>
      <c r="G242" s="2" t="s">
        <v>241</v>
      </c>
      <c r="H242" s="2">
        <v>1</v>
      </c>
    </row>
    <row r="243" spans="1:8" ht="12.75" customHeight="1" x14ac:dyDescent="0.2">
      <c r="A243" s="42">
        <v>4030</v>
      </c>
      <c r="B243" s="5" t="s">
        <v>1331</v>
      </c>
      <c r="C243" s="6" t="s">
        <v>37</v>
      </c>
      <c r="D243" s="5"/>
      <c r="E243" s="2" t="s">
        <v>320</v>
      </c>
      <c r="F243" s="5">
        <v>1</v>
      </c>
    </row>
    <row r="244" spans="1:8" ht="12.75" customHeight="1" x14ac:dyDescent="0.2">
      <c r="A244" s="42">
        <v>4031</v>
      </c>
      <c r="B244" s="5" t="s">
        <v>1332</v>
      </c>
      <c r="C244" s="6" t="s">
        <v>37</v>
      </c>
      <c r="D244" s="5"/>
      <c r="E244" s="2" t="s">
        <v>203</v>
      </c>
      <c r="F244" s="5">
        <v>1</v>
      </c>
    </row>
    <row r="245" spans="1:8" ht="12.75" customHeight="1" x14ac:dyDescent="0.2">
      <c r="A245" s="42">
        <v>4032</v>
      </c>
      <c r="B245" s="5" t="s">
        <v>1333</v>
      </c>
      <c r="C245" s="6" t="s">
        <v>37</v>
      </c>
      <c r="D245" s="5"/>
      <c r="E245" s="2" t="s">
        <v>299</v>
      </c>
      <c r="F245" s="5">
        <v>1</v>
      </c>
    </row>
    <row r="246" spans="1:8" ht="12.75" customHeight="1" x14ac:dyDescent="0.2">
      <c r="A246" s="42">
        <v>4033</v>
      </c>
      <c r="B246" s="5" t="s">
        <v>1334</v>
      </c>
      <c r="C246" s="6" t="s">
        <v>37</v>
      </c>
      <c r="D246" s="5"/>
      <c r="E246" s="2" t="s">
        <v>217</v>
      </c>
      <c r="F246" s="5">
        <v>1</v>
      </c>
    </row>
    <row r="247" spans="1:8" ht="12.75" customHeight="1" x14ac:dyDescent="0.2">
      <c r="A247" s="42">
        <v>4034</v>
      </c>
      <c r="B247" s="5" t="s">
        <v>1335</v>
      </c>
      <c r="C247" s="6" t="s">
        <v>37</v>
      </c>
      <c r="D247" s="5"/>
      <c r="E247" s="2" t="s">
        <v>309</v>
      </c>
      <c r="F247" s="5">
        <v>1</v>
      </c>
    </row>
    <row r="248" spans="1:8" ht="12.75" customHeight="1" x14ac:dyDescent="0.2">
      <c r="A248" s="42">
        <v>4035</v>
      </c>
      <c r="B248" s="5" t="s">
        <v>1336</v>
      </c>
      <c r="C248" s="6" t="s">
        <v>37</v>
      </c>
      <c r="D248" s="5"/>
      <c r="E248" s="2" t="s">
        <v>242</v>
      </c>
      <c r="F248" s="5">
        <v>1</v>
      </c>
    </row>
    <row r="249" spans="1:8" ht="12.75" customHeight="1" x14ac:dyDescent="0.2">
      <c r="A249" s="42">
        <v>4036</v>
      </c>
      <c r="B249" s="5" t="s">
        <v>1337</v>
      </c>
      <c r="C249" s="6" t="s">
        <v>37</v>
      </c>
      <c r="D249" s="5"/>
      <c r="E249" s="2" t="s">
        <v>321</v>
      </c>
      <c r="F249" s="5">
        <v>1</v>
      </c>
    </row>
    <row r="250" spans="1:8" ht="12.75" customHeight="1" x14ac:dyDescent="0.2">
      <c r="A250" s="42">
        <v>4037</v>
      </c>
      <c r="B250" s="5" t="s">
        <v>1338</v>
      </c>
      <c r="C250" s="6" t="s">
        <v>37</v>
      </c>
      <c r="D250" s="5"/>
      <c r="E250" s="2" t="s">
        <v>218</v>
      </c>
      <c r="F250" s="5">
        <v>1</v>
      </c>
      <c r="G250" s="2" t="s">
        <v>219</v>
      </c>
      <c r="H250" s="5">
        <v>1</v>
      </c>
    </row>
    <row r="251" spans="1:8" ht="12.75" customHeight="1" x14ac:dyDescent="0.2">
      <c r="A251" s="42">
        <v>4038</v>
      </c>
      <c r="B251" s="5" t="s">
        <v>1339</v>
      </c>
      <c r="C251" s="6" t="s">
        <v>37</v>
      </c>
      <c r="D251" s="5"/>
      <c r="E251" s="2" t="s">
        <v>310</v>
      </c>
      <c r="F251" s="5">
        <v>1</v>
      </c>
    </row>
    <row r="252" spans="1:8" ht="12.75" customHeight="1" x14ac:dyDescent="0.2">
      <c r="A252" s="42">
        <v>4039</v>
      </c>
      <c r="B252" s="5" t="s">
        <v>1340</v>
      </c>
      <c r="C252" s="6" t="s">
        <v>37</v>
      </c>
      <c r="D252" s="5"/>
      <c r="E252" s="2" t="s">
        <v>243</v>
      </c>
      <c r="F252" s="5">
        <v>1</v>
      </c>
      <c r="G252" s="2" t="s">
        <v>244</v>
      </c>
      <c r="H252" s="2">
        <v>1</v>
      </c>
    </row>
    <row r="253" spans="1:8" ht="12.75" customHeight="1" x14ac:dyDescent="0.2">
      <c r="A253" s="42">
        <v>4040</v>
      </c>
      <c r="B253" s="5" t="s">
        <v>1341</v>
      </c>
      <c r="C253" s="6" t="s">
        <v>37</v>
      </c>
      <c r="D253" s="5"/>
      <c r="E253" s="2" t="s">
        <v>322</v>
      </c>
      <c r="F253" s="5">
        <v>1</v>
      </c>
    </row>
    <row r="254" spans="1:8" ht="12.75" customHeight="1" x14ac:dyDescent="0.2">
      <c r="A254" s="42">
        <v>4041</v>
      </c>
      <c r="B254" s="5" t="s">
        <v>1342</v>
      </c>
      <c r="C254" s="6" t="s">
        <v>37</v>
      </c>
      <c r="D254" s="5"/>
      <c r="E254" s="2" t="s">
        <v>245</v>
      </c>
      <c r="F254" s="5">
        <v>1</v>
      </c>
    </row>
    <row r="255" spans="1:8" ht="12.75" customHeight="1" x14ac:dyDescent="0.2">
      <c r="A255" s="42">
        <v>4042</v>
      </c>
      <c r="B255" s="5" t="s">
        <v>1343</v>
      </c>
      <c r="C255" s="6" t="s">
        <v>37</v>
      </c>
      <c r="D255" s="5"/>
      <c r="E255" s="2" t="s">
        <v>323</v>
      </c>
      <c r="F255" s="5">
        <v>1</v>
      </c>
    </row>
    <row r="256" spans="1:8" ht="12.75" customHeight="1" x14ac:dyDescent="0.2">
      <c r="A256" s="42">
        <v>4043</v>
      </c>
      <c r="B256" s="5" t="s">
        <v>1344</v>
      </c>
      <c r="C256" s="6" t="s">
        <v>37</v>
      </c>
      <c r="D256" s="5"/>
      <c r="E256" s="2" t="s">
        <v>246</v>
      </c>
      <c r="F256" s="5">
        <v>1</v>
      </c>
    </row>
    <row r="257" spans="1:8" ht="12.75" customHeight="1" x14ac:dyDescent="0.2">
      <c r="A257" s="42">
        <v>4044</v>
      </c>
      <c r="B257" s="5" t="s">
        <v>1345</v>
      </c>
      <c r="C257" s="6" t="s">
        <v>37</v>
      </c>
      <c r="D257" s="5"/>
      <c r="E257" s="2" t="s">
        <v>324</v>
      </c>
      <c r="F257" s="5">
        <v>1</v>
      </c>
    </row>
    <row r="258" spans="1:8" ht="12.75" customHeight="1" x14ac:dyDescent="0.2">
      <c r="A258" s="42">
        <v>4045</v>
      </c>
      <c r="B258" s="5" t="s">
        <v>1346</v>
      </c>
      <c r="C258" s="6" t="s">
        <v>37</v>
      </c>
      <c r="D258" s="5"/>
      <c r="E258" s="2" t="s">
        <v>247</v>
      </c>
      <c r="F258" s="5">
        <v>1</v>
      </c>
    </row>
    <row r="259" spans="1:8" ht="12.75" customHeight="1" x14ac:dyDescent="0.2">
      <c r="A259" s="42">
        <v>4046</v>
      </c>
      <c r="B259" s="5" t="s">
        <v>1347</v>
      </c>
      <c r="C259" s="6" t="s">
        <v>37</v>
      </c>
      <c r="D259" s="5"/>
      <c r="E259" s="2" t="s">
        <v>325</v>
      </c>
      <c r="F259" s="5">
        <v>1</v>
      </c>
    </row>
    <row r="260" spans="1:8" ht="12.75" customHeight="1" x14ac:dyDescent="0.2">
      <c r="A260" s="42">
        <v>4047</v>
      </c>
      <c r="B260" s="5" t="s">
        <v>1348</v>
      </c>
      <c r="C260" s="6" t="s">
        <v>37</v>
      </c>
      <c r="D260" s="5"/>
      <c r="E260" s="2" t="s">
        <v>248</v>
      </c>
      <c r="F260" s="5">
        <v>1</v>
      </c>
    </row>
    <row r="261" spans="1:8" ht="12.75" customHeight="1" x14ac:dyDescent="0.2">
      <c r="A261" s="42">
        <v>4048</v>
      </c>
      <c r="B261" s="5" t="s">
        <v>1349</v>
      </c>
      <c r="C261" s="6" t="s">
        <v>37</v>
      </c>
      <c r="D261" s="5"/>
      <c r="E261" s="2" t="s">
        <v>271</v>
      </c>
      <c r="F261" s="5">
        <v>1</v>
      </c>
    </row>
    <row r="262" spans="1:8" ht="12.75" customHeight="1" x14ac:dyDescent="0.2">
      <c r="A262" s="42">
        <v>4049</v>
      </c>
      <c r="B262" s="5" t="s">
        <v>1350</v>
      </c>
      <c r="C262" s="6" t="s">
        <v>37</v>
      </c>
      <c r="D262" s="5"/>
      <c r="E262" s="2" t="s">
        <v>272</v>
      </c>
      <c r="F262" s="5">
        <v>1</v>
      </c>
    </row>
    <row r="263" spans="1:8" ht="12.75" customHeight="1" x14ac:dyDescent="0.2">
      <c r="A263" s="42">
        <v>4050</v>
      </c>
      <c r="B263" s="5" t="s">
        <v>1351</v>
      </c>
      <c r="C263" s="6" t="s">
        <v>37</v>
      </c>
      <c r="D263" s="5"/>
      <c r="E263" s="2" t="s">
        <v>249</v>
      </c>
      <c r="F263" s="5">
        <v>1</v>
      </c>
    </row>
    <row r="264" spans="1:8" ht="12.75" customHeight="1" x14ac:dyDescent="0.2">
      <c r="A264" s="42">
        <v>4051</v>
      </c>
      <c r="B264" s="5" t="s">
        <v>1352</v>
      </c>
      <c r="C264" s="6" t="s">
        <v>37</v>
      </c>
      <c r="D264" s="5"/>
      <c r="E264" s="2" t="s">
        <v>250</v>
      </c>
      <c r="F264" s="5">
        <v>1</v>
      </c>
    </row>
    <row r="265" spans="1:8" ht="12.75" customHeight="1" x14ac:dyDescent="0.2">
      <c r="A265" s="42">
        <v>4052</v>
      </c>
      <c r="B265" s="5" t="s">
        <v>1353</v>
      </c>
      <c r="C265" s="6" t="s">
        <v>37</v>
      </c>
      <c r="D265" s="5"/>
      <c r="E265" s="2" t="s">
        <v>204</v>
      </c>
      <c r="F265" s="5">
        <v>1</v>
      </c>
      <c r="G265" s="2" t="s">
        <v>343</v>
      </c>
      <c r="H265" s="2">
        <v>2</v>
      </c>
    </row>
    <row r="266" spans="1:8" ht="12.75" customHeight="1" x14ac:dyDescent="0.2">
      <c r="A266" s="42">
        <v>4053</v>
      </c>
      <c r="B266" s="5" t="s">
        <v>1354</v>
      </c>
      <c r="C266" s="6" t="s">
        <v>37</v>
      </c>
      <c r="D266" s="5"/>
      <c r="E266" s="2" t="s">
        <v>220</v>
      </c>
      <c r="F266" s="5">
        <v>1</v>
      </c>
      <c r="G266" s="2" t="s">
        <v>221</v>
      </c>
      <c r="H266" s="2">
        <v>1</v>
      </c>
    </row>
    <row r="267" spans="1:8" ht="12.75" customHeight="1" x14ac:dyDescent="0.2">
      <c r="A267" s="42">
        <v>4054</v>
      </c>
      <c r="B267" s="5" t="s">
        <v>1355</v>
      </c>
      <c r="C267" s="6" t="s">
        <v>37</v>
      </c>
      <c r="D267" s="5"/>
      <c r="E267" s="2" t="s">
        <v>251</v>
      </c>
      <c r="F267" s="5">
        <v>1</v>
      </c>
      <c r="G267" s="2" t="s">
        <v>252</v>
      </c>
      <c r="H267" s="2">
        <v>1</v>
      </c>
    </row>
    <row r="268" spans="1:8" ht="12.75" customHeight="1" x14ac:dyDescent="0.2">
      <c r="A268" s="42">
        <v>4055</v>
      </c>
      <c r="B268" s="5" t="s">
        <v>1356</v>
      </c>
      <c r="C268" s="6" t="s">
        <v>37</v>
      </c>
      <c r="D268" s="5"/>
      <c r="E268" s="2" t="s">
        <v>222</v>
      </c>
      <c r="F268" s="5">
        <v>1</v>
      </c>
    </row>
    <row r="269" spans="1:8" ht="12.75" customHeight="1" x14ac:dyDescent="0.2">
      <c r="A269" s="42">
        <v>4056</v>
      </c>
      <c r="B269" s="5" t="s">
        <v>1357</v>
      </c>
      <c r="C269" s="6" t="s">
        <v>37</v>
      </c>
      <c r="D269" s="5"/>
      <c r="E269" s="2" t="s">
        <v>311</v>
      </c>
      <c r="F269" s="5">
        <v>1</v>
      </c>
    </row>
    <row r="270" spans="1:8" ht="12.75" customHeight="1" x14ac:dyDescent="0.2">
      <c r="A270" s="42">
        <v>4057</v>
      </c>
      <c r="B270" s="5" t="s">
        <v>1358</v>
      </c>
      <c r="C270" s="6" t="s">
        <v>37</v>
      </c>
      <c r="D270" s="5"/>
      <c r="E270" s="2" t="s">
        <v>253</v>
      </c>
      <c r="F270" s="5">
        <v>1</v>
      </c>
    </row>
    <row r="271" spans="1:8" ht="12.75" customHeight="1" x14ac:dyDescent="0.2">
      <c r="A271" s="42">
        <v>4058</v>
      </c>
      <c r="B271" s="5" t="s">
        <v>1359</v>
      </c>
      <c r="C271" s="6" t="s">
        <v>37</v>
      </c>
      <c r="D271" s="5"/>
      <c r="E271" s="2" t="s">
        <v>326</v>
      </c>
      <c r="F271" s="5">
        <v>1</v>
      </c>
    </row>
    <row r="272" spans="1:8" ht="12.75" customHeight="1" x14ac:dyDescent="0.2">
      <c r="A272" s="42">
        <v>4059</v>
      </c>
      <c r="B272" s="5" t="s">
        <v>1360</v>
      </c>
      <c r="C272" s="6" t="s">
        <v>37</v>
      </c>
      <c r="D272" s="5"/>
      <c r="E272" s="2" t="s">
        <v>282</v>
      </c>
      <c r="F272" s="5">
        <v>1</v>
      </c>
    </row>
    <row r="273" spans="1:8" ht="12.75" customHeight="1" x14ac:dyDescent="0.2">
      <c r="A273" s="42">
        <v>4060</v>
      </c>
      <c r="B273" s="5" t="s">
        <v>1361</v>
      </c>
      <c r="C273" s="6" t="s">
        <v>37</v>
      </c>
      <c r="D273" s="5"/>
      <c r="E273" s="2" t="s">
        <v>283</v>
      </c>
      <c r="F273" s="5">
        <v>1</v>
      </c>
    </row>
    <row r="274" spans="1:8" ht="12.75" customHeight="1" x14ac:dyDescent="0.2">
      <c r="A274" s="42">
        <v>4061</v>
      </c>
      <c r="B274" s="5" t="s">
        <v>1362</v>
      </c>
      <c r="C274" s="6" t="s">
        <v>37</v>
      </c>
      <c r="D274" s="5"/>
      <c r="E274" s="2" t="s">
        <v>205</v>
      </c>
      <c r="F274" s="5">
        <v>1</v>
      </c>
    </row>
    <row r="275" spans="1:8" ht="12.75" customHeight="1" x14ac:dyDescent="0.2">
      <c r="A275" s="42">
        <v>4062</v>
      </c>
      <c r="B275" s="5" t="s">
        <v>1363</v>
      </c>
      <c r="C275" s="6" t="s">
        <v>37</v>
      </c>
      <c r="D275" s="5"/>
      <c r="E275" s="2" t="s">
        <v>223</v>
      </c>
      <c r="F275" s="5">
        <v>1</v>
      </c>
    </row>
    <row r="276" spans="1:8" ht="12.75" customHeight="1" x14ac:dyDescent="0.2">
      <c r="A276" s="42">
        <v>4063</v>
      </c>
      <c r="B276" s="5" t="s">
        <v>1364</v>
      </c>
      <c r="C276" s="6" t="s">
        <v>37</v>
      </c>
      <c r="D276" s="5"/>
      <c r="E276" s="2" t="s">
        <v>255</v>
      </c>
      <c r="F276" s="5">
        <v>1</v>
      </c>
    </row>
    <row r="277" spans="1:8" ht="12.75" customHeight="1" x14ac:dyDescent="0.2">
      <c r="A277" s="42">
        <v>4064</v>
      </c>
      <c r="B277" s="5" t="s">
        <v>1365</v>
      </c>
      <c r="C277" s="6" t="s">
        <v>37</v>
      </c>
      <c r="D277" s="5"/>
      <c r="E277" s="2" t="s">
        <v>206</v>
      </c>
      <c r="F277" s="5">
        <v>1</v>
      </c>
    </row>
    <row r="278" spans="1:8" ht="12.75" customHeight="1" x14ac:dyDescent="0.2">
      <c r="A278" s="42">
        <v>4065</v>
      </c>
      <c r="B278" s="5" t="s">
        <v>1366</v>
      </c>
      <c r="C278" s="6" t="s">
        <v>37</v>
      </c>
      <c r="D278" s="5"/>
      <c r="E278" s="2" t="s">
        <v>224</v>
      </c>
      <c r="F278" s="5">
        <v>1</v>
      </c>
    </row>
    <row r="279" spans="1:8" ht="12.75" customHeight="1" x14ac:dyDescent="0.2">
      <c r="A279" s="42">
        <v>4066</v>
      </c>
      <c r="B279" s="5" t="s">
        <v>1367</v>
      </c>
      <c r="C279" s="6" t="s">
        <v>37</v>
      </c>
      <c r="D279" s="5"/>
      <c r="E279" s="2" t="s">
        <v>254</v>
      </c>
      <c r="F279" s="5">
        <v>1</v>
      </c>
    </row>
    <row r="280" spans="1:8" ht="12.75" customHeight="1" x14ac:dyDescent="0.2">
      <c r="A280" s="42">
        <v>4067</v>
      </c>
      <c r="B280" s="5" t="s">
        <v>1368</v>
      </c>
      <c r="C280" s="6" t="s">
        <v>37</v>
      </c>
      <c r="D280" s="5"/>
      <c r="E280" s="2" t="s">
        <v>207</v>
      </c>
      <c r="F280" s="5">
        <v>1</v>
      </c>
      <c r="H280" s="5"/>
    </row>
    <row r="281" spans="1:8" ht="12.75" customHeight="1" x14ac:dyDescent="0.2">
      <c r="A281" s="42">
        <v>4068</v>
      </c>
      <c r="B281" s="5" t="s">
        <v>1369</v>
      </c>
      <c r="C281" s="6" t="s">
        <v>37</v>
      </c>
      <c r="D281" s="5"/>
      <c r="E281" s="2" t="s">
        <v>208</v>
      </c>
      <c r="F281" s="5">
        <v>1</v>
      </c>
      <c r="G281" s="2" t="s">
        <v>2036</v>
      </c>
      <c r="H281" s="5">
        <v>2</v>
      </c>
    </row>
    <row r="282" spans="1:8" ht="12.75" customHeight="1" x14ac:dyDescent="0.2">
      <c r="A282" s="42">
        <v>4069</v>
      </c>
      <c r="B282" s="5" t="s">
        <v>1370</v>
      </c>
      <c r="C282" s="6" t="s">
        <v>37</v>
      </c>
      <c r="D282" s="5"/>
      <c r="E282" s="2" t="s">
        <v>300</v>
      </c>
      <c r="F282" s="5">
        <v>1</v>
      </c>
    </row>
    <row r="283" spans="1:8" ht="12.75" customHeight="1" x14ac:dyDescent="0.2">
      <c r="A283" s="42">
        <v>4070</v>
      </c>
      <c r="B283" s="5" t="s">
        <v>1371</v>
      </c>
      <c r="C283" s="6" t="s">
        <v>37</v>
      </c>
      <c r="D283" s="5"/>
      <c r="E283" s="2" t="s">
        <v>301</v>
      </c>
      <c r="F283" s="5">
        <v>1</v>
      </c>
    </row>
    <row r="284" spans="1:8" ht="12.75" customHeight="1" x14ac:dyDescent="0.2">
      <c r="A284" s="42">
        <v>4071</v>
      </c>
      <c r="B284" s="5" t="s">
        <v>1372</v>
      </c>
      <c r="C284" s="6" t="s">
        <v>37</v>
      </c>
      <c r="D284" s="5"/>
      <c r="E284" s="2" t="s">
        <v>312</v>
      </c>
      <c r="F284" s="5">
        <v>1</v>
      </c>
    </row>
    <row r="285" spans="1:8" ht="12.75" customHeight="1" x14ac:dyDescent="0.2">
      <c r="A285" s="42">
        <v>4072</v>
      </c>
      <c r="B285" s="5" t="s">
        <v>1373</v>
      </c>
      <c r="C285" s="6" t="s">
        <v>37</v>
      </c>
      <c r="D285" s="5"/>
      <c r="E285" s="2" t="s">
        <v>313</v>
      </c>
      <c r="F285" s="5">
        <v>1</v>
      </c>
    </row>
    <row r="286" spans="1:8" ht="12.75" customHeight="1" x14ac:dyDescent="0.2">
      <c r="A286" s="42">
        <v>4073</v>
      </c>
      <c r="B286" s="5" t="s">
        <v>1374</v>
      </c>
      <c r="C286" s="6" t="s">
        <v>37</v>
      </c>
      <c r="D286" s="5"/>
      <c r="E286" s="2" t="s">
        <v>225</v>
      </c>
      <c r="F286" s="5">
        <v>1</v>
      </c>
      <c r="G286" s="2" t="s">
        <v>226</v>
      </c>
      <c r="H286" s="2">
        <v>1</v>
      </c>
    </row>
    <row r="287" spans="1:8" ht="12.75" customHeight="1" x14ac:dyDescent="0.2">
      <c r="A287" s="42">
        <v>4074</v>
      </c>
      <c r="B287" s="5" t="s">
        <v>1375</v>
      </c>
      <c r="C287" s="6" t="s">
        <v>37</v>
      </c>
      <c r="D287" s="5"/>
      <c r="E287" s="2" t="s">
        <v>279</v>
      </c>
      <c r="F287" s="5">
        <v>1</v>
      </c>
    </row>
    <row r="288" spans="1:8" ht="12.75" customHeight="1" x14ac:dyDescent="0.2">
      <c r="A288" s="42">
        <v>4075</v>
      </c>
      <c r="B288" s="5" t="s">
        <v>1376</v>
      </c>
      <c r="C288" s="6" t="s">
        <v>37</v>
      </c>
      <c r="D288" s="5"/>
      <c r="E288" s="2" t="s">
        <v>280</v>
      </c>
      <c r="F288" s="5">
        <v>1</v>
      </c>
    </row>
    <row r="289" spans="1:8" ht="12.75" customHeight="1" x14ac:dyDescent="0.2">
      <c r="A289" s="42">
        <v>4076</v>
      </c>
      <c r="B289" s="5" t="s">
        <v>1377</v>
      </c>
      <c r="C289" s="6" t="s">
        <v>37</v>
      </c>
      <c r="D289" s="5"/>
      <c r="E289" s="2" t="s">
        <v>227</v>
      </c>
      <c r="F289" s="5">
        <v>1</v>
      </c>
      <c r="G289" s="2" t="s">
        <v>228</v>
      </c>
      <c r="H289" s="5">
        <v>1</v>
      </c>
    </row>
    <row r="290" spans="1:8" ht="12.75" customHeight="1" x14ac:dyDescent="0.2">
      <c r="A290" s="42">
        <v>4077</v>
      </c>
      <c r="B290" s="5" t="s">
        <v>1378</v>
      </c>
      <c r="C290" s="6" t="s">
        <v>37</v>
      </c>
      <c r="D290" s="5"/>
      <c r="E290" s="2" t="s">
        <v>1379</v>
      </c>
      <c r="F290" s="5">
        <v>1</v>
      </c>
    </row>
    <row r="291" spans="1:8" ht="12.75" customHeight="1" x14ac:dyDescent="0.2">
      <c r="A291" s="42">
        <v>4078</v>
      </c>
      <c r="B291" s="5" t="s">
        <v>1380</v>
      </c>
      <c r="C291" s="6" t="s">
        <v>37</v>
      </c>
      <c r="D291" s="5"/>
      <c r="E291" s="2" t="s">
        <v>327</v>
      </c>
      <c r="F291" s="5">
        <v>1</v>
      </c>
    </row>
    <row r="292" spans="1:8" ht="12.75" customHeight="1" x14ac:dyDescent="0.2">
      <c r="A292" s="42">
        <v>4079</v>
      </c>
      <c r="B292" s="5" t="s">
        <v>1381</v>
      </c>
      <c r="C292" s="6" t="s">
        <v>37</v>
      </c>
      <c r="D292" s="5"/>
      <c r="E292" s="2" t="s">
        <v>328</v>
      </c>
      <c r="F292" s="5">
        <v>1</v>
      </c>
    </row>
    <row r="293" spans="1:8" ht="12.75" customHeight="1" x14ac:dyDescent="0.2">
      <c r="A293" s="42">
        <v>4080</v>
      </c>
      <c r="B293" s="5" t="s">
        <v>1382</v>
      </c>
      <c r="C293" s="6" t="s">
        <v>37</v>
      </c>
      <c r="D293" s="5"/>
      <c r="E293" s="2" t="s">
        <v>256</v>
      </c>
      <c r="F293" s="5">
        <v>1</v>
      </c>
      <c r="G293" s="2" t="s">
        <v>257</v>
      </c>
      <c r="H293" s="5">
        <v>1</v>
      </c>
    </row>
    <row r="294" spans="1:8" ht="12.75" customHeight="1" x14ac:dyDescent="0.2">
      <c r="A294" s="42">
        <v>4081</v>
      </c>
      <c r="B294" s="5" t="s">
        <v>1383</v>
      </c>
      <c r="C294" s="6" t="s">
        <v>37</v>
      </c>
      <c r="D294" s="5"/>
      <c r="E294" s="2" t="s">
        <v>258</v>
      </c>
      <c r="F294" s="5">
        <v>1</v>
      </c>
      <c r="G294" s="2" t="s">
        <v>259</v>
      </c>
      <c r="H294" s="5">
        <v>1</v>
      </c>
    </row>
    <row r="295" spans="1:8" ht="12.75" customHeight="1" x14ac:dyDescent="0.2">
      <c r="A295" s="42">
        <v>4082</v>
      </c>
      <c r="B295" s="5" t="s">
        <v>1384</v>
      </c>
      <c r="C295" s="6" t="s">
        <v>37</v>
      </c>
      <c r="D295" s="5"/>
      <c r="E295" s="2" t="s">
        <v>281</v>
      </c>
      <c r="F295" s="5">
        <v>1</v>
      </c>
    </row>
    <row r="296" spans="1:8" ht="12.75" customHeight="1" x14ac:dyDescent="0.2">
      <c r="A296" s="42">
        <v>4083</v>
      </c>
      <c r="B296" s="5" t="s">
        <v>1385</v>
      </c>
      <c r="C296" s="6" t="s">
        <v>37</v>
      </c>
      <c r="D296" s="5"/>
      <c r="E296" s="2" t="s">
        <v>277</v>
      </c>
      <c r="F296" s="5">
        <v>1</v>
      </c>
    </row>
    <row r="297" spans="1:8" ht="12.75" customHeight="1" x14ac:dyDescent="0.2">
      <c r="A297" s="42">
        <v>4084</v>
      </c>
      <c r="B297" s="5" t="s">
        <v>1386</v>
      </c>
      <c r="C297" s="6" t="s">
        <v>37</v>
      </c>
      <c r="D297" s="5"/>
      <c r="E297" s="2" t="s">
        <v>273</v>
      </c>
      <c r="F297" s="5">
        <v>1</v>
      </c>
    </row>
    <row r="298" spans="1:8" ht="12.75" customHeight="1" x14ac:dyDescent="0.2">
      <c r="A298" s="42">
        <v>4085</v>
      </c>
      <c r="B298" s="5" t="s">
        <v>1387</v>
      </c>
      <c r="C298" s="6" t="s">
        <v>37</v>
      </c>
      <c r="D298" s="5"/>
      <c r="E298" s="2" t="s">
        <v>1388</v>
      </c>
      <c r="F298" s="5">
        <v>1</v>
      </c>
    </row>
    <row r="299" spans="1:8" ht="12.75" customHeight="1" x14ac:dyDescent="0.2">
      <c r="A299" s="42">
        <v>4086</v>
      </c>
      <c r="B299" s="5" t="s">
        <v>1389</v>
      </c>
      <c r="C299" s="6" t="s">
        <v>37</v>
      </c>
      <c r="D299" s="5"/>
      <c r="E299" s="2" t="s">
        <v>1390</v>
      </c>
      <c r="F299" s="5">
        <v>1</v>
      </c>
    </row>
    <row r="300" spans="1:8" ht="12.75" customHeight="1" x14ac:dyDescent="0.2">
      <c r="A300" s="42">
        <v>4087</v>
      </c>
      <c r="B300" s="5" t="s">
        <v>1391</v>
      </c>
      <c r="C300" s="6" t="s">
        <v>35</v>
      </c>
      <c r="D300" s="5"/>
      <c r="E300" s="2" t="s">
        <v>1392</v>
      </c>
      <c r="F300" s="5">
        <v>1</v>
      </c>
    </row>
    <row r="301" spans="1:8" ht="12.75" customHeight="1" x14ac:dyDescent="0.2">
      <c r="A301" s="42">
        <v>4088</v>
      </c>
      <c r="B301" s="5" t="s">
        <v>1393</v>
      </c>
      <c r="C301" s="6" t="s">
        <v>35</v>
      </c>
      <c r="D301" s="5"/>
      <c r="E301" s="2" t="s">
        <v>1394</v>
      </c>
      <c r="F301" s="5">
        <v>1</v>
      </c>
    </row>
    <row r="302" spans="1:8" ht="12.75" customHeight="1" x14ac:dyDescent="0.2">
      <c r="A302" s="42">
        <v>4089</v>
      </c>
      <c r="B302" s="5" t="s">
        <v>1395</v>
      </c>
      <c r="C302" s="6" t="s">
        <v>35</v>
      </c>
      <c r="D302" s="5"/>
      <c r="E302" s="2" t="s">
        <v>1396</v>
      </c>
      <c r="F302" s="5">
        <v>1</v>
      </c>
    </row>
    <row r="303" spans="1:8" ht="12.75" customHeight="1" x14ac:dyDescent="0.2">
      <c r="A303" s="42">
        <v>4090</v>
      </c>
      <c r="B303" s="5" t="s">
        <v>1397</v>
      </c>
      <c r="C303" s="6" t="s">
        <v>37</v>
      </c>
      <c r="D303" s="5"/>
      <c r="E303" s="2" t="s">
        <v>331</v>
      </c>
      <c r="F303" s="5">
        <v>1</v>
      </c>
    </row>
    <row r="304" spans="1:8" ht="12.75" customHeight="1" x14ac:dyDescent="0.2">
      <c r="A304" s="42">
        <v>4091</v>
      </c>
      <c r="B304" s="5" t="s">
        <v>1398</v>
      </c>
      <c r="C304" s="6" t="s">
        <v>37</v>
      </c>
      <c r="D304" s="5"/>
      <c r="E304" s="2" t="s">
        <v>332</v>
      </c>
      <c r="F304" s="5">
        <v>1</v>
      </c>
    </row>
    <row r="305" spans="1:8" ht="12.75" customHeight="1" x14ac:dyDescent="0.2">
      <c r="A305" s="42">
        <v>4092</v>
      </c>
      <c r="B305" s="5" t="s">
        <v>1399</v>
      </c>
      <c r="C305" s="6" t="s">
        <v>37</v>
      </c>
      <c r="D305" s="5"/>
      <c r="E305" s="2" t="s">
        <v>302</v>
      </c>
      <c r="F305" s="5">
        <v>1</v>
      </c>
    </row>
    <row r="306" spans="1:8" ht="12.75" customHeight="1" x14ac:dyDescent="0.2">
      <c r="A306" s="42">
        <v>4093</v>
      </c>
      <c r="B306" s="5" t="s">
        <v>1400</v>
      </c>
      <c r="C306" s="6" t="s">
        <v>37</v>
      </c>
      <c r="D306" s="5"/>
      <c r="E306" s="2" t="s">
        <v>303</v>
      </c>
      <c r="F306" s="5">
        <v>1</v>
      </c>
    </row>
    <row r="307" spans="1:8" ht="12.75" customHeight="1" x14ac:dyDescent="0.2">
      <c r="A307" s="42">
        <v>4094</v>
      </c>
      <c r="B307" s="5" t="s">
        <v>1401</v>
      </c>
      <c r="C307" s="6" t="s">
        <v>37</v>
      </c>
      <c r="D307" s="5"/>
      <c r="E307" s="2" t="s">
        <v>314</v>
      </c>
      <c r="F307" s="5">
        <v>1</v>
      </c>
    </row>
    <row r="308" spans="1:8" ht="12.75" customHeight="1" x14ac:dyDescent="0.2">
      <c r="A308" s="42">
        <v>4095</v>
      </c>
      <c r="B308" s="5" t="s">
        <v>1402</v>
      </c>
      <c r="C308" s="6" t="s">
        <v>37</v>
      </c>
      <c r="D308" s="5"/>
      <c r="E308" s="2" t="s">
        <v>315</v>
      </c>
      <c r="F308" s="5">
        <v>1</v>
      </c>
    </row>
    <row r="309" spans="1:8" ht="12.75" customHeight="1" x14ac:dyDescent="0.2">
      <c r="A309" s="42">
        <v>4096</v>
      </c>
      <c r="B309" s="5" t="s">
        <v>1403</v>
      </c>
      <c r="C309" s="6" t="s">
        <v>37</v>
      </c>
      <c r="D309" s="5"/>
      <c r="E309" s="2" t="s">
        <v>333</v>
      </c>
      <c r="F309" s="5">
        <v>1</v>
      </c>
    </row>
    <row r="310" spans="1:8" ht="12.75" customHeight="1" x14ac:dyDescent="0.2">
      <c r="A310" s="42">
        <v>4097</v>
      </c>
      <c r="B310" s="5" t="s">
        <v>1404</v>
      </c>
      <c r="C310" s="6" t="s">
        <v>37</v>
      </c>
      <c r="D310" s="5"/>
      <c r="E310" s="2" t="s">
        <v>334</v>
      </c>
      <c r="F310" s="5">
        <v>1</v>
      </c>
    </row>
    <row r="311" spans="1:8" ht="12.75" customHeight="1" x14ac:dyDescent="0.2">
      <c r="A311" s="42">
        <v>4098</v>
      </c>
      <c r="B311" s="5" t="s">
        <v>1405</v>
      </c>
      <c r="C311" s="6" t="s">
        <v>37</v>
      </c>
      <c r="D311" s="5"/>
      <c r="E311" s="2" t="s">
        <v>329</v>
      </c>
      <c r="F311" s="5">
        <v>1</v>
      </c>
    </row>
    <row r="312" spans="1:8" ht="12.75" customHeight="1" x14ac:dyDescent="0.2">
      <c r="A312" s="42">
        <v>4099</v>
      </c>
      <c r="B312" s="5" t="s">
        <v>1406</v>
      </c>
      <c r="C312" s="6" t="s">
        <v>37</v>
      </c>
      <c r="D312" s="5"/>
      <c r="E312" s="2" t="s">
        <v>330</v>
      </c>
      <c r="F312" s="5">
        <v>1</v>
      </c>
    </row>
    <row r="313" spans="1:8" ht="12.75" customHeight="1" x14ac:dyDescent="0.2">
      <c r="A313" s="42">
        <v>4100</v>
      </c>
      <c r="B313" s="5" t="s">
        <v>1407</v>
      </c>
      <c r="C313" s="6" t="s">
        <v>37</v>
      </c>
      <c r="D313" s="5"/>
      <c r="E313" s="2" t="s">
        <v>335</v>
      </c>
      <c r="F313" s="5">
        <v>1</v>
      </c>
    </row>
    <row r="314" spans="1:8" ht="12.75" customHeight="1" x14ac:dyDescent="0.2">
      <c r="A314" s="42">
        <v>4101</v>
      </c>
      <c r="B314" s="5" t="s">
        <v>1408</v>
      </c>
      <c r="C314" s="6" t="s">
        <v>37</v>
      </c>
      <c r="D314" s="5"/>
      <c r="E314" s="2" t="s">
        <v>336</v>
      </c>
      <c r="F314" s="5">
        <v>1</v>
      </c>
    </row>
    <row r="315" spans="1:8" ht="12.75" customHeight="1" x14ac:dyDescent="0.2">
      <c r="A315" s="42">
        <v>4102</v>
      </c>
      <c r="B315" s="5" t="s">
        <v>1409</v>
      </c>
      <c r="C315" s="6" t="s">
        <v>37</v>
      </c>
      <c r="D315" s="5"/>
      <c r="E315" s="2" t="s">
        <v>337</v>
      </c>
      <c r="F315" s="5">
        <v>1</v>
      </c>
      <c r="G315" s="2" t="s">
        <v>339</v>
      </c>
      <c r="H315" s="2">
        <v>1</v>
      </c>
    </row>
    <row r="316" spans="1:8" ht="12.75" customHeight="1" x14ac:dyDescent="0.2">
      <c r="A316" s="42">
        <v>4103</v>
      </c>
      <c r="B316" s="5" t="s">
        <v>1410</v>
      </c>
      <c r="C316" s="6" t="s">
        <v>37</v>
      </c>
      <c r="D316" s="5"/>
      <c r="E316" s="2" t="s">
        <v>338</v>
      </c>
      <c r="F316" s="5">
        <v>1</v>
      </c>
      <c r="G316" s="2" t="s">
        <v>340</v>
      </c>
      <c r="H316" s="2">
        <v>1</v>
      </c>
    </row>
    <row r="317" spans="1:8" ht="12.75" customHeight="1" x14ac:dyDescent="0.2">
      <c r="A317" s="42">
        <v>4104</v>
      </c>
      <c r="B317" s="5" t="s">
        <v>1411</v>
      </c>
      <c r="C317" s="6" t="s">
        <v>37</v>
      </c>
      <c r="D317" s="5"/>
      <c r="E317" s="2" t="s">
        <v>260</v>
      </c>
      <c r="F317" s="5">
        <v>1</v>
      </c>
    </row>
    <row r="318" spans="1:8" ht="12.75" customHeight="1" x14ac:dyDescent="0.2">
      <c r="A318" s="42">
        <v>4105</v>
      </c>
      <c r="B318" s="5" t="s">
        <v>1412</v>
      </c>
      <c r="C318" s="6" t="s">
        <v>37</v>
      </c>
      <c r="D318" s="5"/>
      <c r="E318" s="2" t="s">
        <v>261</v>
      </c>
      <c r="F318" s="5">
        <v>1</v>
      </c>
    </row>
    <row r="319" spans="1:8" ht="12.75" customHeight="1" x14ac:dyDescent="0.2">
      <c r="A319" s="42">
        <v>4106</v>
      </c>
      <c r="B319" s="5" t="s">
        <v>1413</v>
      </c>
      <c r="C319" s="6" t="s">
        <v>37</v>
      </c>
      <c r="D319" s="5"/>
      <c r="E319" s="2" t="s">
        <v>262</v>
      </c>
      <c r="F319" s="5">
        <v>1</v>
      </c>
    </row>
    <row r="320" spans="1:8" ht="12.75" customHeight="1" x14ac:dyDescent="0.2">
      <c r="A320" s="42">
        <v>4107</v>
      </c>
      <c r="B320" s="5" t="s">
        <v>1414</v>
      </c>
      <c r="C320" s="6" t="s">
        <v>37</v>
      </c>
      <c r="D320" s="5"/>
      <c r="E320" s="2" t="s">
        <v>263</v>
      </c>
      <c r="F320" s="5">
        <v>1</v>
      </c>
    </row>
    <row r="321" spans="1:8" ht="12.75" customHeight="1" x14ac:dyDescent="0.2">
      <c r="A321" s="42">
        <v>4108</v>
      </c>
      <c r="B321" s="5" t="s">
        <v>1415</v>
      </c>
      <c r="C321" s="6" t="s">
        <v>37</v>
      </c>
      <c r="D321" s="5"/>
      <c r="E321" s="2" t="s">
        <v>264</v>
      </c>
      <c r="F321" s="5">
        <v>1</v>
      </c>
    </row>
    <row r="322" spans="1:8" ht="12.75" customHeight="1" x14ac:dyDescent="0.2">
      <c r="A322" s="42">
        <v>4109</v>
      </c>
      <c r="B322" s="5" t="s">
        <v>1416</v>
      </c>
      <c r="C322" s="6" t="s">
        <v>37</v>
      </c>
      <c r="D322" s="5"/>
      <c r="E322" s="2" t="s">
        <v>265</v>
      </c>
      <c r="F322" s="5">
        <v>1</v>
      </c>
    </row>
    <row r="323" spans="1:8" ht="12.75" customHeight="1" x14ac:dyDescent="0.2">
      <c r="A323" s="42">
        <v>4110</v>
      </c>
      <c r="B323" s="5" t="s">
        <v>1417</v>
      </c>
      <c r="C323" s="6" t="s">
        <v>37</v>
      </c>
      <c r="D323" s="5"/>
      <c r="E323" s="2" t="s">
        <v>229</v>
      </c>
      <c r="F323" s="5">
        <v>1</v>
      </c>
    </row>
    <row r="324" spans="1:8" ht="12.75" customHeight="1" x14ac:dyDescent="0.2">
      <c r="A324" s="42">
        <v>4111</v>
      </c>
      <c r="B324" s="5" t="s">
        <v>1418</v>
      </c>
      <c r="C324" s="6" t="s">
        <v>37</v>
      </c>
      <c r="D324" s="5"/>
      <c r="E324" s="2" t="s">
        <v>266</v>
      </c>
      <c r="F324" s="5">
        <v>1</v>
      </c>
    </row>
    <row r="325" spans="1:8" ht="12.75" customHeight="1" x14ac:dyDescent="0.2">
      <c r="A325" s="42">
        <v>4112</v>
      </c>
      <c r="B325" s="5" t="s">
        <v>1419</v>
      </c>
      <c r="C325" s="6" t="s">
        <v>37</v>
      </c>
      <c r="D325" s="5"/>
      <c r="E325" s="2" t="s">
        <v>230</v>
      </c>
      <c r="F325" s="5">
        <v>1</v>
      </c>
    </row>
    <row r="326" spans="1:8" ht="12.75" customHeight="1" x14ac:dyDescent="0.2">
      <c r="A326" s="42">
        <v>4113</v>
      </c>
      <c r="B326" s="5" t="s">
        <v>1420</v>
      </c>
      <c r="C326" s="6" t="s">
        <v>37</v>
      </c>
      <c r="D326" s="5"/>
      <c r="E326" s="2" t="s">
        <v>267</v>
      </c>
      <c r="F326" s="5">
        <v>1</v>
      </c>
    </row>
    <row r="327" spans="1:8" ht="12.75" customHeight="1" x14ac:dyDescent="0.2">
      <c r="A327" s="42">
        <v>4114</v>
      </c>
      <c r="B327" s="5" t="s">
        <v>1421</v>
      </c>
      <c r="C327" s="6" t="s">
        <v>37</v>
      </c>
      <c r="D327" s="5"/>
      <c r="E327" s="2" t="s">
        <v>231</v>
      </c>
      <c r="F327" s="5">
        <v>1</v>
      </c>
    </row>
    <row r="328" spans="1:8" ht="12.75" customHeight="1" x14ac:dyDescent="0.2">
      <c r="A328" s="42">
        <v>4115</v>
      </c>
      <c r="B328" s="5" t="s">
        <v>1422</v>
      </c>
      <c r="C328" s="6" t="s">
        <v>37</v>
      </c>
      <c r="D328" s="5"/>
      <c r="E328" s="2" t="s">
        <v>268</v>
      </c>
      <c r="F328" s="5">
        <v>1</v>
      </c>
    </row>
    <row r="329" spans="1:8" ht="12.75" customHeight="1" x14ac:dyDescent="0.2">
      <c r="A329" s="42">
        <v>4116</v>
      </c>
      <c r="B329" s="5" t="s">
        <v>1423</v>
      </c>
      <c r="C329" s="6" t="s">
        <v>37</v>
      </c>
      <c r="D329" s="5"/>
      <c r="E329" s="2" t="s">
        <v>232</v>
      </c>
      <c r="F329" s="5">
        <v>1</v>
      </c>
    </row>
    <row r="330" spans="1:8" ht="12.75" customHeight="1" x14ac:dyDescent="0.2">
      <c r="A330" s="42">
        <v>4117</v>
      </c>
      <c r="B330" s="5" t="s">
        <v>1424</v>
      </c>
      <c r="C330" s="6" t="s">
        <v>37</v>
      </c>
      <c r="D330" s="5"/>
      <c r="E330" s="2" t="s">
        <v>269</v>
      </c>
      <c r="F330" s="5">
        <v>1</v>
      </c>
    </row>
    <row r="331" spans="1:8" ht="12.75" customHeight="1" x14ac:dyDescent="0.2">
      <c r="A331" s="42">
        <v>4118</v>
      </c>
      <c r="B331" s="5" t="s">
        <v>1425</v>
      </c>
      <c r="C331" s="6" t="s">
        <v>37</v>
      </c>
      <c r="D331" s="5"/>
      <c r="E331" s="2" t="s">
        <v>341</v>
      </c>
      <c r="F331" s="5">
        <v>1</v>
      </c>
    </row>
    <row r="332" spans="1:8" ht="12.75" customHeight="1" x14ac:dyDescent="0.2">
      <c r="A332" s="42">
        <v>4119</v>
      </c>
      <c r="B332" s="5" t="s">
        <v>1426</v>
      </c>
      <c r="C332" s="6" t="s">
        <v>37</v>
      </c>
      <c r="D332" s="5"/>
      <c r="E332" s="2" t="s">
        <v>233</v>
      </c>
      <c r="F332" s="5">
        <v>1</v>
      </c>
    </row>
    <row r="333" spans="1:8" ht="12.75" customHeight="1" x14ac:dyDescent="0.2">
      <c r="A333" s="42">
        <v>4120</v>
      </c>
      <c r="B333" s="5" t="s">
        <v>1427</v>
      </c>
      <c r="C333" s="6" t="s">
        <v>37</v>
      </c>
      <c r="D333" s="5"/>
      <c r="E333" s="2" t="s">
        <v>270</v>
      </c>
      <c r="F333" s="5">
        <v>1</v>
      </c>
    </row>
    <row r="334" spans="1:8" ht="12.75" customHeight="1" x14ac:dyDescent="0.2">
      <c r="A334" s="42">
        <v>4121</v>
      </c>
      <c r="B334" s="5" t="s">
        <v>1428</v>
      </c>
      <c r="C334" s="6" t="s">
        <v>37</v>
      </c>
      <c r="D334" s="5"/>
      <c r="E334" s="2" t="s">
        <v>284</v>
      </c>
      <c r="F334" s="5">
        <v>1</v>
      </c>
    </row>
    <row r="335" spans="1:8" ht="12.75" customHeight="1" x14ac:dyDescent="0.2">
      <c r="A335" s="42">
        <v>4122</v>
      </c>
      <c r="B335" s="5" t="s">
        <v>1429</v>
      </c>
      <c r="C335" s="6" t="s">
        <v>37</v>
      </c>
      <c r="D335" s="5"/>
      <c r="E335" s="2" t="s">
        <v>285</v>
      </c>
      <c r="F335" s="5">
        <v>1</v>
      </c>
      <c r="G335" s="2" t="s">
        <v>350</v>
      </c>
      <c r="H335" s="5">
        <v>1</v>
      </c>
    </row>
    <row r="336" spans="1:8" ht="12.75" customHeight="1" x14ac:dyDescent="0.2">
      <c r="A336" s="42">
        <v>4123</v>
      </c>
      <c r="B336" s="5" t="s">
        <v>1430</v>
      </c>
      <c r="C336" s="6" t="s">
        <v>37</v>
      </c>
      <c r="D336" s="5"/>
      <c r="E336" s="2" t="s">
        <v>286</v>
      </c>
      <c r="F336" s="5">
        <v>1</v>
      </c>
    </row>
    <row r="337" spans="1:8" ht="12.75" customHeight="1" x14ac:dyDescent="0.2">
      <c r="A337" s="42">
        <v>4124</v>
      </c>
      <c r="B337" s="5" t="s">
        <v>1431</v>
      </c>
      <c r="C337" s="6" t="s">
        <v>37</v>
      </c>
      <c r="D337" s="5"/>
      <c r="E337" s="2" t="s">
        <v>287</v>
      </c>
      <c r="F337" s="5">
        <v>1</v>
      </c>
    </row>
    <row r="338" spans="1:8" ht="12.75" customHeight="1" x14ac:dyDescent="0.2">
      <c r="A338" s="42">
        <v>4125</v>
      </c>
      <c r="B338" s="5" t="s">
        <v>1432</v>
      </c>
      <c r="C338" s="6" t="s">
        <v>37</v>
      </c>
      <c r="D338" s="5"/>
      <c r="E338" s="2" t="s">
        <v>288</v>
      </c>
      <c r="F338" s="5">
        <v>1</v>
      </c>
    </row>
    <row r="339" spans="1:8" ht="12.75" customHeight="1" x14ac:dyDescent="0.2">
      <c r="A339" s="42">
        <v>4126</v>
      </c>
      <c r="B339" s="5" t="s">
        <v>1433</v>
      </c>
      <c r="C339" s="6" t="s">
        <v>37</v>
      </c>
      <c r="D339" s="5"/>
      <c r="E339" s="2" t="s">
        <v>289</v>
      </c>
      <c r="F339" s="5">
        <v>1</v>
      </c>
    </row>
    <row r="340" spans="1:8" ht="12.75" customHeight="1" x14ac:dyDescent="0.2">
      <c r="A340" s="42">
        <v>4127</v>
      </c>
      <c r="B340" s="5" t="s">
        <v>1434</v>
      </c>
      <c r="C340" s="6" t="s">
        <v>37</v>
      </c>
      <c r="D340" s="5"/>
      <c r="E340" s="2" t="s">
        <v>290</v>
      </c>
      <c r="F340" s="5">
        <v>1</v>
      </c>
    </row>
    <row r="341" spans="1:8" ht="12.75" customHeight="1" x14ac:dyDescent="0.2">
      <c r="A341" s="42">
        <v>4128</v>
      </c>
      <c r="B341" s="5" t="s">
        <v>1435</v>
      </c>
      <c r="C341" s="6" t="s">
        <v>37</v>
      </c>
      <c r="D341" s="5"/>
      <c r="E341" s="2" t="s">
        <v>291</v>
      </c>
      <c r="F341" s="5">
        <v>1</v>
      </c>
    </row>
    <row r="342" spans="1:8" ht="12.75" customHeight="1" x14ac:dyDescent="0.2">
      <c r="A342" s="42">
        <v>4129</v>
      </c>
      <c r="B342" s="5" t="s">
        <v>1436</v>
      </c>
      <c r="C342" s="6" t="s">
        <v>37</v>
      </c>
      <c r="D342" s="5"/>
      <c r="E342" s="2" t="s">
        <v>292</v>
      </c>
      <c r="F342" s="5">
        <v>1</v>
      </c>
    </row>
    <row r="343" spans="1:8" ht="12.75" customHeight="1" x14ac:dyDescent="0.2">
      <c r="A343" s="42">
        <v>4130</v>
      </c>
      <c r="B343" s="5" t="s">
        <v>1437</v>
      </c>
      <c r="C343" s="6" t="s">
        <v>37</v>
      </c>
      <c r="D343" s="5"/>
      <c r="E343" s="2" t="s">
        <v>344</v>
      </c>
      <c r="F343" s="5">
        <v>1</v>
      </c>
    </row>
    <row r="344" spans="1:8" ht="12.75" customHeight="1" x14ac:dyDescent="0.2">
      <c r="A344" s="42">
        <v>4131</v>
      </c>
      <c r="B344" s="5" t="s">
        <v>1438</v>
      </c>
      <c r="C344" s="6" t="s">
        <v>37</v>
      </c>
      <c r="D344" s="5"/>
      <c r="E344" s="2" t="s">
        <v>345</v>
      </c>
      <c r="F344" s="5">
        <v>1</v>
      </c>
    </row>
    <row r="345" spans="1:8" ht="12.75" customHeight="1" x14ac:dyDescent="0.2">
      <c r="A345" s="42">
        <v>4132</v>
      </c>
      <c r="B345" s="5" t="s">
        <v>1439</v>
      </c>
      <c r="C345" s="6" t="s">
        <v>37</v>
      </c>
      <c r="D345" s="5"/>
      <c r="E345" s="2" t="s">
        <v>346</v>
      </c>
      <c r="F345" s="5">
        <v>1</v>
      </c>
    </row>
    <row r="346" spans="1:8" ht="12.75" customHeight="1" x14ac:dyDescent="0.2">
      <c r="A346" s="42">
        <v>4133</v>
      </c>
      <c r="B346" s="5" t="s">
        <v>1440</v>
      </c>
      <c r="C346" s="6" t="s">
        <v>37</v>
      </c>
      <c r="D346" s="5"/>
      <c r="E346" s="2" t="s">
        <v>1441</v>
      </c>
      <c r="F346" s="5">
        <v>1</v>
      </c>
    </row>
    <row r="347" spans="1:8" ht="12.75" customHeight="1" x14ac:dyDescent="0.2">
      <c r="A347" s="42">
        <v>4134</v>
      </c>
      <c r="B347" s="5" t="s">
        <v>1442</v>
      </c>
      <c r="C347" s="6" t="s">
        <v>37</v>
      </c>
      <c r="D347" s="5"/>
      <c r="E347" s="2" t="s">
        <v>347</v>
      </c>
      <c r="F347" s="5">
        <v>1</v>
      </c>
    </row>
    <row r="348" spans="1:8" ht="12.75" customHeight="1" x14ac:dyDescent="0.2">
      <c r="A348" s="42">
        <v>4135</v>
      </c>
      <c r="B348" s="5" t="s">
        <v>1443</v>
      </c>
      <c r="C348" s="6" t="s">
        <v>37</v>
      </c>
      <c r="D348" s="5"/>
      <c r="E348" s="2" t="s">
        <v>348</v>
      </c>
      <c r="F348" s="5">
        <v>1</v>
      </c>
    </row>
    <row r="349" spans="1:8" ht="12.75" customHeight="1" x14ac:dyDescent="0.2">
      <c r="A349" s="42">
        <v>4136</v>
      </c>
      <c r="B349" s="5" t="s">
        <v>1444</v>
      </c>
      <c r="C349" s="6" t="s">
        <v>37</v>
      </c>
      <c r="D349" s="5"/>
      <c r="E349" s="2" t="s">
        <v>349</v>
      </c>
      <c r="F349" s="5">
        <v>1</v>
      </c>
    </row>
    <row r="350" spans="1:8" ht="12.75" customHeight="1" x14ac:dyDescent="0.2">
      <c r="A350" s="42">
        <v>4137</v>
      </c>
      <c r="B350" s="5" t="s">
        <v>1445</v>
      </c>
      <c r="C350" s="6" t="s">
        <v>37</v>
      </c>
      <c r="D350" s="5"/>
      <c r="E350" s="2" t="s">
        <v>293</v>
      </c>
      <c r="F350" s="5">
        <v>1</v>
      </c>
    </row>
    <row r="351" spans="1:8" ht="12.75" customHeight="1" x14ac:dyDescent="0.2">
      <c r="A351" s="42">
        <v>4138</v>
      </c>
      <c r="B351" s="5" t="s">
        <v>2237</v>
      </c>
      <c r="C351" s="6" t="s">
        <v>37</v>
      </c>
      <c r="D351" s="5"/>
      <c r="E351" s="2" t="s">
        <v>2107</v>
      </c>
      <c r="F351" s="5">
        <v>1</v>
      </c>
    </row>
    <row r="352" spans="1:8" ht="12.75" customHeight="1" x14ac:dyDescent="0.2">
      <c r="A352" s="42">
        <v>4139</v>
      </c>
      <c r="B352" s="5" t="s">
        <v>2222</v>
      </c>
      <c r="C352" s="6" t="s">
        <v>37</v>
      </c>
      <c r="D352" s="5"/>
      <c r="E352" s="2" t="s">
        <v>2223</v>
      </c>
      <c r="F352" s="5">
        <v>1</v>
      </c>
      <c r="G352" s="2" t="s">
        <v>2093</v>
      </c>
      <c r="H352" s="5">
        <v>2</v>
      </c>
    </row>
    <row r="353" spans="1:8" ht="12.75" customHeight="1" x14ac:dyDescent="0.2">
      <c r="A353" s="42">
        <v>4140</v>
      </c>
      <c r="B353" s="5" t="s">
        <v>2224</v>
      </c>
      <c r="C353" s="6" t="s">
        <v>37</v>
      </c>
      <c r="D353" s="5"/>
      <c r="E353" s="2" t="s">
        <v>2091</v>
      </c>
      <c r="F353" s="5">
        <v>1</v>
      </c>
    </row>
    <row r="354" spans="1:8" ht="12.75" customHeight="1" x14ac:dyDescent="0.2">
      <c r="A354" s="42">
        <v>4141</v>
      </c>
      <c r="B354" s="5" t="s">
        <v>2238</v>
      </c>
      <c r="C354" s="6" t="s">
        <v>37</v>
      </c>
      <c r="D354" s="5"/>
      <c r="E354" s="2" t="s">
        <v>2097</v>
      </c>
      <c r="F354" s="5">
        <v>1</v>
      </c>
      <c r="G354" s="2" t="s">
        <v>2244</v>
      </c>
      <c r="H354" s="5">
        <v>2</v>
      </c>
    </row>
    <row r="355" spans="1:8" ht="12.75" customHeight="1" x14ac:dyDescent="0.2">
      <c r="A355" s="42">
        <v>4142</v>
      </c>
      <c r="B355" s="5" t="s">
        <v>2239</v>
      </c>
      <c r="C355" s="6" t="s">
        <v>37</v>
      </c>
      <c r="D355" s="5"/>
      <c r="E355" s="2" t="s">
        <v>2098</v>
      </c>
      <c r="F355" s="5">
        <v>1</v>
      </c>
      <c r="G355" s="2" t="s">
        <v>2108</v>
      </c>
      <c r="H355" s="5">
        <v>2</v>
      </c>
    </row>
    <row r="356" spans="1:8" ht="12.75" customHeight="1" x14ac:dyDescent="0.2">
      <c r="A356" s="42">
        <v>4143</v>
      </c>
      <c r="B356" s="5" t="s">
        <v>2240</v>
      </c>
      <c r="C356" s="6" t="s">
        <v>37</v>
      </c>
      <c r="D356" s="5"/>
      <c r="E356" s="2" t="s">
        <v>2099</v>
      </c>
      <c r="F356" s="5">
        <v>1</v>
      </c>
      <c r="G356" s="2" t="s">
        <v>2100</v>
      </c>
      <c r="H356" s="2">
        <v>1</v>
      </c>
    </row>
    <row r="357" spans="1:8" ht="12.75" customHeight="1" x14ac:dyDescent="0.2">
      <c r="A357" s="42">
        <v>4144</v>
      </c>
      <c r="B357" s="5" t="s">
        <v>2241</v>
      </c>
      <c r="C357" s="6" t="s">
        <v>37</v>
      </c>
      <c r="D357" s="5"/>
      <c r="E357" s="2" t="s">
        <v>2101</v>
      </c>
      <c r="F357" s="5">
        <v>1</v>
      </c>
      <c r="G357" s="2" t="s">
        <v>2102</v>
      </c>
      <c r="H357" s="5">
        <v>1</v>
      </c>
    </row>
    <row r="358" spans="1:8" ht="12.75" customHeight="1" x14ac:dyDescent="0.2">
      <c r="A358" s="42">
        <v>4145</v>
      </c>
      <c r="B358" s="5" t="s">
        <v>2242</v>
      </c>
      <c r="C358" s="6" t="s">
        <v>37</v>
      </c>
      <c r="D358" s="5"/>
      <c r="E358" s="2" t="s">
        <v>2103</v>
      </c>
      <c r="F358" s="5">
        <v>1</v>
      </c>
      <c r="G358" s="2" t="s">
        <v>2104</v>
      </c>
      <c r="H358" s="5">
        <v>1</v>
      </c>
    </row>
    <row r="359" spans="1:8" ht="12.75" customHeight="1" x14ac:dyDescent="0.2">
      <c r="A359" s="42">
        <v>4146</v>
      </c>
      <c r="B359" s="5" t="s">
        <v>2243</v>
      </c>
      <c r="C359" s="6" t="s">
        <v>37</v>
      </c>
      <c r="D359" s="5"/>
      <c r="E359" s="2" t="s">
        <v>2105</v>
      </c>
      <c r="F359" s="5">
        <v>1</v>
      </c>
      <c r="G359" s="2" t="s">
        <v>2106</v>
      </c>
      <c r="H359" s="5">
        <v>1</v>
      </c>
    </row>
    <row r="360" spans="1:8" ht="12.75" customHeight="1" x14ac:dyDescent="0.2">
      <c r="A360" s="42">
        <v>4147</v>
      </c>
      <c r="B360" s="5" t="str">
        <f>"Armado "&amp;E360</f>
        <v>Armado PRVE-2</v>
      </c>
      <c r="C360" s="6" t="s">
        <v>37</v>
      </c>
      <c r="D360" s="5"/>
      <c r="E360" s="2" t="s">
        <v>2090</v>
      </c>
      <c r="F360">
        <v>1</v>
      </c>
      <c r="H360" s="5"/>
    </row>
    <row r="361" spans="1:8" ht="12.75" customHeight="1" x14ac:dyDescent="0.2">
      <c r="A361" s="42">
        <v>4148</v>
      </c>
      <c r="B361" s="5" t="str">
        <f t="shared" ref="B361:B367" si="1">"Armado "&amp;E361</f>
        <v>Armado PRVE-3</v>
      </c>
      <c r="C361" s="6" t="s">
        <v>37</v>
      </c>
      <c r="D361" s="5"/>
      <c r="E361" s="2" t="s">
        <v>2092</v>
      </c>
      <c r="F361">
        <v>1</v>
      </c>
      <c r="H361" s="5"/>
    </row>
    <row r="362" spans="1:8" ht="12.75" customHeight="1" x14ac:dyDescent="0.2">
      <c r="A362" s="42">
        <v>4149</v>
      </c>
      <c r="B362" s="5" t="str">
        <f t="shared" si="1"/>
        <v>Armado PSECS-0P</v>
      </c>
      <c r="C362" s="6" t="s">
        <v>37</v>
      </c>
      <c r="D362" s="5"/>
      <c r="E362" s="2" t="s">
        <v>274</v>
      </c>
      <c r="F362">
        <v>1</v>
      </c>
      <c r="H362" s="5"/>
    </row>
    <row r="363" spans="1:8" ht="12.75" customHeight="1" x14ac:dyDescent="0.2">
      <c r="A363" s="42">
        <v>4150</v>
      </c>
      <c r="B363" s="5" t="str">
        <f t="shared" si="1"/>
        <v>Armado PSECS-2P</v>
      </c>
      <c r="C363" s="6" t="s">
        <v>37</v>
      </c>
      <c r="D363" s="5"/>
      <c r="E363" s="2" t="s">
        <v>275</v>
      </c>
      <c r="F363">
        <v>1</v>
      </c>
      <c r="H363" s="5"/>
    </row>
    <row r="364" spans="1:8" ht="12.75" customHeight="1" x14ac:dyDescent="0.2">
      <c r="A364" s="42">
        <v>4151</v>
      </c>
      <c r="B364" s="5" t="str">
        <f t="shared" si="1"/>
        <v>Armado PSECS-2PL</v>
      </c>
      <c r="C364" s="6" t="s">
        <v>37</v>
      </c>
      <c r="D364" s="5"/>
      <c r="E364" s="2" t="s">
        <v>276</v>
      </c>
      <c r="F364">
        <v>1</v>
      </c>
      <c r="H364" s="5"/>
    </row>
    <row r="365" spans="1:8" ht="12.75" customHeight="1" x14ac:dyDescent="0.2">
      <c r="A365" s="42">
        <v>4152</v>
      </c>
      <c r="B365" s="5" t="str">
        <f t="shared" si="1"/>
        <v>Armado PSECS-3PL</v>
      </c>
      <c r="C365" s="6" t="s">
        <v>37</v>
      </c>
      <c r="D365" s="5"/>
      <c r="E365" s="2" t="s">
        <v>278</v>
      </c>
      <c r="F365">
        <v>1</v>
      </c>
      <c r="H365" s="5"/>
    </row>
    <row r="366" spans="1:8" ht="12.75" customHeight="1" x14ac:dyDescent="0.2">
      <c r="A366" s="42">
        <v>4153</v>
      </c>
      <c r="B366" s="5" t="str">
        <f t="shared" si="1"/>
        <v>Armado TSVE-3</v>
      </c>
      <c r="C366" s="6" t="s">
        <v>37</v>
      </c>
      <c r="D366" s="5"/>
      <c r="E366" s="2" t="s">
        <v>2708</v>
      </c>
      <c r="F366">
        <v>1</v>
      </c>
      <c r="H366" s="5"/>
    </row>
    <row r="367" spans="1:8" ht="12.75" customHeight="1" x14ac:dyDescent="0.2">
      <c r="A367" s="42">
        <v>4154</v>
      </c>
      <c r="B367" s="5" t="str">
        <f t="shared" si="1"/>
        <v>Armado PSVM-3</v>
      </c>
      <c r="C367" s="6" t="s">
        <v>37</v>
      </c>
      <c r="D367" s="5"/>
      <c r="E367" s="2" t="s">
        <v>351</v>
      </c>
      <c r="F367">
        <v>1</v>
      </c>
      <c r="H367" s="5"/>
    </row>
    <row r="368" spans="1:8" ht="12.75" customHeight="1" x14ac:dyDescent="0.2">
      <c r="A368" s="42"/>
      <c r="B368" s="5"/>
      <c r="C368" s="6"/>
      <c r="D368" s="5"/>
      <c r="F368"/>
      <c r="H368" s="5"/>
    </row>
    <row r="369" spans="1:177" ht="12.75" customHeight="1" x14ac:dyDescent="0.2">
      <c r="A369" s="2" t="s">
        <v>193</v>
      </c>
      <c r="B369" s="2" t="s">
        <v>477</v>
      </c>
      <c r="C369" s="7"/>
    </row>
    <row r="370" spans="1:177" ht="12.75" customHeight="1" x14ac:dyDescent="0.2">
      <c r="A370" s="13" t="s">
        <v>1</v>
      </c>
      <c r="B370" s="13" t="s">
        <v>1121</v>
      </c>
      <c r="C370" s="14" t="s">
        <v>2010</v>
      </c>
      <c r="D370" s="129" t="s">
        <v>198</v>
      </c>
      <c r="E370" s="129" t="s">
        <v>199</v>
      </c>
      <c r="F370" s="129" t="s">
        <v>200</v>
      </c>
      <c r="G370" s="129" t="s">
        <v>201</v>
      </c>
      <c r="H370" s="129" t="s">
        <v>202</v>
      </c>
      <c r="I370" s="129" t="s">
        <v>203</v>
      </c>
      <c r="J370" s="129" t="s">
        <v>204</v>
      </c>
      <c r="K370" s="129" t="s">
        <v>205</v>
      </c>
      <c r="L370" s="129" t="s">
        <v>206</v>
      </c>
      <c r="M370" s="129" t="s">
        <v>2097</v>
      </c>
      <c r="N370" s="129" t="s">
        <v>2098</v>
      </c>
      <c r="O370" s="129" t="s">
        <v>207</v>
      </c>
      <c r="P370" s="129" t="s">
        <v>208</v>
      </c>
      <c r="Q370" s="130" t="s">
        <v>209</v>
      </c>
      <c r="R370" s="130" t="s">
        <v>210</v>
      </c>
      <c r="S370" s="130" t="s">
        <v>211</v>
      </c>
      <c r="T370" s="130" t="s">
        <v>212</v>
      </c>
      <c r="U370" s="131" t="s">
        <v>213</v>
      </c>
      <c r="V370" s="131" t="s">
        <v>214</v>
      </c>
      <c r="W370" s="130" t="s">
        <v>215</v>
      </c>
      <c r="X370" s="130" t="s">
        <v>216</v>
      </c>
      <c r="Y370" s="131" t="s">
        <v>217</v>
      </c>
      <c r="Z370" s="130" t="s">
        <v>218</v>
      </c>
      <c r="AA370" s="130" t="s">
        <v>219</v>
      </c>
      <c r="AB370" s="130" t="s">
        <v>220</v>
      </c>
      <c r="AC370" s="130" t="s">
        <v>221</v>
      </c>
      <c r="AD370" s="131" t="s">
        <v>222</v>
      </c>
      <c r="AE370" s="131" t="s">
        <v>223</v>
      </c>
      <c r="AF370" s="131" t="s">
        <v>224</v>
      </c>
      <c r="AG370" s="130" t="s">
        <v>2099</v>
      </c>
      <c r="AH370" s="130" t="s">
        <v>2100</v>
      </c>
      <c r="AI370" s="130" t="s">
        <v>2101</v>
      </c>
      <c r="AJ370" s="130" t="s">
        <v>2102</v>
      </c>
      <c r="AK370" s="130" t="s">
        <v>225</v>
      </c>
      <c r="AL370" s="130" t="s">
        <v>226</v>
      </c>
      <c r="AM370" s="130" t="s">
        <v>227</v>
      </c>
      <c r="AN370" s="130" t="s">
        <v>228</v>
      </c>
      <c r="AO370" s="131" t="s">
        <v>229</v>
      </c>
      <c r="AP370" s="131" t="s">
        <v>230</v>
      </c>
      <c r="AQ370" s="131" t="s">
        <v>2090</v>
      </c>
      <c r="AR370" s="131" t="s">
        <v>232</v>
      </c>
      <c r="AS370" s="131" t="s">
        <v>233</v>
      </c>
      <c r="AT370" s="132" t="s">
        <v>2107</v>
      </c>
      <c r="AU370" s="132" t="s">
        <v>342</v>
      </c>
      <c r="AV370" s="132" t="s">
        <v>343</v>
      </c>
      <c r="AW370" s="132" t="s">
        <v>2093</v>
      </c>
      <c r="AX370" s="132" t="s">
        <v>2094</v>
      </c>
      <c r="AY370" s="132" t="s">
        <v>2095</v>
      </c>
      <c r="AZ370" s="132" t="s">
        <v>2096</v>
      </c>
      <c r="BA370" s="131" t="s">
        <v>2244</v>
      </c>
      <c r="BB370" s="131" t="s">
        <v>2108</v>
      </c>
      <c r="BC370" s="131" t="s">
        <v>2036</v>
      </c>
      <c r="BD370" s="94" t="s">
        <v>234</v>
      </c>
      <c r="BE370" s="94" t="s">
        <v>235</v>
      </c>
      <c r="BF370" s="94" t="s">
        <v>236</v>
      </c>
      <c r="BG370" s="94" t="s">
        <v>237</v>
      </c>
      <c r="BH370" s="19" t="s">
        <v>238</v>
      </c>
      <c r="BI370" s="19" t="s">
        <v>239</v>
      </c>
      <c r="BJ370" s="94" t="s">
        <v>240</v>
      </c>
      <c r="BK370" s="94" t="s">
        <v>241</v>
      </c>
      <c r="BL370" s="19" t="s">
        <v>242</v>
      </c>
      <c r="BM370" s="94" t="s">
        <v>243</v>
      </c>
      <c r="BN370" s="94" t="s">
        <v>244</v>
      </c>
      <c r="BO370" s="19" t="s">
        <v>245</v>
      </c>
      <c r="BP370" s="19" t="s">
        <v>246</v>
      </c>
      <c r="BQ370" s="19" t="s">
        <v>247</v>
      </c>
      <c r="BR370" s="19" t="s">
        <v>2091</v>
      </c>
      <c r="BS370" s="19" t="s">
        <v>248</v>
      </c>
      <c r="BT370" s="19" t="s">
        <v>249</v>
      </c>
      <c r="BU370" s="19" t="s">
        <v>250</v>
      </c>
      <c r="BV370" s="19" t="s">
        <v>251</v>
      </c>
      <c r="BW370" s="19" t="s">
        <v>252</v>
      </c>
      <c r="BX370" s="19" t="s">
        <v>253</v>
      </c>
      <c r="BY370" s="19" t="s">
        <v>254</v>
      </c>
      <c r="BZ370" s="19" t="s">
        <v>255</v>
      </c>
      <c r="CA370" s="94" t="s">
        <v>2103</v>
      </c>
      <c r="CB370" s="94" t="s">
        <v>2104</v>
      </c>
      <c r="CC370" s="94" t="s">
        <v>2105</v>
      </c>
      <c r="CD370" s="94" t="s">
        <v>2106</v>
      </c>
      <c r="CE370" s="94" t="s">
        <v>256</v>
      </c>
      <c r="CF370" s="94" t="s">
        <v>257</v>
      </c>
      <c r="CG370" s="94" t="s">
        <v>258</v>
      </c>
      <c r="CH370" s="94" t="s">
        <v>259</v>
      </c>
      <c r="CI370" s="19" t="s">
        <v>260</v>
      </c>
      <c r="CJ370" s="19" t="s">
        <v>261</v>
      </c>
      <c r="CK370" s="19" t="s">
        <v>262</v>
      </c>
      <c r="CL370" s="19" t="s">
        <v>263</v>
      </c>
      <c r="CM370" s="19" t="s">
        <v>264</v>
      </c>
      <c r="CN370" s="19" t="s">
        <v>265</v>
      </c>
      <c r="CO370" s="19" t="s">
        <v>266</v>
      </c>
      <c r="CP370" s="19" t="s">
        <v>267</v>
      </c>
      <c r="CQ370" s="19" t="s">
        <v>2092</v>
      </c>
      <c r="CR370" s="19" t="s">
        <v>269</v>
      </c>
      <c r="CS370" s="19" t="s">
        <v>270</v>
      </c>
      <c r="CT370" s="19" t="s">
        <v>271</v>
      </c>
      <c r="CU370" s="19" t="s">
        <v>272</v>
      </c>
      <c r="CV370" s="19" t="s">
        <v>273</v>
      </c>
      <c r="CW370" s="19" t="s">
        <v>274</v>
      </c>
      <c r="CX370" s="94" t="s">
        <v>275</v>
      </c>
      <c r="CY370" s="94" t="s">
        <v>276</v>
      </c>
      <c r="CZ370" s="94" t="s">
        <v>277</v>
      </c>
      <c r="DA370" s="94" t="s">
        <v>278</v>
      </c>
      <c r="DB370" s="19" t="s">
        <v>279</v>
      </c>
      <c r="DC370" s="19" t="s">
        <v>280</v>
      </c>
      <c r="DD370" s="19" t="s">
        <v>281</v>
      </c>
      <c r="DE370" s="19" t="s">
        <v>282</v>
      </c>
      <c r="DF370" s="19" t="s">
        <v>283</v>
      </c>
      <c r="DG370" s="19" t="s">
        <v>2708</v>
      </c>
      <c r="DH370" s="131" t="s">
        <v>284</v>
      </c>
      <c r="DI370" s="131" t="s">
        <v>285</v>
      </c>
      <c r="DJ370" s="131" t="s">
        <v>286</v>
      </c>
      <c r="DK370" s="131" t="s">
        <v>287</v>
      </c>
      <c r="DL370" s="131" t="s">
        <v>288</v>
      </c>
      <c r="DM370" s="131" t="s">
        <v>289</v>
      </c>
      <c r="DN370" s="131" t="s">
        <v>290</v>
      </c>
      <c r="DO370" s="131" t="s">
        <v>291</v>
      </c>
      <c r="DP370" s="131" t="s">
        <v>292</v>
      </c>
      <c r="DQ370" s="131" t="s">
        <v>293</v>
      </c>
      <c r="DR370" s="195" t="s">
        <v>294</v>
      </c>
      <c r="DS370" s="196" t="s">
        <v>295</v>
      </c>
      <c r="DT370" s="196" t="s">
        <v>296</v>
      </c>
      <c r="DU370" s="196" t="s">
        <v>297</v>
      </c>
      <c r="DV370" s="196" t="s">
        <v>298</v>
      </c>
      <c r="DW370" s="196" t="s">
        <v>299</v>
      </c>
      <c r="DX370" s="196" t="s">
        <v>300</v>
      </c>
      <c r="DY370" s="196" t="s">
        <v>301</v>
      </c>
      <c r="DZ370" s="196" t="s">
        <v>302</v>
      </c>
      <c r="EA370" s="196" t="s">
        <v>303</v>
      </c>
      <c r="EB370" s="197" t="s">
        <v>304</v>
      </c>
      <c r="EC370" s="197" t="s">
        <v>305</v>
      </c>
      <c r="ED370" s="198" t="s">
        <v>306</v>
      </c>
      <c r="EE370" s="198" t="s">
        <v>307</v>
      </c>
      <c r="EF370" s="197" t="s">
        <v>308</v>
      </c>
      <c r="EG370" s="198" t="s">
        <v>309</v>
      </c>
      <c r="EH370" s="197" t="s">
        <v>310</v>
      </c>
      <c r="EI370" s="198" t="s">
        <v>311</v>
      </c>
      <c r="EJ370" s="197" t="s">
        <v>312</v>
      </c>
      <c r="EK370" s="197" t="s">
        <v>313</v>
      </c>
      <c r="EL370" s="198" t="s">
        <v>314</v>
      </c>
      <c r="EM370" s="198" t="s">
        <v>315</v>
      </c>
      <c r="EN370" s="199" t="s">
        <v>316</v>
      </c>
      <c r="EO370" s="199" t="s">
        <v>317</v>
      </c>
      <c r="EP370" s="200" t="s">
        <v>318</v>
      </c>
      <c r="EQ370" s="200" t="s">
        <v>319</v>
      </c>
      <c r="ER370" s="199" t="s">
        <v>320</v>
      </c>
      <c r="ES370" s="200" t="s">
        <v>321</v>
      </c>
      <c r="ET370" s="199" t="s">
        <v>322</v>
      </c>
      <c r="EU370" s="200" t="s">
        <v>323</v>
      </c>
      <c r="EV370" s="200" t="s">
        <v>324</v>
      </c>
      <c r="EW370" s="200" t="s">
        <v>325</v>
      </c>
      <c r="EX370" s="200" t="s">
        <v>326</v>
      </c>
      <c r="EY370" s="199" t="s">
        <v>327</v>
      </c>
      <c r="EZ370" s="199" t="s">
        <v>328</v>
      </c>
      <c r="FA370" s="200" t="s">
        <v>329</v>
      </c>
      <c r="FB370" s="201" t="s">
        <v>330</v>
      </c>
      <c r="FC370" s="140" t="s">
        <v>331</v>
      </c>
      <c r="FD370" s="140" t="s">
        <v>332</v>
      </c>
      <c r="FE370" s="140" t="s">
        <v>333</v>
      </c>
      <c r="FF370" s="140" t="s">
        <v>334</v>
      </c>
      <c r="FG370" s="140" t="s">
        <v>335</v>
      </c>
      <c r="FH370" s="140" t="s">
        <v>336</v>
      </c>
      <c r="FI370" s="140" t="s">
        <v>337</v>
      </c>
      <c r="FJ370" s="140" t="s">
        <v>338</v>
      </c>
      <c r="FK370" s="140" t="s">
        <v>339</v>
      </c>
      <c r="FL370" s="140" t="s">
        <v>340</v>
      </c>
      <c r="FM370" s="141" t="s">
        <v>344</v>
      </c>
      <c r="FN370" s="141" t="s">
        <v>345</v>
      </c>
      <c r="FO370" s="141" t="s">
        <v>346</v>
      </c>
      <c r="FP370" s="141" t="s">
        <v>341</v>
      </c>
      <c r="FQ370" s="142" t="s">
        <v>347</v>
      </c>
      <c r="FR370" s="141" t="s">
        <v>348</v>
      </c>
      <c r="FS370" s="141" t="s">
        <v>349</v>
      </c>
      <c r="FT370" s="141" t="s">
        <v>350</v>
      </c>
      <c r="FU370" s="141" t="s">
        <v>351</v>
      </c>
    </row>
    <row r="371" spans="1:177" ht="12.75" customHeight="1" x14ac:dyDescent="0.2">
      <c r="A371" s="209" t="str">
        <f>+A384</f>
        <v>MONAR</v>
      </c>
      <c r="B371" s="210" t="str">
        <f>+B384</f>
        <v>MONTAJE DE ARMADOS</v>
      </c>
      <c r="C371" s="211"/>
      <c r="D371" s="212"/>
    </row>
    <row r="372" spans="1:177" ht="12.75" customHeight="1" x14ac:dyDescent="0.2">
      <c r="A372" s="213">
        <v>1</v>
      </c>
      <c r="B372" s="212" t="s">
        <v>2715</v>
      </c>
      <c r="C372" s="211" t="s">
        <v>35</v>
      </c>
      <c r="D372" s="214">
        <v>1</v>
      </c>
      <c r="E372" s="6">
        <f>+D372</f>
        <v>1</v>
      </c>
      <c r="F372" s="6">
        <f t="shared" ref="F372:BQ372" si="2">+E372</f>
        <v>1</v>
      </c>
      <c r="G372" s="6">
        <f t="shared" si="2"/>
        <v>1</v>
      </c>
      <c r="H372" s="6">
        <f t="shared" si="2"/>
        <v>1</v>
      </c>
      <c r="I372" s="6">
        <f t="shared" si="2"/>
        <v>1</v>
      </c>
      <c r="J372" s="6">
        <f t="shared" si="2"/>
        <v>1</v>
      </c>
      <c r="K372" s="6">
        <f t="shared" si="2"/>
        <v>1</v>
      </c>
      <c r="L372" s="6">
        <f t="shared" si="2"/>
        <v>1</v>
      </c>
      <c r="M372" s="6">
        <f t="shared" si="2"/>
        <v>1</v>
      </c>
      <c r="N372" s="6">
        <f t="shared" si="2"/>
        <v>1</v>
      </c>
      <c r="O372" s="6">
        <f t="shared" si="2"/>
        <v>1</v>
      </c>
      <c r="P372" s="6">
        <f t="shared" si="2"/>
        <v>1</v>
      </c>
      <c r="Q372" s="6">
        <f t="shared" si="2"/>
        <v>1</v>
      </c>
      <c r="R372" s="6">
        <f t="shared" si="2"/>
        <v>1</v>
      </c>
      <c r="S372" s="6">
        <f t="shared" si="2"/>
        <v>1</v>
      </c>
      <c r="T372" s="6">
        <f t="shared" si="2"/>
        <v>1</v>
      </c>
      <c r="U372" s="6">
        <f t="shared" si="2"/>
        <v>1</v>
      </c>
      <c r="V372" s="6">
        <f t="shared" si="2"/>
        <v>1</v>
      </c>
      <c r="W372" s="6">
        <f t="shared" si="2"/>
        <v>1</v>
      </c>
      <c r="X372" s="6">
        <f t="shared" si="2"/>
        <v>1</v>
      </c>
      <c r="Y372" s="6">
        <f t="shared" si="2"/>
        <v>1</v>
      </c>
      <c r="Z372" s="6">
        <f t="shared" si="2"/>
        <v>1</v>
      </c>
      <c r="AA372" s="6">
        <f t="shared" si="2"/>
        <v>1</v>
      </c>
      <c r="AB372" s="6">
        <f t="shared" si="2"/>
        <v>1</v>
      </c>
      <c r="AC372" s="6">
        <f t="shared" si="2"/>
        <v>1</v>
      </c>
      <c r="AD372" s="6">
        <f t="shared" si="2"/>
        <v>1</v>
      </c>
      <c r="AE372" s="6">
        <f t="shared" si="2"/>
        <v>1</v>
      </c>
      <c r="AF372" s="6">
        <f t="shared" si="2"/>
        <v>1</v>
      </c>
      <c r="AG372" s="6">
        <f t="shared" si="2"/>
        <v>1</v>
      </c>
      <c r="AH372" s="6">
        <f t="shared" si="2"/>
        <v>1</v>
      </c>
      <c r="AI372" s="6">
        <f t="shared" si="2"/>
        <v>1</v>
      </c>
      <c r="AJ372" s="6">
        <f t="shared" si="2"/>
        <v>1</v>
      </c>
      <c r="AK372" s="6">
        <f t="shared" si="2"/>
        <v>1</v>
      </c>
      <c r="AL372" s="6">
        <f t="shared" si="2"/>
        <v>1</v>
      </c>
      <c r="AM372" s="6">
        <f t="shared" si="2"/>
        <v>1</v>
      </c>
      <c r="AN372" s="6">
        <f t="shared" si="2"/>
        <v>1</v>
      </c>
      <c r="AO372" s="6">
        <f t="shared" si="2"/>
        <v>1</v>
      </c>
      <c r="AP372" s="6">
        <f t="shared" si="2"/>
        <v>1</v>
      </c>
      <c r="AQ372" s="6">
        <f t="shared" si="2"/>
        <v>1</v>
      </c>
      <c r="AR372" s="6">
        <f t="shared" si="2"/>
        <v>1</v>
      </c>
      <c r="AS372" s="6">
        <f t="shared" si="2"/>
        <v>1</v>
      </c>
      <c r="AT372" s="6">
        <f t="shared" si="2"/>
        <v>1</v>
      </c>
      <c r="AU372" s="6">
        <f t="shared" si="2"/>
        <v>1</v>
      </c>
      <c r="AV372" s="6">
        <f t="shared" si="2"/>
        <v>1</v>
      </c>
      <c r="AW372" s="6">
        <f t="shared" si="2"/>
        <v>1</v>
      </c>
      <c r="AX372" s="6">
        <f t="shared" si="2"/>
        <v>1</v>
      </c>
      <c r="AY372" s="6">
        <f t="shared" si="2"/>
        <v>1</v>
      </c>
      <c r="AZ372" s="6">
        <f t="shared" si="2"/>
        <v>1</v>
      </c>
      <c r="BA372" s="6">
        <f t="shared" si="2"/>
        <v>1</v>
      </c>
      <c r="BB372" s="6">
        <f t="shared" si="2"/>
        <v>1</v>
      </c>
      <c r="BC372" s="6">
        <f t="shared" si="2"/>
        <v>1</v>
      </c>
      <c r="BD372" s="6">
        <f t="shared" si="2"/>
        <v>1</v>
      </c>
      <c r="BE372" s="6">
        <f t="shared" si="2"/>
        <v>1</v>
      </c>
      <c r="BF372" s="6">
        <f t="shared" si="2"/>
        <v>1</v>
      </c>
      <c r="BG372" s="6">
        <f t="shared" si="2"/>
        <v>1</v>
      </c>
      <c r="BH372" s="6">
        <f t="shared" si="2"/>
        <v>1</v>
      </c>
      <c r="BI372" s="6">
        <f t="shared" si="2"/>
        <v>1</v>
      </c>
      <c r="BJ372" s="6">
        <f t="shared" si="2"/>
        <v>1</v>
      </c>
      <c r="BK372" s="6">
        <f t="shared" si="2"/>
        <v>1</v>
      </c>
      <c r="BL372" s="6">
        <f t="shared" si="2"/>
        <v>1</v>
      </c>
      <c r="BM372" s="6">
        <f t="shared" si="2"/>
        <v>1</v>
      </c>
      <c r="BN372" s="6">
        <f t="shared" si="2"/>
        <v>1</v>
      </c>
      <c r="BO372" s="6">
        <f t="shared" si="2"/>
        <v>1</v>
      </c>
      <c r="BP372" s="6">
        <f t="shared" si="2"/>
        <v>1</v>
      </c>
      <c r="BQ372" s="6">
        <f t="shared" si="2"/>
        <v>1</v>
      </c>
      <c r="BR372" s="6">
        <f t="shared" ref="BR372:EC372" si="3">+BQ372</f>
        <v>1</v>
      </c>
      <c r="BS372" s="6">
        <f t="shared" si="3"/>
        <v>1</v>
      </c>
      <c r="BT372" s="6">
        <f t="shared" si="3"/>
        <v>1</v>
      </c>
      <c r="BU372" s="6">
        <f t="shared" si="3"/>
        <v>1</v>
      </c>
      <c r="BV372" s="6">
        <f t="shared" si="3"/>
        <v>1</v>
      </c>
      <c r="BW372" s="6">
        <f t="shared" si="3"/>
        <v>1</v>
      </c>
      <c r="BX372" s="6">
        <f t="shared" si="3"/>
        <v>1</v>
      </c>
      <c r="BY372" s="6">
        <f t="shared" si="3"/>
        <v>1</v>
      </c>
      <c r="BZ372" s="6">
        <f t="shared" si="3"/>
        <v>1</v>
      </c>
      <c r="CA372" s="6">
        <f t="shared" si="3"/>
        <v>1</v>
      </c>
      <c r="CB372" s="6">
        <f t="shared" si="3"/>
        <v>1</v>
      </c>
      <c r="CC372" s="6">
        <f t="shared" si="3"/>
        <v>1</v>
      </c>
      <c r="CD372" s="6">
        <f t="shared" si="3"/>
        <v>1</v>
      </c>
      <c r="CE372" s="6">
        <f t="shared" si="3"/>
        <v>1</v>
      </c>
      <c r="CF372" s="6">
        <f t="shared" si="3"/>
        <v>1</v>
      </c>
      <c r="CG372" s="6">
        <f t="shared" si="3"/>
        <v>1</v>
      </c>
      <c r="CH372" s="6">
        <f t="shared" si="3"/>
        <v>1</v>
      </c>
      <c r="CI372" s="6">
        <f t="shared" si="3"/>
        <v>1</v>
      </c>
      <c r="CJ372" s="6">
        <f t="shared" si="3"/>
        <v>1</v>
      </c>
      <c r="CK372" s="6">
        <f t="shared" si="3"/>
        <v>1</v>
      </c>
      <c r="CL372" s="6">
        <f t="shared" si="3"/>
        <v>1</v>
      </c>
      <c r="CM372" s="6">
        <f t="shared" si="3"/>
        <v>1</v>
      </c>
      <c r="CN372" s="6">
        <f t="shared" si="3"/>
        <v>1</v>
      </c>
      <c r="CO372" s="6">
        <f t="shared" si="3"/>
        <v>1</v>
      </c>
      <c r="CP372" s="6">
        <f t="shared" si="3"/>
        <v>1</v>
      </c>
      <c r="CQ372" s="6">
        <f t="shared" si="3"/>
        <v>1</v>
      </c>
      <c r="CR372" s="6">
        <f t="shared" si="3"/>
        <v>1</v>
      </c>
      <c r="CS372" s="6">
        <f t="shared" si="3"/>
        <v>1</v>
      </c>
      <c r="CT372" s="6">
        <f t="shared" si="3"/>
        <v>1</v>
      </c>
      <c r="CU372" s="6">
        <f t="shared" si="3"/>
        <v>1</v>
      </c>
      <c r="CV372" s="6">
        <f t="shared" si="3"/>
        <v>1</v>
      </c>
      <c r="CW372" s="6">
        <f t="shared" si="3"/>
        <v>1</v>
      </c>
      <c r="CX372" s="6">
        <f t="shared" si="3"/>
        <v>1</v>
      </c>
      <c r="CY372" s="6">
        <f t="shared" si="3"/>
        <v>1</v>
      </c>
      <c r="CZ372" s="6">
        <f t="shared" si="3"/>
        <v>1</v>
      </c>
      <c r="DA372" s="6">
        <f t="shared" si="3"/>
        <v>1</v>
      </c>
      <c r="DB372" s="6">
        <f t="shared" si="3"/>
        <v>1</v>
      </c>
      <c r="DC372" s="6">
        <f t="shared" si="3"/>
        <v>1</v>
      </c>
      <c r="DD372" s="6">
        <f t="shared" si="3"/>
        <v>1</v>
      </c>
      <c r="DE372" s="6">
        <f t="shared" si="3"/>
        <v>1</v>
      </c>
      <c r="DF372" s="6">
        <f t="shared" si="3"/>
        <v>1</v>
      </c>
      <c r="DG372" s="6">
        <f t="shared" si="3"/>
        <v>1</v>
      </c>
      <c r="DH372" s="6">
        <f t="shared" si="3"/>
        <v>1</v>
      </c>
      <c r="DI372" s="6">
        <f t="shared" si="3"/>
        <v>1</v>
      </c>
      <c r="DJ372" s="6">
        <f t="shared" si="3"/>
        <v>1</v>
      </c>
      <c r="DK372" s="6">
        <f t="shared" si="3"/>
        <v>1</v>
      </c>
      <c r="DL372" s="6">
        <f t="shared" si="3"/>
        <v>1</v>
      </c>
      <c r="DM372" s="6">
        <f t="shared" si="3"/>
        <v>1</v>
      </c>
      <c r="DN372" s="6">
        <f t="shared" si="3"/>
        <v>1</v>
      </c>
      <c r="DO372" s="6">
        <f t="shared" si="3"/>
        <v>1</v>
      </c>
      <c r="DP372" s="6">
        <f t="shared" si="3"/>
        <v>1</v>
      </c>
      <c r="DQ372" s="6">
        <f t="shared" si="3"/>
        <v>1</v>
      </c>
      <c r="DR372" s="6">
        <f t="shared" si="3"/>
        <v>1</v>
      </c>
      <c r="DS372" s="6">
        <f t="shared" si="3"/>
        <v>1</v>
      </c>
      <c r="DT372" s="6">
        <f t="shared" si="3"/>
        <v>1</v>
      </c>
      <c r="DU372" s="6">
        <f t="shared" si="3"/>
        <v>1</v>
      </c>
      <c r="DV372" s="6">
        <f t="shared" si="3"/>
        <v>1</v>
      </c>
      <c r="DW372" s="6">
        <f t="shared" si="3"/>
        <v>1</v>
      </c>
      <c r="DX372" s="6">
        <f t="shared" si="3"/>
        <v>1</v>
      </c>
      <c r="DY372" s="6">
        <f t="shared" si="3"/>
        <v>1</v>
      </c>
      <c r="DZ372" s="6">
        <f t="shared" si="3"/>
        <v>1</v>
      </c>
      <c r="EA372" s="6">
        <f t="shared" si="3"/>
        <v>1</v>
      </c>
      <c r="EB372" s="6">
        <f t="shared" si="3"/>
        <v>1</v>
      </c>
      <c r="EC372" s="6">
        <f t="shared" si="3"/>
        <v>1</v>
      </c>
      <c r="ED372" s="6">
        <f t="shared" ref="ED372:FU372" si="4">+EC372</f>
        <v>1</v>
      </c>
      <c r="EE372" s="6">
        <f t="shared" si="4"/>
        <v>1</v>
      </c>
      <c r="EF372" s="6">
        <f t="shared" si="4"/>
        <v>1</v>
      </c>
      <c r="EG372" s="6">
        <f t="shared" si="4"/>
        <v>1</v>
      </c>
      <c r="EH372" s="6">
        <f t="shared" si="4"/>
        <v>1</v>
      </c>
      <c r="EI372" s="6">
        <f t="shared" si="4"/>
        <v>1</v>
      </c>
      <c r="EJ372" s="6">
        <f t="shared" si="4"/>
        <v>1</v>
      </c>
      <c r="EK372" s="6">
        <f t="shared" si="4"/>
        <v>1</v>
      </c>
      <c r="EL372" s="6">
        <f t="shared" si="4"/>
        <v>1</v>
      </c>
      <c r="EM372" s="6">
        <f t="shared" si="4"/>
        <v>1</v>
      </c>
      <c r="EN372" s="6">
        <f t="shared" si="4"/>
        <v>1</v>
      </c>
      <c r="EO372" s="6">
        <f t="shared" si="4"/>
        <v>1</v>
      </c>
      <c r="EP372" s="6">
        <f t="shared" si="4"/>
        <v>1</v>
      </c>
      <c r="EQ372" s="6">
        <f t="shared" si="4"/>
        <v>1</v>
      </c>
      <c r="ER372" s="6">
        <f t="shared" si="4"/>
        <v>1</v>
      </c>
      <c r="ES372" s="6">
        <f t="shared" si="4"/>
        <v>1</v>
      </c>
      <c r="ET372" s="6">
        <f t="shared" si="4"/>
        <v>1</v>
      </c>
      <c r="EU372" s="6">
        <f t="shared" si="4"/>
        <v>1</v>
      </c>
      <c r="EV372" s="6">
        <f t="shared" si="4"/>
        <v>1</v>
      </c>
      <c r="EW372" s="6">
        <f t="shared" si="4"/>
        <v>1</v>
      </c>
      <c r="EX372" s="6">
        <f t="shared" si="4"/>
        <v>1</v>
      </c>
      <c r="EY372" s="6">
        <f t="shared" si="4"/>
        <v>1</v>
      </c>
      <c r="EZ372" s="6">
        <f t="shared" si="4"/>
        <v>1</v>
      </c>
      <c r="FA372" s="6">
        <f t="shared" si="4"/>
        <v>1</v>
      </c>
      <c r="FB372" s="6">
        <f t="shared" si="4"/>
        <v>1</v>
      </c>
      <c r="FC372" s="6">
        <f t="shared" si="4"/>
        <v>1</v>
      </c>
      <c r="FD372" s="6">
        <f t="shared" si="4"/>
        <v>1</v>
      </c>
      <c r="FE372" s="6">
        <f t="shared" si="4"/>
        <v>1</v>
      </c>
      <c r="FF372" s="6">
        <f t="shared" si="4"/>
        <v>1</v>
      </c>
      <c r="FG372" s="6">
        <f t="shared" si="4"/>
        <v>1</v>
      </c>
      <c r="FH372" s="6">
        <f t="shared" si="4"/>
        <v>1</v>
      </c>
      <c r="FI372" s="6">
        <f t="shared" si="4"/>
        <v>1</v>
      </c>
      <c r="FJ372" s="6">
        <f t="shared" si="4"/>
        <v>1</v>
      </c>
      <c r="FK372" s="6">
        <f t="shared" si="4"/>
        <v>1</v>
      </c>
      <c r="FL372" s="6">
        <f t="shared" si="4"/>
        <v>1</v>
      </c>
      <c r="FM372" s="6">
        <f t="shared" si="4"/>
        <v>1</v>
      </c>
      <c r="FN372" s="6">
        <f t="shared" si="4"/>
        <v>1</v>
      </c>
      <c r="FO372" s="6">
        <f t="shared" si="4"/>
        <v>1</v>
      </c>
      <c r="FP372" s="6">
        <f t="shared" si="4"/>
        <v>1</v>
      </c>
      <c r="FQ372" s="6">
        <f t="shared" si="4"/>
        <v>1</v>
      </c>
      <c r="FR372" s="6">
        <f t="shared" si="4"/>
        <v>1</v>
      </c>
      <c r="FS372" s="6">
        <f t="shared" si="4"/>
        <v>1</v>
      </c>
      <c r="FT372" s="6">
        <f t="shared" si="4"/>
        <v>1</v>
      </c>
      <c r="FU372" s="6">
        <f t="shared" si="4"/>
        <v>1</v>
      </c>
    </row>
    <row r="373" spans="1:177" ht="12.75" customHeight="1" x14ac:dyDescent="0.2">
      <c r="A373" s="213">
        <f t="shared" ref="A373:A380" si="5">+A372+1</f>
        <v>2</v>
      </c>
      <c r="B373" s="212" t="s">
        <v>2716</v>
      </c>
      <c r="C373" s="211" t="s">
        <v>35</v>
      </c>
      <c r="D373" s="211">
        <f>+'S-ArmadosMT'!D5</f>
        <v>0</v>
      </c>
      <c r="E373" s="7">
        <f>+'S-ArmadosMT'!E5</f>
        <v>0</v>
      </c>
      <c r="F373" s="7">
        <f>+'S-ArmadosMT'!F5</f>
        <v>0</v>
      </c>
      <c r="G373" s="7">
        <f>+'S-ArmadosMT'!G5</f>
        <v>0</v>
      </c>
      <c r="H373" s="7">
        <f>+'S-ArmadosMT'!H5</f>
        <v>0</v>
      </c>
      <c r="I373" s="7">
        <f>+'S-ArmadosMT'!I5</f>
        <v>0</v>
      </c>
      <c r="J373" s="7">
        <f>+'S-ArmadosMT'!J5</f>
        <v>0</v>
      </c>
      <c r="K373" s="7">
        <f>+'S-ArmadosMT'!K5</f>
        <v>0</v>
      </c>
      <c r="L373" s="7">
        <f>+'S-ArmadosMT'!L5</f>
        <v>0</v>
      </c>
      <c r="M373" s="7">
        <f>+'S-ArmadosMT'!M5</f>
        <v>1</v>
      </c>
      <c r="N373" s="7">
        <f>+'S-ArmadosMT'!N5</f>
        <v>1</v>
      </c>
      <c r="O373" s="7">
        <f>+'S-ArmadosMT'!O5</f>
        <v>1</v>
      </c>
      <c r="P373" s="7">
        <f>+'S-ArmadosMT'!P5</f>
        <v>1</v>
      </c>
      <c r="Q373" s="7">
        <f>+'S-ArmadosMT'!Q5</f>
        <v>0</v>
      </c>
      <c r="R373" s="7">
        <f>+'S-ArmadosMT'!R5</f>
        <v>0</v>
      </c>
      <c r="S373" s="7">
        <f>+'S-ArmadosMT'!S5</f>
        <v>0</v>
      </c>
      <c r="T373" s="7">
        <f>+'S-ArmadosMT'!T5</f>
        <v>0</v>
      </c>
      <c r="U373" s="7">
        <f>+'S-ArmadosMT'!U5</f>
        <v>0</v>
      </c>
      <c r="V373" s="7">
        <f>+'S-ArmadosMT'!V5</f>
        <v>0</v>
      </c>
      <c r="W373" s="7">
        <f>+'S-ArmadosMT'!W5</f>
        <v>0</v>
      </c>
      <c r="X373" s="7">
        <f>+'S-ArmadosMT'!X5</f>
        <v>0</v>
      </c>
      <c r="Y373" s="7">
        <f>+'S-ArmadosMT'!Y5</f>
        <v>0</v>
      </c>
      <c r="Z373" s="7">
        <f>+'S-ArmadosMT'!Z5</f>
        <v>0</v>
      </c>
      <c r="AA373" s="7">
        <f>+'S-ArmadosMT'!AA5</f>
        <v>0</v>
      </c>
      <c r="AB373" s="7">
        <f>+'S-ArmadosMT'!AB5</f>
        <v>0</v>
      </c>
      <c r="AC373" s="7">
        <f>+'S-ArmadosMT'!AC5</f>
        <v>0</v>
      </c>
      <c r="AD373" s="7">
        <f>+'S-ArmadosMT'!AD5</f>
        <v>0</v>
      </c>
      <c r="AE373" s="7">
        <f>+'S-ArmadosMT'!AE5</f>
        <v>0</v>
      </c>
      <c r="AF373" s="7">
        <f>+'S-ArmadosMT'!AF5</f>
        <v>0</v>
      </c>
      <c r="AG373" s="7">
        <f>+'S-ArmadosMT'!AG5</f>
        <v>0</v>
      </c>
      <c r="AH373" s="7">
        <f>+'S-ArmadosMT'!AH5</f>
        <v>0</v>
      </c>
      <c r="AI373" s="7">
        <f>+'S-ArmadosMT'!AI5</f>
        <v>0</v>
      </c>
      <c r="AJ373" s="7">
        <f>+'S-ArmadosMT'!AJ5</f>
        <v>0</v>
      </c>
      <c r="AK373" s="7">
        <f>+'S-ArmadosMT'!AK5</f>
        <v>0</v>
      </c>
      <c r="AL373" s="7">
        <f>+'S-ArmadosMT'!AL5</f>
        <v>0</v>
      </c>
      <c r="AM373" s="7">
        <f>+'S-ArmadosMT'!AM5</f>
        <v>0</v>
      </c>
      <c r="AN373" s="7">
        <f>+'S-ArmadosMT'!AN5</f>
        <v>0</v>
      </c>
      <c r="AO373" s="7">
        <f>+'S-ArmadosMT'!AO5</f>
        <v>2</v>
      </c>
      <c r="AP373" s="7">
        <f>+'S-ArmadosMT'!AP5</f>
        <v>0</v>
      </c>
      <c r="AQ373" s="7">
        <f>+'S-ArmadosMT'!AQ5</f>
        <v>0</v>
      </c>
      <c r="AR373" s="7">
        <f>+'S-ArmadosMT'!AR5</f>
        <v>1</v>
      </c>
      <c r="AS373" s="7">
        <f>+'S-ArmadosMT'!AS5</f>
        <v>0</v>
      </c>
      <c r="AT373" s="7">
        <f>+'S-ArmadosMT'!AT5</f>
        <v>0</v>
      </c>
      <c r="AU373" s="7">
        <f>+'S-ArmadosMT'!AU5</f>
        <v>0</v>
      </c>
      <c r="AV373" s="7">
        <f>+'S-ArmadosMT'!AV5</f>
        <v>0</v>
      </c>
      <c r="AW373" s="7">
        <f>+'S-ArmadosMT'!AW5</f>
        <v>0</v>
      </c>
      <c r="AX373" s="7">
        <f>+'S-ArmadosMT'!AX5</f>
        <v>0</v>
      </c>
      <c r="AY373" s="7">
        <f>+'S-ArmadosMT'!AY5</f>
        <v>0</v>
      </c>
      <c r="AZ373" s="7">
        <f>+'S-ArmadosMT'!AZ5</f>
        <v>0</v>
      </c>
      <c r="BA373" s="7">
        <f>+'S-ArmadosMT'!BA5</f>
        <v>2</v>
      </c>
      <c r="BB373" s="7">
        <f>+'S-ArmadosMT'!BB5</f>
        <v>2</v>
      </c>
      <c r="BC373" s="7">
        <f>+'S-ArmadosMT'!BC5</f>
        <v>2</v>
      </c>
      <c r="BD373" s="7">
        <f>+'S-ArmadosMT'!BD5</f>
        <v>0</v>
      </c>
      <c r="BE373" s="7">
        <f>+'S-ArmadosMT'!BE5</f>
        <v>0</v>
      </c>
      <c r="BF373" s="7">
        <f>+'S-ArmadosMT'!BF5</f>
        <v>0</v>
      </c>
      <c r="BG373" s="7">
        <f>+'S-ArmadosMT'!BG5</f>
        <v>0</v>
      </c>
      <c r="BH373" s="7">
        <f>+'S-ArmadosMT'!BH5</f>
        <v>0</v>
      </c>
      <c r="BI373" s="7">
        <f>+'S-ArmadosMT'!BI5</f>
        <v>0</v>
      </c>
      <c r="BJ373" s="7">
        <f>+'S-ArmadosMT'!BJ5</f>
        <v>0</v>
      </c>
      <c r="BK373" s="7">
        <f>+'S-ArmadosMT'!BK5</f>
        <v>0</v>
      </c>
      <c r="BL373" s="7">
        <f>+'S-ArmadosMT'!BL5</f>
        <v>0</v>
      </c>
      <c r="BM373" s="7">
        <f>+'S-ArmadosMT'!BM5</f>
        <v>0</v>
      </c>
      <c r="BN373" s="7">
        <f>+'S-ArmadosMT'!BN5</f>
        <v>0</v>
      </c>
      <c r="BO373" s="7">
        <f>+'S-ArmadosMT'!BO5</f>
        <v>0</v>
      </c>
      <c r="BP373" s="7">
        <f>+'S-ArmadosMT'!BP5</f>
        <v>0</v>
      </c>
      <c r="BQ373" s="7">
        <f>+'S-ArmadosMT'!BQ5</f>
        <v>0</v>
      </c>
      <c r="BR373" s="7">
        <f>+'S-ArmadosMT'!BR5</f>
        <v>0</v>
      </c>
      <c r="BS373" s="7">
        <f>+'S-ArmadosMT'!BS5</f>
        <v>0</v>
      </c>
      <c r="BT373" s="7">
        <f>+'S-ArmadosMT'!BT5</f>
        <v>0</v>
      </c>
      <c r="BU373" s="7">
        <f>+'S-ArmadosMT'!BU5</f>
        <v>0</v>
      </c>
      <c r="BV373" s="7">
        <f>+'S-ArmadosMT'!BV5</f>
        <v>0</v>
      </c>
      <c r="BW373" s="7">
        <f>+'S-ArmadosMT'!BW5</f>
        <v>0</v>
      </c>
      <c r="BX373" s="7">
        <f>+'S-ArmadosMT'!BX5</f>
        <v>0</v>
      </c>
      <c r="BY373" s="7">
        <f>+'S-ArmadosMT'!BY5</f>
        <v>0</v>
      </c>
      <c r="BZ373" s="7">
        <f>+'S-ArmadosMT'!BZ5</f>
        <v>0</v>
      </c>
      <c r="CA373" s="7">
        <f>+'S-ArmadosMT'!CA5</f>
        <v>0</v>
      </c>
      <c r="CB373" s="7">
        <f>+'S-ArmadosMT'!CB5</f>
        <v>0</v>
      </c>
      <c r="CC373" s="7">
        <f>+'S-ArmadosMT'!CC5</f>
        <v>0</v>
      </c>
      <c r="CD373" s="7">
        <f>+'S-ArmadosMT'!CD5</f>
        <v>0</v>
      </c>
      <c r="CE373" s="7">
        <f>+'S-ArmadosMT'!CE5</f>
        <v>0</v>
      </c>
      <c r="CF373" s="7">
        <f>+'S-ArmadosMT'!CF5</f>
        <v>0</v>
      </c>
      <c r="CG373" s="7">
        <f>+'S-ArmadosMT'!CG5</f>
        <v>0</v>
      </c>
      <c r="CH373" s="7">
        <f>+'S-ArmadosMT'!CH5</f>
        <v>0</v>
      </c>
      <c r="CI373" s="7">
        <f>+'S-ArmadosMT'!CI5</f>
        <v>0</v>
      </c>
      <c r="CJ373" s="7">
        <f>+'S-ArmadosMT'!CJ5</f>
        <v>0</v>
      </c>
      <c r="CK373" s="7">
        <f>+'S-ArmadosMT'!CK5</f>
        <v>0</v>
      </c>
      <c r="CL373" s="7">
        <f>+'S-ArmadosMT'!CL5</f>
        <v>0</v>
      </c>
      <c r="CM373" s="7">
        <f>+'S-ArmadosMT'!CM5</f>
        <v>0</v>
      </c>
      <c r="CN373" s="7">
        <f>+'S-ArmadosMT'!CN5</f>
        <v>0</v>
      </c>
      <c r="CO373" s="7">
        <f>+'S-ArmadosMT'!CO5</f>
        <v>4</v>
      </c>
      <c r="CP373" s="7">
        <f>+'S-ArmadosMT'!CP5</f>
        <v>0</v>
      </c>
      <c r="CQ373" s="7">
        <f>+'S-ArmadosMT'!CQ5</f>
        <v>0</v>
      </c>
      <c r="CR373" s="7">
        <f>+'S-ArmadosMT'!CR5</f>
        <v>2</v>
      </c>
      <c r="CS373" s="7">
        <f>+'S-ArmadosMT'!CS5</f>
        <v>3</v>
      </c>
      <c r="CT373" s="7">
        <f>+'S-ArmadosMT'!CT5</f>
        <v>0</v>
      </c>
      <c r="CU373" s="7">
        <f>+'S-ArmadosMT'!CU5</f>
        <v>0</v>
      </c>
      <c r="CV373" s="7">
        <f>+'S-ArmadosMT'!CV5</f>
        <v>2</v>
      </c>
      <c r="CW373" s="7">
        <f>+'S-ArmadosMT'!CW5</f>
        <v>0</v>
      </c>
      <c r="CX373" s="7">
        <f>+'S-ArmadosMT'!CX5</f>
        <v>0</v>
      </c>
      <c r="CY373" s="7">
        <f>+'S-ArmadosMT'!CY5</f>
        <v>0</v>
      </c>
      <c r="CZ373" s="7">
        <f>+'S-ArmadosMT'!CZ5</f>
        <v>0</v>
      </c>
      <c r="DA373" s="7">
        <f>+'S-ArmadosMT'!DA5</f>
        <v>0</v>
      </c>
      <c r="DB373" s="7">
        <f>+'S-ArmadosMT'!DB5</f>
        <v>0</v>
      </c>
      <c r="DC373" s="7">
        <f>+'S-ArmadosMT'!DC5</f>
        <v>0</v>
      </c>
      <c r="DD373" s="7">
        <f>+'S-ArmadosMT'!DD5</f>
        <v>0</v>
      </c>
      <c r="DE373" s="7">
        <f>+'S-ArmadosMT'!DE5</f>
        <v>2</v>
      </c>
      <c r="DF373" s="7">
        <f>+'S-ArmadosMT'!DF5</f>
        <v>0</v>
      </c>
      <c r="DG373" s="7">
        <f>+'S-ArmadosMT'!DG5</f>
        <v>0</v>
      </c>
      <c r="DH373" s="7">
        <f>+'S-ArmadosMT'!DH5</f>
        <v>1</v>
      </c>
      <c r="DI373" s="7">
        <f>+'S-ArmadosMT'!DI5</f>
        <v>1</v>
      </c>
      <c r="DJ373" s="7">
        <f>+'S-ArmadosMT'!DJ5</f>
        <v>1</v>
      </c>
      <c r="DK373" s="7">
        <f>+'S-ArmadosMT'!DK5</f>
        <v>1</v>
      </c>
      <c r="DL373" s="7">
        <f>+'S-ArmadosMT'!DL5</f>
        <v>0</v>
      </c>
      <c r="DM373" s="7">
        <f>+'S-ArmadosMT'!DM5</f>
        <v>0</v>
      </c>
      <c r="DN373" s="7">
        <f>+'S-ArmadosMT'!DN5</f>
        <v>0</v>
      </c>
      <c r="DO373" s="7">
        <f>+'S-ArmadosMT'!DO5</f>
        <v>0</v>
      </c>
      <c r="DP373" s="7">
        <f>+'S-ArmadosMT'!DP5</f>
        <v>0</v>
      </c>
      <c r="DQ373" s="7">
        <f>+'S-ArmadosMT'!DQ5</f>
        <v>0</v>
      </c>
      <c r="DR373" s="7">
        <f>+'S-ArmadosMT'!DR5</f>
        <v>0</v>
      </c>
      <c r="DS373" s="7">
        <f>+'S-ArmadosMT'!DS5</f>
        <v>0</v>
      </c>
      <c r="DT373" s="7">
        <f>+'S-ArmadosMT'!DT5</f>
        <v>0</v>
      </c>
      <c r="DU373" s="7">
        <f>+'S-ArmadosMT'!DU5</f>
        <v>0</v>
      </c>
      <c r="DV373" s="7">
        <f>+'S-ArmadosMT'!DV5</f>
        <v>0</v>
      </c>
      <c r="DW373" s="7">
        <f>+'S-ArmadosMT'!DW5</f>
        <v>0</v>
      </c>
      <c r="DX373" s="7">
        <f>+'S-ArmadosMT'!DX5</f>
        <v>0</v>
      </c>
      <c r="DY373" s="7">
        <f>+'S-ArmadosMT'!DY5</f>
        <v>0</v>
      </c>
      <c r="DZ373" s="7">
        <f>+'S-ArmadosMT'!DZ5</f>
        <v>0</v>
      </c>
      <c r="EA373" s="7">
        <f>+'S-ArmadosMT'!EA5</f>
        <v>0</v>
      </c>
      <c r="EB373" s="7">
        <f>+'S-ArmadosMT'!EB5</f>
        <v>0</v>
      </c>
      <c r="EC373" s="7">
        <f>+'S-ArmadosMT'!EC5</f>
        <v>0</v>
      </c>
      <c r="ED373" s="7">
        <f>+'S-ArmadosMT'!ED5</f>
        <v>0</v>
      </c>
      <c r="EE373" s="7">
        <f>+'S-ArmadosMT'!EE5</f>
        <v>0</v>
      </c>
      <c r="EF373" s="7">
        <f>+'S-ArmadosMT'!EF5</f>
        <v>0</v>
      </c>
      <c r="EG373" s="7">
        <f>+'S-ArmadosMT'!EG5</f>
        <v>0</v>
      </c>
      <c r="EH373" s="7">
        <f>+'S-ArmadosMT'!EH5</f>
        <v>0</v>
      </c>
      <c r="EI373" s="7">
        <f>+'S-ArmadosMT'!EI5</f>
        <v>0</v>
      </c>
      <c r="EJ373" s="7">
        <f>+'S-ArmadosMT'!EJ5</f>
        <v>0</v>
      </c>
      <c r="EK373" s="7">
        <f>+'S-ArmadosMT'!EK5</f>
        <v>0</v>
      </c>
      <c r="EL373" s="7">
        <f>+'S-ArmadosMT'!EL5</f>
        <v>0</v>
      </c>
      <c r="EM373" s="7">
        <f>+'S-ArmadosMT'!EM5</f>
        <v>0</v>
      </c>
      <c r="EN373" s="7">
        <f>+'S-ArmadosMT'!EN5</f>
        <v>0</v>
      </c>
      <c r="EO373" s="7">
        <f>+'S-ArmadosMT'!EO5</f>
        <v>0</v>
      </c>
      <c r="EP373" s="7">
        <f>+'S-ArmadosMT'!EP5</f>
        <v>0</v>
      </c>
      <c r="EQ373" s="7">
        <f>+'S-ArmadosMT'!EQ5</f>
        <v>0</v>
      </c>
      <c r="ER373" s="7">
        <f>+'S-ArmadosMT'!ER5</f>
        <v>0</v>
      </c>
      <c r="ES373" s="7">
        <f>+'S-ArmadosMT'!ES5</f>
        <v>0</v>
      </c>
      <c r="ET373" s="7">
        <f>+'S-ArmadosMT'!ET5</f>
        <v>0</v>
      </c>
      <c r="EU373" s="7">
        <f>+'S-ArmadosMT'!EU5</f>
        <v>0</v>
      </c>
      <c r="EV373" s="7">
        <f>+'S-ArmadosMT'!EV5</f>
        <v>0</v>
      </c>
      <c r="EW373" s="7">
        <f>+'S-ArmadosMT'!EW5</f>
        <v>0</v>
      </c>
      <c r="EX373" s="7">
        <f>+'S-ArmadosMT'!EX5</f>
        <v>0</v>
      </c>
      <c r="EY373" s="7">
        <f>+'S-ArmadosMT'!EY5</f>
        <v>0</v>
      </c>
      <c r="EZ373" s="7">
        <f>+'S-ArmadosMT'!EZ5</f>
        <v>0</v>
      </c>
      <c r="FA373" s="7">
        <f>+'S-ArmadosMT'!FA5</f>
        <v>0</v>
      </c>
      <c r="FB373" s="7">
        <f>+'S-ArmadosMT'!FB5</f>
        <v>0</v>
      </c>
      <c r="FC373" s="7">
        <f>+'S-ArmadosMT'!FC5</f>
        <v>0</v>
      </c>
      <c r="FD373" s="7">
        <f>+'S-ArmadosMT'!FD5</f>
        <v>0</v>
      </c>
      <c r="FE373" s="7">
        <f>+'S-ArmadosMT'!FE5</f>
        <v>0</v>
      </c>
      <c r="FF373" s="7">
        <f>+'S-ArmadosMT'!FF5</f>
        <v>0</v>
      </c>
      <c r="FG373" s="7">
        <f>+'S-ArmadosMT'!FG5</f>
        <v>0</v>
      </c>
      <c r="FH373" s="7">
        <f>+'S-ArmadosMT'!FH5</f>
        <v>0</v>
      </c>
      <c r="FI373" s="7">
        <f>+'S-ArmadosMT'!FI5</f>
        <v>0</v>
      </c>
      <c r="FJ373" s="7">
        <f>+'S-ArmadosMT'!FJ5</f>
        <v>0</v>
      </c>
      <c r="FK373" s="7">
        <f>+'S-ArmadosMT'!FK5</f>
        <v>0</v>
      </c>
      <c r="FL373" s="7">
        <f>+'S-ArmadosMT'!FL5</f>
        <v>0</v>
      </c>
      <c r="FM373" s="7">
        <f>+'S-ArmadosMT'!FM5</f>
        <v>0</v>
      </c>
      <c r="FN373" s="7">
        <f>+'S-ArmadosMT'!FN5</f>
        <v>0</v>
      </c>
      <c r="FO373" s="7">
        <f>+'S-ArmadosMT'!FO5</f>
        <v>0</v>
      </c>
      <c r="FP373" s="7">
        <f>+'S-ArmadosMT'!FP5</f>
        <v>0</v>
      </c>
      <c r="FQ373" s="7">
        <f>+'S-ArmadosMT'!FQ5</f>
        <v>0</v>
      </c>
      <c r="FR373" s="7">
        <f>+'S-ArmadosMT'!FR5</f>
        <v>0</v>
      </c>
      <c r="FS373" s="7">
        <f>+'S-ArmadosMT'!FS5</f>
        <v>0</v>
      </c>
      <c r="FT373" s="7">
        <f>+'S-ArmadosMT'!FT5</f>
        <v>0</v>
      </c>
      <c r="FU373" s="7">
        <f>+'S-ArmadosMT'!FU5</f>
        <v>0</v>
      </c>
    </row>
    <row r="374" spans="1:177" ht="12.75" customHeight="1" x14ac:dyDescent="0.2">
      <c r="A374" s="213">
        <f t="shared" si="5"/>
        <v>3</v>
      </c>
      <c r="B374" s="212" t="s">
        <v>2717</v>
      </c>
      <c r="C374" s="211" t="s">
        <v>35</v>
      </c>
      <c r="D374" s="211">
        <f>+'S-ArmadosMT'!D8</f>
        <v>0</v>
      </c>
      <c r="E374" s="7">
        <f>+'S-ArmadosMT'!E8</f>
        <v>0</v>
      </c>
      <c r="F374" s="7">
        <f>+'S-ArmadosMT'!F8</f>
        <v>0</v>
      </c>
      <c r="G374" s="7">
        <f>+'S-ArmadosMT'!G8</f>
        <v>0</v>
      </c>
      <c r="H374" s="7">
        <f>+'S-ArmadosMT'!H8</f>
        <v>0</v>
      </c>
      <c r="I374" s="7">
        <f>+'S-ArmadosMT'!I8</f>
        <v>0</v>
      </c>
      <c r="J374" s="7">
        <f>+'S-ArmadosMT'!J8</f>
        <v>0</v>
      </c>
      <c r="K374" s="7">
        <f>+'S-ArmadosMT'!K8</f>
        <v>0</v>
      </c>
      <c r="L374" s="7">
        <f>+'S-ArmadosMT'!L8</f>
        <v>0</v>
      </c>
      <c r="M374" s="7">
        <f>+'S-ArmadosMT'!M8</f>
        <v>0</v>
      </c>
      <c r="N374" s="7">
        <f>+'S-ArmadosMT'!N8</f>
        <v>0</v>
      </c>
      <c r="O374" s="7">
        <f>+'S-ArmadosMT'!O8</f>
        <v>0</v>
      </c>
      <c r="P374" s="7">
        <f>+'S-ArmadosMT'!P8</f>
        <v>0</v>
      </c>
      <c r="Q374" s="7">
        <f>+'S-ArmadosMT'!Q8</f>
        <v>1</v>
      </c>
      <c r="R374" s="7">
        <f>+'S-ArmadosMT'!R8</f>
        <v>1</v>
      </c>
      <c r="S374" s="7">
        <f>+'S-ArmadosMT'!S8</f>
        <v>2</v>
      </c>
      <c r="T374" s="7">
        <f>+'S-ArmadosMT'!T8</f>
        <v>2</v>
      </c>
      <c r="U374" s="7">
        <f>+'S-ArmadosMT'!U8</f>
        <v>0</v>
      </c>
      <c r="V374" s="7">
        <f>+'S-ArmadosMT'!V8</f>
        <v>0</v>
      </c>
      <c r="W374" s="7">
        <f>+'S-ArmadosMT'!W8</f>
        <v>2</v>
      </c>
      <c r="X374" s="7">
        <f>+'S-ArmadosMT'!X8</f>
        <v>2</v>
      </c>
      <c r="Y374" s="7">
        <f>+'S-ArmadosMT'!Y8</f>
        <v>0</v>
      </c>
      <c r="Z374" s="7">
        <f>+'S-ArmadosMT'!Z8</f>
        <v>2</v>
      </c>
      <c r="AA374" s="7">
        <f>+'S-ArmadosMT'!AA8</f>
        <v>2</v>
      </c>
      <c r="AB374" s="7">
        <f>+'S-ArmadosMT'!AB8</f>
        <v>2</v>
      </c>
      <c r="AC374" s="7">
        <f>+'S-ArmadosMT'!AC8</f>
        <v>2</v>
      </c>
      <c r="AD374" s="7">
        <f>+'S-ArmadosMT'!AD8</f>
        <v>0</v>
      </c>
      <c r="AE374" s="7">
        <f>+'S-ArmadosMT'!AE8</f>
        <v>2</v>
      </c>
      <c r="AF374" s="7">
        <f>+'S-ArmadosMT'!AF8</f>
        <v>1</v>
      </c>
      <c r="AG374" s="7">
        <f>+'S-ArmadosMT'!AG8</f>
        <v>3</v>
      </c>
      <c r="AH374" s="7">
        <f>+'S-ArmadosMT'!AH8</f>
        <v>3</v>
      </c>
      <c r="AI374" s="7">
        <f>+'S-ArmadosMT'!AI8</f>
        <v>3</v>
      </c>
      <c r="AJ374" s="7">
        <f>+'S-ArmadosMT'!AJ8</f>
        <v>3</v>
      </c>
      <c r="AK374" s="7">
        <f>+'S-ArmadosMT'!AK8</f>
        <v>3</v>
      </c>
      <c r="AL374" s="7">
        <f>+'S-ArmadosMT'!AL8</f>
        <v>3</v>
      </c>
      <c r="AM374" s="7">
        <f>+'S-ArmadosMT'!AM8</f>
        <v>3</v>
      </c>
      <c r="AN374" s="7">
        <f>+'S-ArmadosMT'!AN8</f>
        <v>3</v>
      </c>
      <c r="AO374" s="7">
        <f>+'S-ArmadosMT'!AO8</f>
        <v>0</v>
      </c>
      <c r="AP374" s="7">
        <f>+'S-ArmadosMT'!AP8</f>
        <v>0</v>
      </c>
      <c r="AQ374" s="7">
        <f>+'S-ArmadosMT'!AQ8</f>
        <v>0</v>
      </c>
      <c r="AR374" s="7">
        <f>+'S-ArmadosMT'!AR8</f>
        <v>0</v>
      </c>
      <c r="AS374" s="7">
        <f>+'S-ArmadosMT'!AS8</f>
        <v>0</v>
      </c>
      <c r="AT374" s="7">
        <f>+'S-ArmadosMT'!AT8</f>
        <v>1</v>
      </c>
      <c r="AU374" s="7">
        <f>+'S-ArmadosMT'!AU8</f>
        <v>0</v>
      </c>
      <c r="AV374" s="7">
        <f>+'S-ArmadosMT'!AV8</f>
        <v>0</v>
      </c>
      <c r="AW374" s="7">
        <f>+'S-ArmadosMT'!AW8</f>
        <v>0</v>
      </c>
      <c r="AX374" s="7">
        <f>+'S-ArmadosMT'!AX8</f>
        <v>0</v>
      </c>
      <c r="AY374" s="7">
        <f>+'S-ArmadosMT'!AY8</f>
        <v>0</v>
      </c>
      <c r="AZ374" s="7">
        <f>+'S-ArmadosMT'!AZ8</f>
        <v>0</v>
      </c>
      <c r="BA374" s="7">
        <f>+'S-ArmadosMT'!BA8</f>
        <v>0</v>
      </c>
      <c r="BB374" s="7">
        <f>+'S-ArmadosMT'!BB8</f>
        <v>0</v>
      </c>
      <c r="BC374" s="7">
        <f>+'S-ArmadosMT'!BC8</f>
        <v>0</v>
      </c>
      <c r="BD374" s="7">
        <f>+'S-ArmadosMT'!BD8</f>
        <v>1</v>
      </c>
      <c r="BE374" s="7">
        <f>+'S-ArmadosMT'!BE8</f>
        <v>1</v>
      </c>
      <c r="BF374" s="7">
        <f>+'S-ArmadosMT'!BF8</f>
        <v>2</v>
      </c>
      <c r="BG374" s="7">
        <f>+'S-ArmadosMT'!BG8</f>
        <v>2</v>
      </c>
      <c r="BH374" s="7">
        <f>+'S-ArmadosMT'!BH8</f>
        <v>0</v>
      </c>
      <c r="BI374" s="7">
        <f>+'S-ArmadosMT'!BI8</f>
        <v>0</v>
      </c>
      <c r="BJ374" s="7">
        <f>+'S-ArmadosMT'!BJ8</f>
        <v>2</v>
      </c>
      <c r="BK374" s="7">
        <f>+'S-ArmadosMT'!BK8</f>
        <v>2</v>
      </c>
      <c r="BL374" s="7">
        <f>+'S-ArmadosMT'!BL8</f>
        <v>0</v>
      </c>
      <c r="BM374" s="7">
        <f>+'S-ArmadosMT'!BM8</f>
        <v>2</v>
      </c>
      <c r="BN374" s="7">
        <f>+'S-ArmadosMT'!BN8</f>
        <v>2</v>
      </c>
      <c r="BO374" s="7">
        <f>+'S-ArmadosMT'!BO8</f>
        <v>1</v>
      </c>
      <c r="BP374" s="7">
        <f>+'S-ArmadosMT'!BP8</f>
        <v>2</v>
      </c>
      <c r="BQ374" s="7">
        <f>+'S-ArmadosMT'!BQ8</f>
        <v>2</v>
      </c>
      <c r="BR374" s="7">
        <f>+'S-ArmadosMT'!BR8</f>
        <v>2</v>
      </c>
      <c r="BS374" s="7">
        <f>+'S-ArmadosMT'!BS8</f>
        <v>2</v>
      </c>
      <c r="BT374" s="7">
        <f>+'S-ArmadosMT'!BT8</f>
        <v>0</v>
      </c>
      <c r="BU374" s="7">
        <f>+'S-ArmadosMT'!BU8</f>
        <v>0</v>
      </c>
      <c r="BV374" s="7">
        <f>+'S-ArmadosMT'!BV8</f>
        <v>2</v>
      </c>
      <c r="BW374" s="7">
        <f>+'S-ArmadosMT'!BW8</f>
        <v>2</v>
      </c>
      <c r="BX374" s="7">
        <f>+'S-ArmadosMT'!BX8</f>
        <v>0</v>
      </c>
      <c r="BY374" s="7">
        <f>+'S-ArmadosMT'!BY8</f>
        <v>1</v>
      </c>
      <c r="BZ374" s="7">
        <f>+'S-ArmadosMT'!BZ8</f>
        <v>2</v>
      </c>
      <c r="CA374" s="7">
        <f>+'S-ArmadosMT'!CA8</f>
        <v>3</v>
      </c>
      <c r="CB374" s="7">
        <f>+'S-ArmadosMT'!CB8</f>
        <v>3</v>
      </c>
      <c r="CC374" s="7">
        <f>+'S-ArmadosMT'!CC8</f>
        <v>3</v>
      </c>
      <c r="CD374" s="7">
        <f>+'S-ArmadosMT'!CD8</f>
        <v>3</v>
      </c>
      <c r="CE374" s="7">
        <f>+'S-ArmadosMT'!CE8</f>
        <v>3</v>
      </c>
      <c r="CF374" s="7">
        <f>+'S-ArmadosMT'!CF8</f>
        <v>3</v>
      </c>
      <c r="CG374" s="7">
        <f>+'S-ArmadosMT'!CG8</f>
        <v>3</v>
      </c>
      <c r="CH374" s="7">
        <f>+'S-ArmadosMT'!CH8</f>
        <v>3</v>
      </c>
      <c r="CI374" s="7">
        <f>+'S-ArmadosMT'!CI8</f>
        <v>0</v>
      </c>
      <c r="CJ374" s="7">
        <f>+'S-ArmadosMT'!CJ8</f>
        <v>0</v>
      </c>
      <c r="CK374" s="7">
        <f>+'S-ArmadosMT'!CK8</f>
        <v>0</v>
      </c>
      <c r="CL374" s="7">
        <f>+'S-ArmadosMT'!CL8</f>
        <v>0</v>
      </c>
      <c r="CM374" s="7">
        <f>+'S-ArmadosMT'!CM8</f>
        <v>0</v>
      </c>
      <c r="CN374" s="7">
        <f>+'S-ArmadosMT'!CN8</f>
        <v>0</v>
      </c>
      <c r="CO374" s="7">
        <f>+'S-ArmadosMT'!CO8</f>
        <v>0</v>
      </c>
      <c r="CP374" s="7">
        <f>+'S-ArmadosMT'!CP8</f>
        <v>0</v>
      </c>
      <c r="CQ374" s="7">
        <f>+'S-ArmadosMT'!CQ8</f>
        <v>0</v>
      </c>
      <c r="CR374" s="7">
        <f>+'S-ArmadosMT'!CR8</f>
        <v>0</v>
      </c>
      <c r="CS374" s="7">
        <f>+'S-ArmadosMT'!CS8</f>
        <v>0</v>
      </c>
      <c r="CT374" s="7">
        <f>+'S-ArmadosMT'!CT8</f>
        <v>0</v>
      </c>
      <c r="CU374" s="7">
        <f>+'S-ArmadosMT'!CU8</f>
        <v>0</v>
      </c>
      <c r="CV374" s="7">
        <f>+'S-ArmadosMT'!CV8</f>
        <v>0</v>
      </c>
      <c r="CW374" s="7">
        <f>+'S-ArmadosMT'!CW8</f>
        <v>0</v>
      </c>
      <c r="CX374" s="7">
        <f>+'S-ArmadosMT'!CX8</f>
        <v>3</v>
      </c>
      <c r="CY374" s="7">
        <f>+'S-ArmadosMT'!CY8</f>
        <v>3</v>
      </c>
      <c r="CZ374" s="7">
        <f>+'S-ArmadosMT'!CZ8</f>
        <v>3</v>
      </c>
      <c r="DA374" s="7">
        <f>+'S-ArmadosMT'!DA8</f>
        <v>3</v>
      </c>
      <c r="DB374" s="7">
        <f>+'S-ArmadosMT'!DB8</f>
        <v>2</v>
      </c>
      <c r="DC374" s="7">
        <f>+'S-ArmadosMT'!DC8</f>
        <v>2</v>
      </c>
      <c r="DD374" s="7">
        <f>+'S-ArmadosMT'!DD8</f>
        <v>2</v>
      </c>
      <c r="DE374" s="7">
        <f>+'S-ArmadosMT'!DE8</f>
        <v>0</v>
      </c>
      <c r="DF374" s="7">
        <f>+'S-ArmadosMT'!DF8</f>
        <v>0</v>
      </c>
      <c r="DG374" s="7">
        <f>+'S-ArmadosMT'!DG8</f>
        <v>0</v>
      </c>
      <c r="DH374" s="7">
        <f>+'S-ArmadosMT'!DH8</f>
        <v>0</v>
      </c>
      <c r="DI374" s="7">
        <f>+'S-ArmadosMT'!DI8</f>
        <v>0</v>
      </c>
      <c r="DJ374" s="7">
        <f>+'S-ArmadosMT'!DJ8</f>
        <v>0</v>
      </c>
      <c r="DK374" s="7">
        <f>+'S-ArmadosMT'!DK8</f>
        <v>0</v>
      </c>
      <c r="DL374" s="7">
        <f>+'S-ArmadosMT'!DL8</f>
        <v>0</v>
      </c>
      <c r="DM374" s="7">
        <f>+'S-ArmadosMT'!DM8</f>
        <v>0</v>
      </c>
      <c r="DN374" s="7">
        <f>+'S-ArmadosMT'!DN8</f>
        <v>0</v>
      </c>
      <c r="DO374" s="7">
        <f>+'S-ArmadosMT'!DO8</f>
        <v>0</v>
      </c>
      <c r="DP374" s="7">
        <f>+'S-ArmadosMT'!DP8</f>
        <v>3</v>
      </c>
      <c r="DQ374" s="7">
        <f>+'S-ArmadosMT'!DQ8</f>
        <v>1</v>
      </c>
      <c r="DR374" s="7">
        <f>+'S-ArmadosMT'!DR8</f>
        <v>0</v>
      </c>
      <c r="DS374" s="7">
        <f>+'S-ArmadosMT'!DS8</f>
        <v>0</v>
      </c>
      <c r="DT374" s="7">
        <f>+'S-ArmadosMT'!DT8</f>
        <v>0</v>
      </c>
      <c r="DU374" s="7">
        <f>+'S-ArmadosMT'!DU8</f>
        <v>0</v>
      </c>
      <c r="DV374" s="7">
        <f>+'S-ArmadosMT'!DV8</f>
        <v>0</v>
      </c>
      <c r="DW374" s="7">
        <f>+'S-ArmadosMT'!DW8</f>
        <v>0</v>
      </c>
      <c r="DX374" s="7">
        <f>+'S-ArmadosMT'!DX8</f>
        <v>0</v>
      </c>
      <c r="DY374" s="7">
        <f>+'S-ArmadosMT'!DY8</f>
        <v>0</v>
      </c>
      <c r="DZ374" s="7">
        <f>+'S-ArmadosMT'!DZ8</f>
        <v>0</v>
      </c>
      <c r="EA374" s="7">
        <f>+'S-ArmadosMT'!EA8</f>
        <v>0</v>
      </c>
      <c r="EB374" s="7">
        <f>+'S-ArmadosMT'!EB8</f>
        <v>0</v>
      </c>
      <c r="EC374" s="7">
        <f>+'S-ArmadosMT'!EC8</f>
        <v>0</v>
      </c>
      <c r="ED374" s="7">
        <f>+'S-ArmadosMT'!ED8</f>
        <v>0</v>
      </c>
      <c r="EE374" s="7">
        <f>+'S-ArmadosMT'!EE8</f>
        <v>0</v>
      </c>
      <c r="EF374" s="7">
        <f>+'S-ArmadosMT'!EF8</f>
        <v>0</v>
      </c>
      <c r="EG374" s="7">
        <f>+'S-ArmadosMT'!EG8</f>
        <v>0</v>
      </c>
      <c r="EH374" s="7">
        <f>+'S-ArmadosMT'!EH8</f>
        <v>0</v>
      </c>
      <c r="EI374" s="7">
        <f>+'S-ArmadosMT'!EI8</f>
        <v>0</v>
      </c>
      <c r="EJ374" s="7">
        <f>+'S-ArmadosMT'!EJ8</f>
        <v>0</v>
      </c>
      <c r="EK374" s="7">
        <f>+'S-ArmadosMT'!EK8</f>
        <v>0</v>
      </c>
      <c r="EL374" s="7">
        <f>+'S-ArmadosMT'!EL8</f>
        <v>0</v>
      </c>
      <c r="EM374" s="7">
        <f>+'S-ArmadosMT'!EM8</f>
        <v>0</v>
      </c>
      <c r="EN374" s="7">
        <f>+'S-ArmadosMT'!EN8</f>
        <v>0</v>
      </c>
      <c r="EO374" s="7">
        <f>+'S-ArmadosMT'!EO8</f>
        <v>0</v>
      </c>
      <c r="EP374" s="7">
        <f>+'S-ArmadosMT'!EP8</f>
        <v>0</v>
      </c>
      <c r="EQ374" s="7">
        <f>+'S-ArmadosMT'!EQ8</f>
        <v>0</v>
      </c>
      <c r="ER374" s="7">
        <f>+'S-ArmadosMT'!ER8</f>
        <v>0</v>
      </c>
      <c r="ES374" s="7">
        <f>+'S-ArmadosMT'!ES8</f>
        <v>0</v>
      </c>
      <c r="ET374" s="7">
        <f>+'S-ArmadosMT'!ET8</f>
        <v>0</v>
      </c>
      <c r="EU374" s="7">
        <f>+'S-ArmadosMT'!EU8</f>
        <v>0</v>
      </c>
      <c r="EV374" s="7">
        <f>+'S-ArmadosMT'!EV8</f>
        <v>0</v>
      </c>
      <c r="EW374" s="7">
        <f>+'S-ArmadosMT'!EW8</f>
        <v>0</v>
      </c>
      <c r="EX374" s="7">
        <f>+'S-ArmadosMT'!EX8</f>
        <v>0</v>
      </c>
      <c r="EY374" s="7">
        <f>+'S-ArmadosMT'!EY8</f>
        <v>0</v>
      </c>
      <c r="EZ374" s="7">
        <f>+'S-ArmadosMT'!EZ8</f>
        <v>0</v>
      </c>
      <c r="FA374" s="7">
        <f>+'S-ArmadosMT'!FA8</f>
        <v>0</v>
      </c>
      <c r="FB374" s="7">
        <f>+'S-ArmadosMT'!FB8</f>
        <v>0</v>
      </c>
      <c r="FC374" s="7">
        <f>+'S-ArmadosMT'!FC8</f>
        <v>0</v>
      </c>
      <c r="FD374" s="7">
        <f>+'S-ArmadosMT'!FD8</f>
        <v>0</v>
      </c>
      <c r="FE374" s="7">
        <f>+'S-ArmadosMT'!FE8</f>
        <v>0</v>
      </c>
      <c r="FF374" s="7">
        <f>+'S-ArmadosMT'!FF8</f>
        <v>0</v>
      </c>
      <c r="FG374" s="7">
        <f>+'S-ArmadosMT'!FG8</f>
        <v>0</v>
      </c>
      <c r="FH374" s="7">
        <f>+'S-ArmadosMT'!FH8</f>
        <v>0</v>
      </c>
      <c r="FI374" s="7">
        <f>+'S-ArmadosMT'!FI8</f>
        <v>0</v>
      </c>
      <c r="FJ374" s="7">
        <f>+'S-ArmadosMT'!FJ8</f>
        <v>0</v>
      </c>
      <c r="FK374" s="7">
        <f>+'S-ArmadosMT'!FK8</f>
        <v>0</v>
      </c>
      <c r="FL374" s="7">
        <f>+'S-ArmadosMT'!FL8</f>
        <v>0</v>
      </c>
      <c r="FM374" s="7">
        <f>+'S-ArmadosMT'!FM8</f>
        <v>0</v>
      </c>
      <c r="FN374" s="7">
        <f>+'S-ArmadosMT'!FN8</f>
        <v>0</v>
      </c>
      <c r="FO374" s="7">
        <f>+'S-ArmadosMT'!FO8</f>
        <v>0</v>
      </c>
      <c r="FP374" s="7">
        <f>+'S-ArmadosMT'!FP8</f>
        <v>0</v>
      </c>
      <c r="FQ374" s="7">
        <f>+'S-ArmadosMT'!FQ8</f>
        <v>0</v>
      </c>
      <c r="FR374" s="7">
        <f>+'S-ArmadosMT'!FR8</f>
        <v>0</v>
      </c>
      <c r="FS374" s="7">
        <f>+'S-ArmadosMT'!FS8</f>
        <v>0</v>
      </c>
      <c r="FT374" s="7">
        <f>+'S-ArmadosMT'!FT8</f>
        <v>0</v>
      </c>
      <c r="FU374" s="7">
        <f>+'S-ArmadosMT'!FU8</f>
        <v>0</v>
      </c>
    </row>
    <row r="375" spans="1:177" ht="12.75" customHeight="1" x14ac:dyDescent="0.2">
      <c r="A375" s="213">
        <f t="shared" si="5"/>
        <v>4</v>
      </c>
      <c r="B375" s="212" t="s">
        <v>2718</v>
      </c>
      <c r="C375" s="211" t="s">
        <v>35</v>
      </c>
      <c r="D375" s="211">
        <f>+'S-ArmadosMT'!D16</f>
        <v>0</v>
      </c>
      <c r="E375" s="7">
        <f>+'S-ArmadosMT'!E16</f>
        <v>0</v>
      </c>
      <c r="F375" s="7">
        <f>+'S-ArmadosMT'!F16</f>
        <v>0</v>
      </c>
      <c r="G375" s="7">
        <f>+'S-ArmadosMT'!G16</f>
        <v>0</v>
      </c>
      <c r="H375" s="7">
        <f>+'S-ArmadosMT'!H16</f>
        <v>0</v>
      </c>
      <c r="I375" s="7">
        <f>+'S-ArmadosMT'!I16</f>
        <v>0</v>
      </c>
      <c r="J375" s="7">
        <f>+'S-ArmadosMT'!J16</f>
        <v>0</v>
      </c>
      <c r="K375" s="7">
        <f>+'S-ArmadosMT'!K16</f>
        <v>0</v>
      </c>
      <c r="L375" s="7">
        <f>+'S-ArmadosMT'!L16</f>
        <v>0</v>
      </c>
      <c r="M375" s="7">
        <f>+'S-ArmadosMT'!M16</f>
        <v>0</v>
      </c>
      <c r="N375" s="7">
        <f>+'S-ArmadosMT'!N16</f>
        <v>0</v>
      </c>
      <c r="O375" s="7">
        <f>+'S-ArmadosMT'!O16</f>
        <v>0</v>
      </c>
      <c r="P375" s="7">
        <f>+'S-ArmadosMT'!P16</f>
        <v>0</v>
      </c>
      <c r="Q375" s="7">
        <f>+'S-ArmadosMT'!Q16</f>
        <v>0</v>
      </c>
      <c r="R375" s="7">
        <f>+'S-ArmadosMT'!R16</f>
        <v>0</v>
      </c>
      <c r="S375" s="7">
        <f>+'S-ArmadosMT'!S16</f>
        <v>0</v>
      </c>
      <c r="T375" s="7">
        <f>+'S-ArmadosMT'!T16</f>
        <v>0</v>
      </c>
      <c r="U375" s="7">
        <f>+'S-ArmadosMT'!U16</f>
        <v>0</v>
      </c>
      <c r="V375" s="7">
        <f>+'S-ArmadosMT'!V16</f>
        <v>0</v>
      </c>
      <c r="W375" s="7">
        <f>+'S-ArmadosMT'!W16</f>
        <v>0</v>
      </c>
      <c r="X375" s="7">
        <f>+'S-ArmadosMT'!X16</f>
        <v>0</v>
      </c>
      <c r="Y375" s="7">
        <f>+'S-ArmadosMT'!Y16</f>
        <v>0</v>
      </c>
      <c r="Z375" s="7">
        <f>+'S-ArmadosMT'!Z16</f>
        <v>0</v>
      </c>
      <c r="AA375" s="7">
        <f>+'S-ArmadosMT'!AA16</f>
        <v>0</v>
      </c>
      <c r="AB375" s="7">
        <f>+'S-ArmadosMT'!AB16</f>
        <v>0</v>
      </c>
      <c r="AC375" s="7">
        <f>+'S-ArmadosMT'!AC16</f>
        <v>0</v>
      </c>
      <c r="AD375" s="7">
        <f>+'S-ArmadosMT'!AD16</f>
        <v>0</v>
      </c>
      <c r="AE375" s="7">
        <f>+'S-ArmadosMT'!AE16</f>
        <v>0</v>
      </c>
      <c r="AF375" s="7">
        <f>+'S-ArmadosMT'!AF16</f>
        <v>0</v>
      </c>
      <c r="AG375" s="7">
        <f>+'S-ArmadosMT'!AG16</f>
        <v>0</v>
      </c>
      <c r="AH375" s="7">
        <f>+'S-ArmadosMT'!AH16</f>
        <v>0</v>
      </c>
      <c r="AI375" s="7">
        <f>+'S-ArmadosMT'!AI16</f>
        <v>0</v>
      </c>
      <c r="AJ375" s="7">
        <f>+'S-ArmadosMT'!AJ16</f>
        <v>0</v>
      </c>
      <c r="AK375" s="7">
        <f>+'S-ArmadosMT'!AK16</f>
        <v>0</v>
      </c>
      <c r="AL375" s="7">
        <f>+'S-ArmadosMT'!AL16</f>
        <v>0</v>
      </c>
      <c r="AM375" s="7">
        <f>+'S-ArmadosMT'!AM16</f>
        <v>0</v>
      </c>
      <c r="AN375" s="7">
        <f>+'S-ArmadosMT'!AN16</f>
        <v>0</v>
      </c>
      <c r="AO375" s="7">
        <f>+'S-ArmadosMT'!AO16</f>
        <v>0</v>
      </c>
      <c r="AP375" s="7">
        <f>+'S-ArmadosMT'!AP16</f>
        <v>0</v>
      </c>
      <c r="AQ375" s="7">
        <f>+'S-ArmadosMT'!AQ16</f>
        <v>0</v>
      </c>
      <c r="AR375" s="7">
        <f>+'S-ArmadosMT'!AR16</f>
        <v>0</v>
      </c>
      <c r="AS375" s="7">
        <f>+'S-ArmadosMT'!AS16</f>
        <v>0</v>
      </c>
      <c r="AT375" s="7">
        <f>+'S-ArmadosMT'!AT16</f>
        <v>0</v>
      </c>
      <c r="AU375" s="7">
        <f>+'S-ArmadosMT'!AU16</f>
        <v>0</v>
      </c>
      <c r="AV375" s="7">
        <f>+'S-ArmadosMT'!AV16</f>
        <v>0</v>
      </c>
      <c r="AW375" s="7">
        <f>+'S-ArmadosMT'!AW16</f>
        <v>0</v>
      </c>
      <c r="AX375" s="7">
        <f>+'S-ArmadosMT'!AX16</f>
        <v>0</v>
      </c>
      <c r="AY375" s="7">
        <f>+'S-ArmadosMT'!AY16</f>
        <v>0</v>
      </c>
      <c r="AZ375" s="7">
        <f>+'S-ArmadosMT'!AZ16</f>
        <v>0</v>
      </c>
      <c r="BA375" s="7">
        <f>+'S-ArmadosMT'!BA16</f>
        <v>0</v>
      </c>
      <c r="BB375" s="7">
        <f>+'S-ArmadosMT'!BB16</f>
        <v>0</v>
      </c>
      <c r="BC375" s="7">
        <f>+'S-ArmadosMT'!BC16</f>
        <v>0</v>
      </c>
      <c r="BD375" s="7">
        <f>+'S-ArmadosMT'!BD16</f>
        <v>0</v>
      </c>
      <c r="BE375" s="7">
        <f>+'S-ArmadosMT'!BE16</f>
        <v>0</v>
      </c>
      <c r="BF375" s="7">
        <f>+'S-ArmadosMT'!BF16</f>
        <v>0</v>
      </c>
      <c r="BG375" s="7">
        <f>+'S-ArmadosMT'!BG16</f>
        <v>0</v>
      </c>
      <c r="BH375" s="7">
        <f>+'S-ArmadosMT'!BH16</f>
        <v>0</v>
      </c>
      <c r="BI375" s="7">
        <f>+'S-ArmadosMT'!BI16</f>
        <v>0</v>
      </c>
      <c r="BJ375" s="7">
        <f>+'S-ArmadosMT'!BJ16</f>
        <v>0</v>
      </c>
      <c r="BK375" s="7">
        <f>+'S-ArmadosMT'!BK16</f>
        <v>0</v>
      </c>
      <c r="BL375" s="7">
        <f>+'S-ArmadosMT'!BL16</f>
        <v>0</v>
      </c>
      <c r="BM375" s="7">
        <f>+'S-ArmadosMT'!BM16</f>
        <v>0</v>
      </c>
      <c r="BN375" s="7">
        <f>+'S-ArmadosMT'!BN16</f>
        <v>0</v>
      </c>
      <c r="BO375" s="7">
        <f>+'S-ArmadosMT'!BO16</f>
        <v>0</v>
      </c>
      <c r="BP375" s="7">
        <f>+'S-ArmadosMT'!BP16</f>
        <v>0</v>
      </c>
      <c r="BQ375" s="7">
        <f>+'S-ArmadosMT'!BQ16</f>
        <v>0</v>
      </c>
      <c r="BR375" s="7">
        <f>+'S-ArmadosMT'!BR16</f>
        <v>0</v>
      </c>
      <c r="BS375" s="7">
        <f>+'S-ArmadosMT'!BS16</f>
        <v>0</v>
      </c>
      <c r="BT375" s="7">
        <f>+'S-ArmadosMT'!BT16</f>
        <v>0</v>
      </c>
      <c r="BU375" s="7">
        <f>+'S-ArmadosMT'!BU16</f>
        <v>0</v>
      </c>
      <c r="BV375" s="7">
        <f>+'S-ArmadosMT'!BV16</f>
        <v>0</v>
      </c>
      <c r="BW375" s="7">
        <f>+'S-ArmadosMT'!BW16</f>
        <v>0</v>
      </c>
      <c r="BX375" s="7">
        <f>+'S-ArmadosMT'!BX16</f>
        <v>0</v>
      </c>
      <c r="BY375" s="7">
        <f>+'S-ArmadosMT'!BY16</f>
        <v>0</v>
      </c>
      <c r="BZ375" s="7">
        <f>+'S-ArmadosMT'!BZ16</f>
        <v>0</v>
      </c>
      <c r="CA375" s="7">
        <f>+'S-ArmadosMT'!CA16</f>
        <v>0</v>
      </c>
      <c r="CB375" s="7">
        <f>+'S-ArmadosMT'!CB16</f>
        <v>0</v>
      </c>
      <c r="CC375" s="7">
        <f>+'S-ArmadosMT'!CC16</f>
        <v>0</v>
      </c>
      <c r="CD375" s="7">
        <f>+'S-ArmadosMT'!CD16</f>
        <v>0</v>
      </c>
      <c r="CE375" s="7">
        <f>+'S-ArmadosMT'!CE16</f>
        <v>0</v>
      </c>
      <c r="CF375" s="7">
        <f>+'S-ArmadosMT'!CF16</f>
        <v>0</v>
      </c>
      <c r="CG375" s="7">
        <f>+'S-ArmadosMT'!CG16</f>
        <v>0</v>
      </c>
      <c r="CH375" s="7">
        <f>+'S-ArmadosMT'!CH16</f>
        <v>0</v>
      </c>
      <c r="CI375" s="7">
        <f>+'S-ArmadosMT'!CI16</f>
        <v>0</v>
      </c>
      <c r="CJ375" s="7">
        <f>+'S-ArmadosMT'!CJ16</f>
        <v>0</v>
      </c>
      <c r="CK375" s="7">
        <f>+'S-ArmadosMT'!CK16</f>
        <v>0</v>
      </c>
      <c r="CL375" s="7">
        <f>+'S-ArmadosMT'!CL16</f>
        <v>0</v>
      </c>
      <c r="CM375" s="7">
        <f>+'S-ArmadosMT'!CM16</f>
        <v>0</v>
      </c>
      <c r="CN375" s="7">
        <f>+'S-ArmadosMT'!CN16</f>
        <v>0</v>
      </c>
      <c r="CO375" s="7">
        <f>+'S-ArmadosMT'!CO16</f>
        <v>0</v>
      </c>
      <c r="CP375" s="7">
        <f>+'S-ArmadosMT'!CP16</f>
        <v>0</v>
      </c>
      <c r="CQ375" s="7">
        <f>+'S-ArmadosMT'!CQ16</f>
        <v>0</v>
      </c>
      <c r="CR375" s="7">
        <f>+'S-ArmadosMT'!CR16</f>
        <v>0</v>
      </c>
      <c r="CS375" s="7">
        <f>+'S-ArmadosMT'!CS16</f>
        <v>0</v>
      </c>
      <c r="CT375" s="7">
        <f>+'S-ArmadosMT'!CT16</f>
        <v>0</v>
      </c>
      <c r="CU375" s="7">
        <f>+'S-ArmadosMT'!CU16</f>
        <v>0</v>
      </c>
      <c r="CV375" s="7">
        <f>+'S-ArmadosMT'!CV16</f>
        <v>0</v>
      </c>
      <c r="CW375" s="7">
        <f>+'S-ArmadosMT'!CW16</f>
        <v>0</v>
      </c>
      <c r="CX375" s="7">
        <f>+'S-ArmadosMT'!CX16</f>
        <v>0</v>
      </c>
      <c r="CY375" s="7">
        <f>+'S-ArmadosMT'!CY16</f>
        <v>0</v>
      </c>
      <c r="CZ375" s="7">
        <f>+'S-ArmadosMT'!CZ16</f>
        <v>0</v>
      </c>
      <c r="DA375" s="7">
        <f>+'S-ArmadosMT'!DA16</f>
        <v>0</v>
      </c>
      <c r="DB375" s="7">
        <f>+'S-ArmadosMT'!DB16</f>
        <v>0</v>
      </c>
      <c r="DC375" s="7">
        <f>+'S-ArmadosMT'!DC16</f>
        <v>0</v>
      </c>
      <c r="DD375" s="7">
        <f>+'S-ArmadosMT'!DD16</f>
        <v>0</v>
      </c>
      <c r="DE375" s="7">
        <f>+'S-ArmadosMT'!DE16</f>
        <v>0</v>
      </c>
      <c r="DF375" s="7">
        <f>+'S-ArmadosMT'!DF16</f>
        <v>0</v>
      </c>
      <c r="DG375" s="7">
        <f>+'S-ArmadosMT'!DG16</f>
        <v>0</v>
      </c>
      <c r="DH375" s="7">
        <f>+'S-ArmadosMT'!DH16</f>
        <v>0</v>
      </c>
      <c r="DI375" s="7">
        <f>+'S-ArmadosMT'!DI16</f>
        <v>0</v>
      </c>
      <c r="DJ375" s="7">
        <f>+'S-ArmadosMT'!DJ16</f>
        <v>0</v>
      </c>
      <c r="DK375" s="7">
        <f>+'S-ArmadosMT'!DK16</f>
        <v>0</v>
      </c>
      <c r="DL375" s="7">
        <f>+'S-ArmadosMT'!DL16</f>
        <v>0</v>
      </c>
      <c r="DM375" s="7">
        <f>+'S-ArmadosMT'!DM16</f>
        <v>0</v>
      </c>
      <c r="DN375" s="7">
        <f>+'S-ArmadosMT'!DN16</f>
        <v>0</v>
      </c>
      <c r="DO375" s="7">
        <f>+'S-ArmadosMT'!DO16</f>
        <v>0</v>
      </c>
      <c r="DP375" s="7">
        <f>+'S-ArmadosMT'!DP16</f>
        <v>0</v>
      </c>
      <c r="DQ375" s="7">
        <f>+'S-ArmadosMT'!DQ16</f>
        <v>0</v>
      </c>
      <c r="DR375" s="7">
        <f>+'S-ArmadosMT'!DR16</f>
        <v>0</v>
      </c>
      <c r="DS375" s="7">
        <f>+'S-ArmadosMT'!DS16</f>
        <v>0</v>
      </c>
      <c r="DT375" s="7">
        <f>+'S-ArmadosMT'!DT16</f>
        <v>0</v>
      </c>
      <c r="DU375" s="7">
        <f>+'S-ArmadosMT'!DU16</f>
        <v>0</v>
      </c>
      <c r="DV375" s="7">
        <f>+'S-ArmadosMT'!DV16</f>
        <v>0</v>
      </c>
      <c r="DW375" s="7">
        <f>+'S-ArmadosMT'!DW16</f>
        <v>0</v>
      </c>
      <c r="DX375" s="7">
        <f>+'S-ArmadosMT'!DX16</f>
        <v>0</v>
      </c>
      <c r="DY375" s="7">
        <f>+'S-ArmadosMT'!DY16</f>
        <v>0</v>
      </c>
      <c r="DZ375" s="7">
        <f>+'S-ArmadosMT'!DZ16</f>
        <v>0</v>
      </c>
      <c r="EA375" s="7">
        <f>+'S-ArmadosMT'!EA16</f>
        <v>0</v>
      </c>
      <c r="EB375" s="7">
        <f>+'S-ArmadosMT'!EB16</f>
        <v>0</v>
      </c>
      <c r="EC375" s="7">
        <f>+'S-ArmadosMT'!EC16</f>
        <v>0</v>
      </c>
      <c r="ED375" s="7">
        <f>+'S-ArmadosMT'!ED16</f>
        <v>0</v>
      </c>
      <c r="EE375" s="7">
        <f>+'S-ArmadosMT'!EE16</f>
        <v>0</v>
      </c>
      <c r="EF375" s="7">
        <f>+'S-ArmadosMT'!EF16</f>
        <v>0</v>
      </c>
      <c r="EG375" s="7">
        <f>+'S-ArmadosMT'!EG16</f>
        <v>0</v>
      </c>
      <c r="EH375" s="7">
        <f>+'S-ArmadosMT'!EH16</f>
        <v>0</v>
      </c>
      <c r="EI375" s="7">
        <f>+'S-ArmadosMT'!EI16</f>
        <v>0</v>
      </c>
      <c r="EJ375" s="7">
        <f>+'S-ArmadosMT'!EJ16</f>
        <v>0</v>
      </c>
      <c r="EK375" s="7">
        <f>+'S-ArmadosMT'!EK16</f>
        <v>0</v>
      </c>
      <c r="EL375" s="7">
        <f>+'S-ArmadosMT'!EL16</f>
        <v>0</v>
      </c>
      <c r="EM375" s="7">
        <f>+'S-ArmadosMT'!EM16</f>
        <v>0</v>
      </c>
      <c r="EN375" s="7">
        <f>+'S-ArmadosMT'!EN16</f>
        <v>0</v>
      </c>
      <c r="EO375" s="7">
        <f>+'S-ArmadosMT'!EO16</f>
        <v>0</v>
      </c>
      <c r="EP375" s="7">
        <f>+'S-ArmadosMT'!EP16</f>
        <v>0</v>
      </c>
      <c r="EQ375" s="7">
        <f>+'S-ArmadosMT'!EQ16</f>
        <v>0</v>
      </c>
      <c r="ER375" s="7">
        <f>+'S-ArmadosMT'!ER16</f>
        <v>0</v>
      </c>
      <c r="ES375" s="7">
        <f>+'S-ArmadosMT'!ES16</f>
        <v>0</v>
      </c>
      <c r="ET375" s="7">
        <f>+'S-ArmadosMT'!ET16</f>
        <v>0</v>
      </c>
      <c r="EU375" s="7">
        <f>+'S-ArmadosMT'!EU16</f>
        <v>0</v>
      </c>
      <c r="EV375" s="7">
        <f>+'S-ArmadosMT'!EV16</f>
        <v>0</v>
      </c>
      <c r="EW375" s="7">
        <f>+'S-ArmadosMT'!EW16</f>
        <v>0</v>
      </c>
      <c r="EX375" s="7">
        <f>+'S-ArmadosMT'!EX16</f>
        <v>0</v>
      </c>
      <c r="EY375" s="7">
        <f>+'S-ArmadosMT'!EY16</f>
        <v>0</v>
      </c>
      <c r="EZ375" s="7">
        <f>+'S-ArmadosMT'!EZ16</f>
        <v>0</v>
      </c>
      <c r="FA375" s="7">
        <f>+'S-ArmadosMT'!FA16</f>
        <v>0</v>
      </c>
      <c r="FB375" s="7">
        <f>+'S-ArmadosMT'!FB16</f>
        <v>0</v>
      </c>
      <c r="FC375" s="7">
        <f>+'S-ArmadosMT'!FC16</f>
        <v>0</v>
      </c>
      <c r="FD375" s="7">
        <f>+'S-ArmadosMT'!FD16</f>
        <v>0</v>
      </c>
      <c r="FE375" s="7">
        <f>+'S-ArmadosMT'!FE16</f>
        <v>0</v>
      </c>
      <c r="FF375" s="7">
        <f>+'S-ArmadosMT'!FF16</f>
        <v>0</v>
      </c>
      <c r="FG375" s="7">
        <f>+'S-ArmadosMT'!FG16</f>
        <v>0</v>
      </c>
      <c r="FH375" s="7">
        <f>+'S-ArmadosMT'!FH16</f>
        <v>0</v>
      </c>
      <c r="FI375" s="7">
        <f>+'S-ArmadosMT'!FI16</f>
        <v>0</v>
      </c>
      <c r="FJ375" s="7">
        <f>+'S-ArmadosMT'!FJ16</f>
        <v>0</v>
      </c>
      <c r="FK375" s="7">
        <f>+'S-ArmadosMT'!FK16</f>
        <v>0</v>
      </c>
      <c r="FL375" s="7">
        <f>+'S-ArmadosMT'!FL16</f>
        <v>0</v>
      </c>
      <c r="FM375" s="7">
        <f>+'S-ArmadosMT'!FM16</f>
        <v>0</v>
      </c>
      <c r="FN375" s="7">
        <f>+'S-ArmadosMT'!FN16</f>
        <v>0</v>
      </c>
      <c r="FO375" s="7">
        <f>+'S-ArmadosMT'!FO16</f>
        <v>0</v>
      </c>
      <c r="FP375" s="7">
        <f>+'S-ArmadosMT'!FP16</f>
        <v>0</v>
      </c>
      <c r="FQ375" s="7">
        <f>+'S-ArmadosMT'!FQ16</f>
        <v>0</v>
      </c>
      <c r="FR375" s="7">
        <f>+'S-ArmadosMT'!FR16</f>
        <v>0</v>
      </c>
      <c r="FS375" s="7">
        <f>+'S-ArmadosMT'!FS16</f>
        <v>0</v>
      </c>
      <c r="FT375" s="7">
        <f>+'S-ArmadosMT'!FT16</f>
        <v>0</v>
      </c>
      <c r="FU375" s="7">
        <f>+'S-ArmadosMT'!FU16</f>
        <v>0</v>
      </c>
    </row>
    <row r="376" spans="1:177" ht="12.75" customHeight="1" x14ac:dyDescent="0.2">
      <c r="A376" s="213">
        <f t="shared" si="5"/>
        <v>5</v>
      </c>
      <c r="B376" s="212" t="s">
        <v>2719</v>
      </c>
      <c r="C376" s="211" t="s">
        <v>35</v>
      </c>
      <c r="D376" s="211">
        <f>+'S-ArmadosMT'!D18</f>
        <v>1</v>
      </c>
      <c r="E376" s="7">
        <f>+'S-ArmadosMT'!E18</f>
        <v>2</v>
      </c>
      <c r="F376" s="7">
        <f>+'S-ArmadosMT'!F18</f>
        <v>0</v>
      </c>
      <c r="G376" s="7">
        <f>+'S-ArmadosMT'!G18</f>
        <v>0</v>
      </c>
      <c r="H376" s="7">
        <f>+'S-ArmadosMT'!H18</f>
        <v>1</v>
      </c>
      <c r="I376" s="7">
        <f>+'S-ArmadosMT'!I18</f>
        <v>0</v>
      </c>
      <c r="J376" s="7">
        <f>+'S-ArmadosMT'!J18</f>
        <v>1</v>
      </c>
      <c r="K376" s="7">
        <f>+'S-ArmadosMT'!K18</f>
        <v>0</v>
      </c>
      <c r="L376" s="7">
        <f>+'S-ArmadosMT'!L18</f>
        <v>0</v>
      </c>
      <c r="M376" s="7">
        <f>+'S-ArmadosMT'!M18</f>
        <v>1</v>
      </c>
      <c r="N376" s="7">
        <f>+'S-ArmadosMT'!N18</f>
        <v>1</v>
      </c>
      <c r="O376" s="7">
        <f>+'S-ArmadosMT'!O18</f>
        <v>0</v>
      </c>
      <c r="P376" s="7">
        <f>+'S-ArmadosMT'!P18</f>
        <v>0</v>
      </c>
      <c r="Q376" s="7">
        <f>+'S-ArmadosMT'!Q18</f>
        <v>2</v>
      </c>
      <c r="R376" s="7">
        <f>+'S-ArmadosMT'!R18</f>
        <v>2</v>
      </c>
      <c r="S376" s="7">
        <f>+'S-ArmadosMT'!S18</f>
        <v>4</v>
      </c>
      <c r="T376" s="7">
        <f>+'S-ArmadosMT'!T18</f>
        <v>4</v>
      </c>
      <c r="U376" s="7">
        <f>+'S-ArmadosMT'!U18</f>
        <v>0</v>
      </c>
      <c r="V376" s="7">
        <f>+'S-ArmadosMT'!V18</f>
        <v>0</v>
      </c>
      <c r="W376" s="7">
        <f>+'S-ArmadosMT'!W18</f>
        <v>0</v>
      </c>
      <c r="X376" s="7">
        <f>+'S-ArmadosMT'!X18</f>
        <v>0</v>
      </c>
      <c r="Y376" s="7">
        <f>+'S-ArmadosMT'!Y18</f>
        <v>0</v>
      </c>
      <c r="Z376" s="7">
        <f>+'S-ArmadosMT'!Z18</f>
        <v>0</v>
      </c>
      <c r="AA376" s="7">
        <f>+'S-ArmadosMT'!AA18</f>
        <v>0</v>
      </c>
      <c r="AB376" s="7">
        <f>+'S-ArmadosMT'!AB18</f>
        <v>2</v>
      </c>
      <c r="AC376" s="7">
        <f>+'S-ArmadosMT'!AC18</f>
        <v>2</v>
      </c>
      <c r="AD376" s="7">
        <f>+'S-ArmadosMT'!AD18</f>
        <v>2</v>
      </c>
      <c r="AE376" s="7">
        <f>+'S-ArmadosMT'!AE18</f>
        <v>2</v>
      </c>
      <c r="AF376" s="7">
        <f>+'S-ArmadosMT'!AF18</f>
        <v>2</v>
      </c>
      <c r="AG376" s="7">
        <f>+'S-ArmadosMT'!AG18</f>
        <v>2</v>
      </c>
      <c r="AH376" s="7">
        <f>+'S-ArmadosMT'!AH18</f>
        <v>2</v>
      </c>
      <c r="AI376" s="7">
        <f>+'S-ArmadosMT'!AI18</f>
        <v>2</v>
      </c>
      <c r="AJ376" s="7">
        <f>+'S-ArmadosMT'!AJ18</f>
        <v>2</v>
      </c>
      <c r="AK376" s="7">
        <f>+'S-ArmadosMT'!AK18</f>
        <v>0</v>
      </c>
      <c r="AL376" s="7">
        <f>+'S-ArmadosMT'!AL18</f>
        <v>0</v>
      </c>
      <c r="AM376" s="7">
        <f>+'S-ArmadosMT'!AM18</f>
        <v>0</v>
      </c>
      <c r="AN376" s="7">
        <f>+'S-ArmadosMT'!AN18</f>
        <v>0</v>
      </c>
      <c r="AO376" s="7">
        <f>+'S-ArmadosMT'!AO18</f>
        <v>4</v>
      </c>
      <c r="AP376" s="7">
        <f>+'S-ArmadosMT'!AP18</f>
        <v>4</v>
      </c>
      <c r="AQ376" s="7">
        <f>+'S-ArmadosMT'!AQ18</f>
        <v>0</v>
      </c>
      <c r="AR376" s="7">
        <f>+'S-ArmadosMT'!AR18</f>
        <v>2</v>
      </c>
      <c r="AS376" s="7">
        <f>+'S-ArmadosMT'!AS18</f>
        <v>2</v>
      </c>
      <c r="AT376" s="7">
        <f>+'S-ArmadosMT'!AT18</f>
        <v>2</v>
      </c>
      <c r="AU376" s="7">
        <f>+'S-ArmadosMT'!AU18</f>
        <v>0</v>
      </c>
      <c r="AV376" s="7">
        <f>+'S-ArmadosMT'!AV18</f>
        <v>2</v>
      </c>
      <c r="AW376" s="7">
        <f>+'S-ArmadosMT'!AW18</f>
        <v>0</v>
      </c>
      <c r="AX376" s="7">
        <f>+'S-ArmadosMT'!AX18</f>
        <v>2</v>
      </c>
      <c r="AY376" s="7">
        <f>+'S-ArmadosMT'!AY18</f>
        <v>0</v>
      </c>
      <c r="AZ376" s="7">
        <f>+'S-ArmadosMT'!AZ18</f>
        <v>0</v>
      </c>
      <c r="BA376" s="7">
        <f>+'S-ArmadosMT'!BA18</f>
        <v>2</v>
      </c>
      <c r="BB376" s="7">
        <f>+'S-ArmadosMT'!BB18</f>
        <v>2</v>
      </c>
      <c r="BC376" s="7">
        <f>+'S-ArmadosMT'!BC18</f>
        <v>0</v>
      </c>
      <c r="BD376" s="7">
        <f>+'S-ArmadosMT'!BD18</f>
        <v>3</v>
      </c>
      <c r="BE376" s="7">
        <f>+'S-ArmadosMT'!BE18</f>
        <v>3</v>
      </c>
      <c r="BF376" s="7">
        <f>+'S-ArmadosMT'!BF18</f>
        <v>6</v>
      </c>
      <c r="BG376" s="7">
        <f>+'S-ArmadosMT'!BG18</f>
        <v>6</v>
      </c>
      <c r="BH376" s="7">
        <f>+'S-ArmadosMT'!BH18</f>
        <v>0</v>
      </c>
      <c r="BI376" s="7">
        <f>+'S-ArmadosMT'!BI18</f>
        <v>0</v>
      </c>
      <c r="BJ376" s="7">
        <f>+'S-ArmadosMT'!BJ18</f>
        <v>1</v>
      </c>
      <c r="BK376" s="7">
        <f>+'S-ArmadosMT'!BK18</f>
        <v>1</v>
      </c>
      <c r="BL376" s="7">
        <f>+'S-ArmadosMT'!BL18</f>
        <v>0</v>
      </c>
      <c r="BM376" s="7">
        <f>+'S-ArmadosMT'!BM18</f>
        <v>0</v>
      </c>
      <c r="BN376" s="7">
        <f>+'S-ArmadosMT'!BN18</f>
        <v>0</v>
      </c>
      <c r="BO376" s="7">
        <f>+'S-ArmadosMT'!BO18</f>
        <v>3</v>
      </c>
      <c r="BP376" s="7">
        <f>+'S-ArmadosMT'!BP18</f>
        <v>6</v>
      </c>
      <c r="BQ376" s="7">
        <f>+'S-ArmadosMT'!BQ18</f>
        <v>0</v>
      </c>
      <c r="BR376" s="7">
        <f>+'S-ArmadosMT'!BR18</f>
        <v>3</v>
      </c>
      <c r="BS376" s="7">
        <f>+'S-ArmadosMT'!BS18</f>
        <v>0</v>
      </c>
      <c r="BT376" s="7">
        <f>+'S-ArmadosMT'!BT18</f>
        <v>0</v>
      </c>
      <c r="BU376" s="7">
        <f>+'S-ArmadosMT'!BU18</f>
        <v>3</v>
      </c>
      <c r="BV376" s="7">
        <f>+'S-ArmadosMT'!BV18</f>
        <v>3</v>
      </c>
      <c r="BW376" s="7">
        <f>+'S-ArmadosMT'!BW18</f>
        <v>3</v>
      </c>
      <c r="BX376" s="7">
        <f>+'S-ArmadosMT'!BX18</f>
        <v>3</v>
      </c>
      <c r="BY376" s="7">
        <f>+'S-ArmadosMT'!BY18</f>
        <v>2</v>
      </c>
      <c r="BZ376" s="7">
        <f>+'S-ArmadosMT'!BZ18</f>
        <v>2</v>
      </c>
      <c r="CA376" s="7">
        <f>+'S-ArmadosMT'!CA18</f>
        <v>3</v>
      </c>
      <c r="CB376" s="7">
        <f>+'S-ArmadosMT'!CB18</f>
        <v>3</v>
      </c>
      <c r="CC376" s="7">
        <f>+'S-ArmadosMT'!CC18</f>
        <v>3</v>
      </c>
      <c r="CD376" s="7">
        <f>+'S-ArmadosMT'!CD18</f>
        <v>3</v>
      </c>
      <c r="CE376" s="7">
        <f>+'S-ArmadosMT'!CE18</f>
        <v>0</v>
      </c>
      <c r="CF376" s="7">
        <f>+'S-ArmadosMT'!CF18</f>
        <v>0</v>
      </c>
      <c r="CG376" s="7">
        <f>+'S-ArmadosMT'!CG18</f>
        <v>0</v>
      </c>
      <c r="CH376" s="7">
        <f>+'S-ArmadosMT'!CH18</f>
        <v>0</v>
      </c>
      <c r="CI376" s="7">
        <f>+'S-ArmadosMT'!CI18</f>
        <v>3</v>
      </c>
      <c r="CJ376" s="7">
        <f>+'S-ArmadosMT'!CJ18</f>
        <v>6</v>
      </c>
      <c r="CK376" s="7">
        <f>+'S-ArmadosMT'!CK18</f>
        <v>5</v>
      </c>
      <c r="CL376" s="7">
        <f>+'S-ArmadosMT'!CL18</f>
        <v>3</v>
      </c>
      <c r="CM376" s="7">
        <f>+'S-ArmadosMT'!CM18</f>
        <v>5</v>
      </c>
      <c r="CN376" s="7">
        <f>+'S-ArmadosMT'!CN18</f>
        <v>3</v>
      </c>
      <c r="CO376" s="7">
        <f>+'S-ArmadosMT'!CO18</f>
        <v>6</v>
      </c>
      <c r="CP376" s="7">
        <f>+'S-ArmadosMT'!CP18</f>
        <v>6</v>
      </c>
      <c r="CQ376" s="7">
        <f>+'S-ArmadosMT'!CQ18</f>
        <v>0</v>
      </c>
      <c r="CR376" s="7">
        <f>+'S-ArmadosMT'!CR18</f>
        <v>3</v>
      </c>
      <c r="CS376" s="7">
        <f>+'S-ArmadosMT'!CS18</f>
        <v>3</v>
      </c>
      <c r="CT376" s="7">
        <f>+'S-ArmadosMT'!CT18</f>
        <v>0</v>
      </c>
      <c r="CU376" s="7">
        <f>+'S-ArmadosMT'!CU18</f>
        <v>2</v>
      </c>
      <c r="CV376" s="7">
        <f>+'S-ArmadosMT'!CV18</f>
        <v>2</v>
      </c>
      <c r="CW376" s="7">
        <f>+'S-ArmadosMT'!CW18</f>
        <v>0</v>
      </c>
      <c r="CX376" s="7">
        <f>+'S-ArmadosMT'!CX18</f>
        <v>0</v>
      </c>
      <c r="CY376" s="7">
        <f>+'S-ArmadosMT'!CY18</f>
        <v>0</v>
      </c>
      <c r="CZ376" s="7">
        <f>+'S-ArmadosMT'!CZ18</f>
        <v>0</v>
      </c>
      <c r="DA376" s="7">
        <f>+'S-ArmadosMT'!DA18</f>
        <v>0</v>
      </c>
      <c r="DB376" s="7">
        <f>+'S-ArmadosMT'!DB18</f>
        <v>0</v>
      </c>
      <c r="DC376" s="7">
        <f>+'S-ArmadosMT'!DC18</f>
        <v>0</v>
      </c>
      <c r="DD376" s="7">
        <f>+'S-ArmadosMT'!DD18</f>
        <v>0</v>
      </c>
      <c r="DE376" s="7">
        <f>+'S-ArmadosMT'!DE18</f>
        <v>1</v>
      </c>
      <c r="DF376" s="7">
        <f>+'S-ArmadosMT'!DF18</f>
        <v>2</v>
      </c>
      <c r="DG376" s="7">
        <f>+'S-ArmadosMT'!DG18</f>
        <v>3</v>
      </c>
      <c r="DH376" s="7">
        <f>+'S-ArmadosMT'!DH18</f>
        <v>0</v>
      </c>
      <c r="DI376" s="7">
        <f>+'S-ArmadosMT'!DI18</f>
        <v>0</v>
      </c>
      <c r="DJ376" s="7">
        <f>+'S-ArmadosMT'!DJ18</f>
        <v>0</v>
      </c>
      <c r="DK376" s="7">
        <f>+'S-ArmadosMT'!DK18</f>
        <v>0</v>
      </c>
      <c r="DL376" s="7">
        <f>+'S-ArmadosMT'!DL18</f>
        <v>0</v>
      </c>
      <c r="DM376" s="7">
        <f>+'S-ArmadosMT'!DM18</f>
        <v>0</v>
      </c>
      <c r="DN376" s="7">
        <f>+'S-ArmadosMT'!DN18</f>
        <v>0</v>
      </c>
      <c r="DO376" s="7">
        <f>+'S-ArmadosMT'!DO18</f>
        <v>0</v>
      </c>
      <c r="DP376" s="7">
        <f>+'S-ArmadosMT'!DP18</f>
        <v>6</v>
      </c>
      <c r="DQ376" s="7">
        <f>+'S-ArmadosMT'!DQ18</f>
        <v>0</v>
      </c>
      <c r="DR376" s="7">
        <f>+'S-ArmadosMT'!DR18</f>
        <v>1</v>
      </c>
      <c r="DS376" s="7">
        <f>+'S-ArmadosMT'!DS18</f>
        <v>2</v>
      </c>
      <c r="DT376" s="7">
        <f>+'S-ArmadosMT'!DT18</f>
        <v>0</v>
      </c>
      <c r="DU376" s="7">
        <f>+'S-ArmadosMT'!DU18</f>
        <v>0</v>
      </c>
      <c r="DV376" s="7">
        <f>+'S-ArmadosMT'!DV18</f>
        <v>0</v>
      </c>
      <c r="DW376" s="7">
        <f>+'S-ArmadosMT'!DW18</f>
        <v>0</v>
      </c>
      <c r="DX376" s="7">
        <f>+'S-ArmadosMT'!DX18</f>
        <v>0</v>
      </c>
      <c r="DY376" s="7">
        <f>+'S-ArmadosMT'!DY18</f>
        <v>0</v>
      </c>
      <c r="DZ376" s="7">
        <f>+'S-ArmadosMT'!DZ18</f>
        <v>0</v>
      </c>
      <c r="EA376" s="7">
        <f>+'S-ArmadosMT'!EA18</f>
        <v>0</v>
      </c>
      <c r="EB376" s="7">
        <f>+'S-ArmadosMT'!EB18</f>
        <v>0</v>
      </c>
      <c r="EC376" s="7">
        <f>+'S-ArmadosMT'!EC18</f>
        <v>0</v>
      </c>
      <c r="ED376" s="7">
        <f>+'S-ArmadosMT'!ED18</f>
        <v>0</v>
      </c>
      <c r="EE376" s="7">
        <f>+'S-ArmadosMT'!EE18</f>
        <v>0</v>
      </c>
      <c r="EF376" s="7">
        <f>+'S-ArmadosMT'!EF18</f>
        <v>0</v>
      </c>
      <c r="EG376" s="7">
        <f>+'S-ArmadosMT'!EG18</f>
        <v>0</v>
      </c>
      <c r="EH376" s="7">
        <f>+'S-ArmadosMT'!EH18</f>
        <v>0</v>
      </c>
      <c r="EI376" s="7">
        <f>+'S-ArmadosMT'!EI18</f>
        <v>0</v>
      </c>
      <c r="EJ376" s="7">
        <f>+'S-ArmadosMT'!EJ18</f>
        <v>0</v>
      </c>
      <c r="EK376" s="7">
        <f>+'S-ArmadosMT'!EK18</f>
        <v>0</v>
      </c>
      <c r="EL376" s="7">
        <f>+'S-ArmadosMT'!EL18</f>
        <v>0</v>
      </c>
      <c r="EM376" s="7">
        <f>+'S-ArmadosMT'!EM18</f>
        <v>0</v>
      </c>
      <c r="EN376" s="7">
        <f>+'S-ArmadosMT'!EN18</f>
        <v>0</v>
      </c>
      <c r="EO376" s="7">
        <f>+'S-ArmadosMT'!EO18</f>
        <v>0</v>
      </c>
      <c r="EP376" s="7">
        <f>+'S-ArmadosMT'!EP18</f>
        <v>0</v>
      </c>
      <c r="EQ376" s="7">
        <f>+'S-ArmadosMT'!EQ18</f>
        <v>0</v>
      </c>
      <c r="ER376" s="7">
        <f>+'S-ArmadosMT'!ER18</f>
        <v>0</v>
      </c>
      <c r="ES376" s="7">
        <f>+'S-ArmadosMT'!ES18</f>
        <v>0</v>
      </c>
      <c r="ET376" s="7">
        <f>+'S-ArmadosMT'!ET18</f>
        <v>0</v>
      </c>
      <c r="EU376" s="7">
        <f>+'S-ArmadosMT'!EU18</f>
        <v>0</v>
      </c>
      <c r="EV376" s="7">
        <f>+'S-ArmadosMT'!EV18</f>
        <v>0</v>
      </c>
      <c r="EW376" s="7">
        <f>+'S-ArmadosMT'!EW18</f>
        <v>0</v>
      </c>
      <c r="EX376" s="7">
        <f>+'S-ArmadosMT'!EX18</f>
        <v>0</v>
      </c>
      <c r="EY376" s="7">
        <f>+'S-ArmadosMT'!EY18</f>
        <v>0</v>
      </c>
      <c r="EZ376" s="7">
        <f>+'S-ArmadosMT'!EZ18</f>
        <v>0</v>
      </c>
      <c r="FA376" s="7">
        <f>+'S-ArmadosMT'!FA18</f>
        <v>0</v>
      </c>
      <c r="FB376" s="7">
        <f>+'S-ArmadosMT'!FB18</f>
        <v>0</v>
      </c>
      <c r="FC376" s="7">
        <f>+'S-ArmadosMT'!FC18</f>
        <v>0</v>
      </c>
      <c r="FD376" s="7">
        <f>+'S-ArmadosMT'!FD18</f>
        <v>0</v>
      </c>
      <c r="FE376" s="7">
        <f>+'S-ArmadosMT'!FE18</f>
        <v>0</v>
      </c>
      <c r="FF376" s="7">
        <f>+'S-ArmadosMT'!FF18</f>
        <v>0</v>
      </c>
      <c r="FG376" s="7">
        <f>+'S-ArmadosMT'!FG18</f>
        <v>0</v>
      </c>
      <c r="FH376" s="7">
        <f>+'S-ArmadosMT'!FH18</f>
        <v>0</v>
      </c>
      <c r="FI376" s="7">
        <f>+'S-ArmadosMT'!FI18</f>
        <v>0</v>
      </c>
      <c r="FJ376" s="7">
        <f>+'S-ArmadosMT'!FJ18</f>
        <v>0</v>
      </c>
      <c r="FK376" s="7">
        <f>+'S-ArmadosMT'!FK18</f>
        <v>0</v>
      </c>
      <c r="FL376" s="7">
        <f>+'S-ArmadosMT'!FL18</f>
        <v>0</v>
      </c>
      <c r="FM376" s="7">
        <f>+'S-ArmadosMT'!FM18</f>
        <v>2</v>
      </c>
      <c r="FN376" s="7">
        <f>+'S-ArmadosMT'!FN18</f>
        <v>4</v>
      </c>
      <c r="FO376" s="7">
        <f>+'S-ArmadosMT'!FO18</f>
        <v>2</v>
      </c>
      <c r="FP376" s="7">
        <f>+'S-ArmadosMT'!FP18</f>
        <v>1</v>
      </c>
      <c r="FQ376" s="7">
        <f>+'S-ArmadosMT'!FQ18</f>
        <v>2</v>
      </c>
      <c r="FR376" s="7">
        <f>+'S-ArmadosMT'!FR18</f>
        <v>1</v>
      </c>
      <c r="FS376" s="7">
        <f>+'S-ArmadosMT'!FS18</f>
        <v>0</v>
      </c>
      <c r="FT376" s="7">
        <f>+'S-ArmadosMT'!FT18</f>
        <v>0</v>
      </c>
      <c r="FU376" s="7">
        <f>+'S-ArmadosMT'!FU18</f>
        <v>0</v>
      </c>
    </row>
    <row r="377" spans="1:177" ht="12.75" customHeight="1" x14ac:dyDescent="0.2">
      <c r="A377" s="213">
        <f t="shared" si="5"/>
        <v>6</v>
      </c>
      <c r="B377" s="212" t="s">
        <v>2720</v>
      </c>
      <c r="C377" s="211" t="s">
        <v>35</v>
      </c>
      <c r="D377" s="211">
        <f>+'S-ArmadosMT'!D22</f>
        <v>0</v>
      </c>
      <c r="E377" s="7">
        <f>+'S-ArmadosMT'!E22</f>
        <v>0</v>
      </c>
      <c r="F377" s="7">
        <f>+'S-ArmadosMT'!F22</f>
        <v>0</v>
      </c>
      <c r="G377" s="7">
        <f>+'S-ArmadosMT'!G22</f>
        <v>0</v>
      </c>
      <c r="H377" s="7">
        <f>+'S-ArmadosMT'!H22</f>
        <v>0</v>
      </c>
      <c r="I377" s="7">
        <f>+'S-ArmadosMT'!I22</f>
        <v>0</v>
      </c>
      <c r="J377" s="7">
        <f>+'S-ArmadosMT'!J22</f>
        <v>0</v>
      </c>
      <c r="K377" s="7">
        <f>+'S-ArmadosMT'!K22</f>
        <v>0</v>
      </c>
      <c r="L377" s="7">
        <f>+'S-ArmadosMT'!L22</f>
        <v>0</v>
      </c>
      <c r="M377" s="7">
        <f>+'S-ArmadosMT'!M22</f>
        <v>0</v>
      </c>
      <c r="N377" s="7">
        <f>+'S-ArmadosMT'!N22</f>
        <v>0</v>
      </c>
      <c r="O377" s="7">
        <f>+'S-ArmadosMT'!O22</f>
        <v>0</v>
      </c>
      <c r="P377" s="7">
        <f>+'S-ArmadosMT'!P22</f>
        <v>0</v>
      </c>
      <c r="Q377" s="7">
        <f>+'S-ArmadosMT'!Q22</f>
        <v>0</v>
      </c>
      <c r="R377" s="7">
        <f>+'S-ArmadosMT'!R22</f>
        <v>0</v>
      </c>
      <c r="S377" s="7">
        <f>+'S-ArmadosMT'!S22</f>
        <v>0</v>
      </c>
      <c r="T377" s="7">
        <f>+'S-ArmadosMT'!T22</f>
        <v>0</v>
      </c>
      <c r="U377" s="7">
        <f>+'S-ArmadosMT'!U22</f>
        <v>0</v>
      </c>
      <c r="V377" s="7">
        <f>+'S-ArmadosMT'!V22</f>
        <v>0</v>
      </c>
      <c r="W377" s="7">
        <f>+'S-ArmadosMT'!W22</f>
        <v>0</v>
      </c>
      <c r="X377" s="7">
        <f>+'S-ArmadosMT'!X22</f>
        <v>0</v>
      </c>
      <c r="Y377" s="7">
        <f>+'S-ArmadosMT'!Y22</f>
        <v>0</v>
      </c>
      <c r="Z377" s="7">
        <f>+'S-ArmadosMT'!Z22</f>
        <v>0</v>
      </c>
      <c r="AA377" s="7">
        <f>+'S-ArmadosMT'!AA22</f>
        <v>0</v>
      </c>
      <c r="AB377" s="7">
        <f>+'S-ArmadosMT'!AB22</f>
        <v>0</v>
      </c>
      <c r="AC377" s="7">
        <f>+'S-ArmadosMT'!AC22</f>
        <v>0</v>
      </c>
      <c r="AD377" s="7">
        <f>+'S-ArmadosMT'!AD22</f>
        <v>0</v>
      </c>
      <c r="AE377" s="7">
        <f>+'S-ArmadosMT'!AE22</f>
        <v>0</v>
      </c>
      <c r="AF377" s="7">
        <f>+'S-ArmadosMT'!AF22</f>
        <v>0</v>
      </c>
      <c r="AG377" s="7">
        <f>+'S-ArmadosMT'!AG22</f>
        <v>0</v>
      </c>
      <c r="AH377" s="7">
        <f>+'S-ArmadosMT'!AH22</f>
        <v>0</v>
      </c>
      <c r="AI377" s="7">
        <f>+'S-ArmadosMT'!AI22</f>
        <v>0</v>
      </c>
      <c r="AJ377" s="7">
        <f>+'S-ArmadosMT'!AJ22</f>
        <v>0</v>
      </c>
      <c r="AK377" s="7">
        <f>+'S-ArmadosMT'!AK22</f>
        <v>0</v>
      </c>
      <c r="AL377" s="7">
        <f>+'S-ArmadosMT'!AL22</f>
        <v>0</v>
      </c>
      <c r="AM377" s="7">
        <f>+'S-ArmadosMT'!AM22</f>
        <v>0</v>
      </c>
      <c r="AN377" s="7">
        <f>+'S-ArmadosMT'!AN22</f>
        <v>0</v>
      </c>
      <c r="AO377" s="7">
        <f>+'S-ArmadosMT'!AO22</f>
        <v>0</v>
      </c>
      <c r="AP377" s="7">
        <f>+'S-ArmadosMT'!AP22</f>
        <v>0</v>
      </c>
      <c r="AQ377" s="7">
        <f>+'S-ArmadosMT'!AQ22</f>
        <v>0</v>
      </c>
      <c r="AR377" s="7">
        <f>+'S-ArmadosMT'!AR22</f>
        <v>0</v>
      </c>
      <c r="AS377" s="7">
        <f>+'S-ArmadosMT'!AS22</f>
        <v>0</v>
      </c>
      <c r="AT377" s="7">
        <f>+'S-ArmadosMT'!AT22</f>
        <v>0</v>
      </c>
      <c r="AU377" s="7">
        <f>+'S-ArmadosMT'!AU22</f>
        <v>0</v>
      </c>
      <c r="AV377" s="7">
        <f>+'S-ArmadosMT'!AV22</f>
        <v>0</v>
      </c>
      <c r="AW377" s="7">
        <f>+'S-ArmadosMT'!AW22</f>
        <v>0</v>
      </c>
      <c r="AX377" s="7">
        <f>+'S-ArmadosMT'!AX22</f>
        <v>0</v>
      </c>
      <c r="AY377" s="7">
        <f>+'S-ArmadosMT'!AY22</f>
        <v>0</v>
      </c>
      <c r="AZ377" s="7">
        <f>+'S-ArmadosMT'!AZ22</f>
        <v>0</v>
      </c>
      <c r="BA377" s="7">
        <f>+'S-ArmadosMT'!BA22</f>
        <v>0</v>
      </c>
      <c r="BB377" s="7">
        <f>+'S-ArmadosMT'!BB22</f>
        <v>0</v>
      </c>
      <c r="BC377" s="7">
        <f>+'S-ArmadosMT'!BC22</f>
        <v>0</v>
      </c>
      <c r="BD377" s="7">
        <f>+'S-ArmadosMT'!BD22</f>
        <v>0</v>
      </c>
      <c r="BE377" s="7">
        <f>+'S-ArmadosMT'!BE22</f>
        <v>0</v>
      </c>
      <c r="BF377" s="7">
        <f>+'S-ArmadosMT'!BF22</f>
        <v>0</v>
      </c>
      <c r="BG377" s="7">
        <f>+'S-ArmadosMT'!BG22</f>
        <v>0</v>
      </c>
      <c r="BH377" s="7">
        <f>+'S-ArmadosMT'!BH22</f>
        <v>0</v>
      </c>
      <c r="BI377" s="7">
        <f>+'S-ArmadosMT'!BI22</f>
        <v>0</v>
      </c>
      <c r="BJ377" s="7">
        <f>+'S-ArmadosMT'!BJ22</f>
        <v>0</v>
      </c>
      <c r="BK377" s="7">
        <f>+'S-ArmadosMT'!BK22</f>
        <v>0</v>
      </c>
      <c r="BL377" s="7">
        <f>+'S-ArmadosMT'!BL22</f>
        <v>0</v>
      </c>
      <c r="BM377" s="7">
        <f>+'S-ArmadosMT'!BM22</f>
        <v>0</v>
      </c>
      <c r="BN377" s="7">
        <f>+'S-ArmadosMT'!BN22</f>
        <v>0</v>
      </c>
      <c r="BO377" s="7">
        <f>+'S-ArmadosMT'!BO22</f>
        <v>0</v>
      </c>
      <c r="BP377" s="7">
        <f>+'S-ArmadosMT'!BP22</f>
        <v>0</v>
      </c>
      <c r="BQ377" s="7">
        <f>+'S-ArmadosMT'!BQ22</f>
        <v>0</v>
      </c>
      <c r="BR377" s="7">
        <f>+'S-ArmadosMT'!BR22</f>
        <v>0</v>
      </c>
      <c r="BS377" s="7">
        <f>+'S-ArmadosMT'!BS22</f>
        <v>0</v>
      </c>
      <c r="BT377" s="7">
        <f>+'S-ArmadosMT'!BT22</f>
        <v>0</v>
      </c>
      <c r="BU377" s="7">
        <f>+'S-ArmadosMT'!BU22</f>
        <v>0</v>
      </c>
      <c r="BV377" s="7">
        <f>+'S-ArmadosMT'!BV22</f>
        <v>0</v>
      </c>
      <c r="BW377" s="7">
        <f>+'S-ArmadosMT'!BW22</f>
        <v>0</v>
      </c>
      <c r="BX377" s="7">
        <f>+'S-ArmadosMT'!BX22</f>
        <v>0</v>
      </c>
      <c r="BY377" s="7">
        <f>+'S-ArmadosMT'!BY22</f>
        <v>0</v>
      </c>
      <c r="BZ377" s="7">
        <f>+'S-ArmadosMT'!BZ22</f>
        <v>0</v>
      </c>
      <c r="CA377" s="7">
        <f>+'S-ArmadosMT'!CA22</f>
        <v>0</v>
      </c>
      <c r="CB377" s="7">
        <f>+'S-ArmadosMT'!CB22</f>
        <v>0</v>
      </c>
      <c r="CC377" s="7">
        <f>+'S-ArmadosMT'!CC22</f>
        <v>0</v>
      </c>
      <c r="CD377" s="7">
        <f>+'S-ArmadosMT'!CD22</f>
        <v>0</v>
      </c>
      <c r="CE377" s="7">
        <f>+'S-ArmadosMT'!CE22</f>
        <v>0</v>
      </c>
      <c r="CF377" s="7">
        <f>+'S-ArmadosMT'!CF22</f>
        <v>0</v>
      </c>
      <c r="CG377" s="7">
        <f>+'S-ArmadosMT'!CG22</f>
        <v>0</v>
      </c>
      <c r="CH377" s="7">
        <f>+'S-ArmadosMT'!CH22</f>
        <v>0</v>
      </c>
      <c r="CI377" s="7">
        <f>+'S-ArmadosMT'!CI22</f>
        <v>0</v>
      </c>
      <c r="CJ377" s="7">
        <f>+'S-ArmadosMT'!CJ22</f>
        <v>0</v>
      </c>
      <c r="CK377" s="7">
        <f>+'S-ArmadosMT'!CK22</f>
        <v>0</v>
      </c>
      <c r="CL377" s="7">
        <f>+'S-ArmadosMT'!CL22</f>
        <v>0</v>
      </c>
      <c r="CM377" s="7">
        <f>+'S-ArmadosMT'!CM22</f>
        <v>0</v>
      </c>
      <c r="CN377" s="7">
        <f>+'S-ArmadosMT'!CN22</f>
        <v>0</v>
      </c>
      <c r="CO377" s="7">
        <f>+'S-ArmadosMT'!CO22</f>
        <v>0</v>
      </c>
      <c r="CP377" s="7">
        <f>+'S-ArmadosMT'!CP22</f>
        <v>0</v>
      </c>
      <c r="CQ377" s="7">
        <f>+'S-ArmadosMT'!CQ22</f>
        <v>0</v>
      </c>
      <c r="CR377" s="7">
        <f>+'S-ArmadosMT'!CR22</f>
        <v>0</v>
      </c>
      <c r="CS377" s="7">
        <f>+'S-ArmadosMT'!CS22</f>
        <v>0</v>
      </c>
      <c r="CT377" s="7">
        <f>+'S-ArmadosMT'!CT22</f>
        <v>0</v>
      </c>
      <c r="CU377" s="7">
        <f>+'S-ArmadosMT'!CU22</f>
        <v>0</v>
      </c>
      <c r="CV377" s="7">
        <f>+'S-ArmadosMT'!CV22</f>
        <v>0</v>
      </c>
      <c r="CW377" s="7">
        <f>+'S-ArmadosMT'!CW22</f>
        <v>0</v>
      </c>
      <c r="CX377" s="7">
        <f>+'S-ArmadosMT'!CX22</f>
        <v>0</v>
      </c>
      <c r="CY377" s="7">
        <f>+'S-ArmadosMT'!CY22</f>
        <v>0</v>
      </c>
      <c r="CZ377" s="7">
        <f>+'S-ArmadosMT'!CZ22</f>
        <v>0</v>
      </c>
      <c r="DA377" s="7">
        <f>+'S-ArmadosMT'!DA22</f>
        <v>0</v>
      </c>
      <c r="DB377" s="7">
        <f>+'S-ArmadosMT'!DB22</f>
        <v>0</v>
      </c>
      <c r="DC377" s="7">
        <f>+'S-ArmadosMT'!DC22</f>
        <v>0</v>
      </c>
      <c r="DD377" s="7">
        <f>+'S-ArmadosMT'!DD22</f>
        <v>0</v>
      </c>
      <c r="DE377" s="7">
        <f>+'S-ArmadosMT'!DE22</f>
        <v>0</v>
      </c>
      <c r="DF377" s="7">
        <f>+'S-ArmadosMT'!DF22</f>
        <v>0</v>
      </c>
      <c r="DG377" s="7">
        <f>+'S-ArmadosMT'!DG22</f>
        <v>0</v>
      </c>
      <c r="DH377" s="7">
        <f>+'S-ArmadosMT'!DH22</f>
        <v>0</v>
      </c>
      <c r="DI377" s="7">
        <f>+'S-ArmadosMT'!DI22</f>
        <v>0</v>
      </c>
      <c r="DJ377" s="7">
        <f>+'S-ArmadosMT'!DJ22</f>
        <v>0</v>
      </c>
      <c r="DK377" s="7">
        <f>+'S-ArmadosMT'!DK22</f>
        <v>0</v>
      </c>
      <c r="DL377" s="7">
        <f>+'S-ArmadosMT'!DL22</f>
        <v>0</v>
      </c>
      <c r="DM377" s="7">
        <f>+'S-ArmadosMT'!DM22</f>
        <v>0</v>
      </c>
      <c r="DN377" s="7">
        <f>+'S-ArmadosMT'!DN22</f>
        <v>0</v>
      </c>
      <c r="DO377" s="7">
        <f>+'S-ArmadosMT'!DO22</f>
        <v>0</v>
      </c>
      <c r="DP377" s="7">
        <f>+'S-ArmadosMT'!DP22</f>
        <v>0</v>
      </c>
      <c r="DQ377" s="7">
        <f>+'S-ArmadosMT'!DQ22</f>
        <v>0</v>
      </c>
      <c r="DR377" s="7">
        <f>+'S-ArmadosMT'!DR22</f>
        <v>0</v>
      </c>
      <c r="DS377" s="7">
        <f>+'S-ArmadosMT'!DS22</f>
        <v>0</v>
      </c>
      <c r="DT377" s="7">
        <f>+'S-ArmadosMT'!DT22</f>
        <v>0</v>
      </c>
      <c r="DU377" s="7">
        <f>+'S-ArmadosMT'!DU22</f>
        <v>0</v>
      </c>
      <c r="DV377" s="7">
        <f>+'S-ArmadosMT'!DV22</f>
        <v>0</v>
      </c>
      <c r="DW377" s="7">
        <f>+'S-ArmadosMT'!DW22</f>
        <v>0</v>
      </c>
      <c r="DX377" s="7">
        <f>+'S-ArmadosMT'!DX22</f>
        <v>0</v>
      </c>
      <c r="DY377" s="7">
        <f>+'S-ArmadosMT'!DY22</f>
        <v>0</v>
      </c>
      <c r="DZ377" s="7">
        <f>+'S-ArmadosMT'!DZ22</f>
        <v>0</v>
      </c>
      <c r="EA377" s="7">
        <f>+'S-ArmadosMT'!EA22</f>
        <v>0</v>
      </c>
      <c r="EB377" s="7">
        <f>+'S-ArmadosMT'!EB22</f>
        <v>0</v>
      </c>
      <c r="EC377" s="7">
        <f>+'S-ArmadosMT'!EC22</f>
        <v>0</v>
      </c>
      <c r="ED377" s="7">
        <f>+'S-ArmadosMT'!ED22</f>
        <v>0</v>
      </c>
      <c r="EE377" s="7">
        <f>+'S-ArmadosMT'!EE22</f>
        <v>0</v>
      </c>
      <c r="EF377" s="7">
        <f>+'S-ArmadosMT'!EF22</f>
        <v>0</v>
      </c>
      <c r="EG377" s="7">
        <f>+'S-ArmadosMT'!EG22</f>
        <v>0</v>
      </c>
      <c r="EH377" s="7">
        <f>+'S-ArmadosMT'!EH22</f>
        <v>0</v>
      </c>
      <c r="EI377" s="7">
        <f>+'S-ArmadosMT'!EI22</f>
        <v>0</v>
      </c>
      <c r="EJ377" s="7">
        <f>+'S-ArmadosMT'!EJ22</f>
        <v>0</v>
      </c>
      <c r="EK377" s="7">
        <f>+'S-ArmadosMT'!EK22</f>
        <v>0</v>
      </c>
      <c r="EL377" s="7">
        <f>+'S-ArmadosMT'!EL22</f>
        <v>0</v>
      </c>
      <c r="EM377" s="7">
        <f>+'S-ArmadosMT'!EM22</f>
        <v>0</v>
      </c>
      <c r="EN377" s="7">
        <f>+'S-ArmadosMT'!EN22</f>
        <v>0</v>
      </c>
      <c r="EO377" s="7">
        <f>+'S-ArmadosMT'!EO22</f>
        <v>0</v>
      </c>
      <c r="EP377" s="7">
        <f>+'S-ArmadosMT'!EP22</f>
        <v>0</v>
      </c>
      <c r="EQ377" s="7">
        <f>+'S-ArmadosMT'!EQ22</f>
        <v>0</v>
      </c>
      <c r="ER377" s="7">
        <f>+'S-ArmadosMT'!ER22</f>
        <v>0</v>
      </c>
      <c r="ES377" s="7">
        <f>+'S-ArmadosMT'!ES22</f>
        <v>0</v>
      </c>
      <c r="ET377" s="7">
        <f>+'S-ArmadosMT'!ET22</f>
        <v>0</v>
      </c>
      <c r="EU377" s="7">
        <f>+'S-ArmadosMT'!EU22</f>
        <v>0</v>
      </c>
      <c r="EV377" s="7">
        <f>+'S-ArmadosMT'!EV22</f>
        <v>0</v>
      </c>
      <c r="EW377" s="7">
        <f>+'S-ArmadosMT'!EW22</f>
        <v>0</v>
      </c>
      <c r="EX377" s="7">
        <f>+'S-ArmadosMT'!EX22</f>
        <v>0</v>
      </c>
      <c r="EY377" s="7">
        <f>+'S-ArmadosMT'!EY22</f>
        <v>0</v>
      </c>
      <c r="EZ377" s="7">
        <f>+'S-ArmadosMT'!EZ22</f>
        <v>0</v>
      </c>
      <c r="FA377" s="7">
        <f>+'S-ArmadosMT'!FA22</f>
        <v>0</v>
      </c>
      <c r="FB377" s="7">
        <f>+'S-ArmadosMT'!FB22</f>
        <v>0</v>
      </c>
      <c r="FC377" s="7">
        <f>+'S-ArmadosMT'!FC22</f>
        <v>0</v>
      </c>
      <c r="FD377" s="7">
        <f>+'S-ArmadosMT'!FD22</f>
        <v>0</v>
      </c>
      <c r="FE377" s="7">
        <f>+'S-ArmadosMT'!FE22</f>
        <v>0</v>
      </c>
      <c r="FF377" s="7">
        <f>+'S-ArmadosMT'!FF22</f>
        <v>0</v>
      </c>
      <c r="FG377" s="7">
        <f>+'S-ArmadosMT'!FG22</f>
        <v>0</v>
      </c>
      <c r="FH377" s="7">
        <f>+'S-ArmadosMT'!FH22</f>
        <v>0</v>
      </c>
      <c r="FI377" s="7">
        <f>+'S-ArmadosMT'!FI22</f>
        <v>0</v>
      </c>
      <c r="FJ377" s="7">
        <f>+'S-ArmadosMT'!FJ22</f>
        <v>0</v>
      </c>
      <c r="FK377" s="7">
        <f>+'S-ArmadosMT'!FK22</f>
        <v>0</v>
      </c>
      <c r="FL377" s="7">
        <f>+'S-ArmadosMT'!FL22</f>
        <v>0</v>
      </c>
      <c r="FM377" s="7">
        <f>+'S-ArmadosMT'!FM22</f>
        <v>0</v>
      </c>
      <c r="FN377" s="7">
        <f>+'S-ArmadosMT'!FN22</f>
        <v>0</v>
      </c>
      <c r="FO377" s="7">
        <f>+'S-ArmadosMT'!FO22</f>
        <v>0</v>
      </c>
      <c r="FP377" s="7">
        <f>+'S-ArmadosMT'!FP22</f>
        <v>0</v>
      </c>
      <c r="FQ377" s="7">
        <f>+'S-ArmadosMT'!FQ22</f>
        <v>0</v>
      </c>
      <c r="FR377" s="7">
        <f>+'S-ArmadosMT'!FR22</f>
        <v>0</v>
      </c>
      <c r="FS377" s="7">
        <f>+'S-ArmadosMT'!FS22</f>
        <v>0</v>
      </c>
      <c r="FT377" s="7">
        <f>+'S-ArmadosMT'!FT22</f>
        <v>0</v>
      </c>
      <c r="FU377" s="7">
        <f>+'S-ArmadosMT'!FU22</f>
        <v>0</v>
      </c>
    </row>
    <row r="378" spans="1:177" ht="12.75" customHeight="1" x14ac:dyDescent="0.2">
      <c r="A378" s="213">
        <f t="shared" si="5"/>
        <v>7</v>
      </c>
      <c r="B378" s="212" t="s">
        <v>2721</v>
      </c>
      <c r="C378" s="211" t="s">
        <v>35</v>
      </c>
      <c r="D378" s="211">
        <f>+'S-ArmadosMT'!D33</f>
        <v>0</v>
      </c>
      <c r="E378" s="7">
        <f>+'S-ArmadosMT'!E33</f>
        <v>0</v>
      </c>
      <c r="F378" s="7">
        <f>+'S-ArmadosMT'!F33</f>
        <v>1</v>
      </c>
      <c r="G378" s="7">
        <f>+'S-ArmadosMT'!G33</f>
        <v>2</v>
      </c>
      <c r="H378" s="7">
        <f>+'S-ArmadosMT'!H33</f>
        <v>2</v>
      </c>
      <c r="I378" s="7">
        <f>+'S-ArmadosMT'!I33</f>
        <v>1</v>
      </c>
      <c r="J378" s="7">
        <f>+'S-ArmadosMT'!J33</f>
        <v>1</v>
      </c>
      <c r="K378" s="7">
        <f>+'S-ArmadosMT'!K33</f>
        <v>1</v>
      </c>
      <c r="L378" s="7">
        <f>+'S-ArmadosMT'!L33</f>
        <v>0</v>
      </c>
      <c r="M378" s="7">
        <f>+'S-ArmadosMT'!M33</f>
        <v>1</v>
      </c>
      <c r="N378" s="7">
        <f>+'S-ArmadosMT'!N33</f>
        <v>1</v>
      </c>
      <c r="O378" s="7">
        <f>+'S-ArmadosMT'!O33</f>
        <v>2</v>
      </c>
      <c r="P378" s="7">
        <f>+'S-ArmadosMT'!P33</f>
        <v>2</v>
      </c>
      <c r="Q378" s="7">
        <f>+'S-ArmadosMT'!Q33</f>
        <v>0</v>
      </c>
      <c r="R378" s="7">
        <f>+'S-ArmadosMT'!R33</f>
        <v>0</v>
      </c>
      <c r="S378" s="7">
        <f>+'S-ArmadosMT'!S33</f>
        <v>0</v>
      </c>
      <c r="T378" s="7">
        <f>+'S-ArmadosMT'!T33</f>
        <v>0</v>
      </c>
      <c r="U378" s="7">
        <f>+'S-ArmadosMT'!U33</f>
        <v>2</v>
      </c>
      <c r="V378" s="7">
        <f>+'S-ArmadosMT'!V33</f>
        <v>4</v>
      </c>
      <c r="W378" s="7">
        <f>+'S-ArmadosMT'!W33</f>
        <v>4</v>
      </c>
      <c r="X378" s="7">
        <f>+'S-ArmadosMT'!X33</f>
        <v>4</v>
      </c>
      <c r="Y378" s="7">
        <f>+'S-ArmadosMT'!Y33</f>
        <v>2</v>
      </c>
      <c r="Z378" s="7">
        <f>+'S-ArmadosMT'!Z33</f>
        <v>2</v>
      </c>
      <c r="AA378" s="7">
        <f>+'S-ArmadosMT'!AA33</f>
        <v>2</v>
      </c>
      <c r="AB378" s="7">
        <f>+'S-ArmadosMT'!AB33</f>
        <v>2</v>
      </c>
      <c r="AC378" s="7">
        <f>+'S-ArmadosMT'!AC33</f>
        <v>2</v>
      </c>
      <c r="AD378" s="7">
        <f>+'S-ArmadosMT'!AD33</f>
        <v>2</v>
      </c>
      <c r="AE378" s="7">
        <f>+'S-ArmadosMT'!AE33</f>
        <v>2</v>
      </c>
      <c r="AF378" s="7">
        <f>+'S-ArmadosMT'!AF33</f>
        <v>0</v>
      </c>
      <c r="AG378" s="7">
        <f>+'S-ArmadosMT'!AG33</f>
        <v>2</v>
      </c>
      <c r="AH378" s="7">
        <f>+'S-ArmadosMT'!AH33</f>
        <v>2</v>
      </c>
      <c r="AI378" s="7">
        <f>+'S-ArmadosMT'!AI33</f>
        <v>2</v>
      </c>
      <c r="AJ378" s="7">
        <f>+'S-ArmadosMT'!AJ33</f>
        <v>2</v>
      </c>
      <c r="AK378" s="7">
        <f>+'S-ArmadosMT'!AK33</f>
        <v>4</v>
      </c>
      <c r="AL378" s="7">
        <f>+'S-ArmadosMT'!AL33</f>
        <v>4</v>
      </c>
      <c r="AM378" s="7">
        <f>+'S-ArmadosMT'!AM33</f>
        <v>4</v>
      </c>
      <c r="AN378" s="7">
        <f>+'S-ArmadosMT'!AN33</f>
        <v>4</v>
      </c>
      <c r="AO378" s="7">
        <f>+'S-ArmadosMT'!AO33</f>
        <v>0</v>
      </c>
      <c r="AP378" s="7">
        <f>+'S-ArmadosMT'!AP33</f>
        <v>0</v>
      </c>
      <c r="AQ378" s="7">
        <f>+'S-ArmadosMT'!AQ33</f>
        <v>4</v>
      </c>
      <c r="AR378" s="7">
        <f>+'S-ArmadosMT'!AR33</f>
        <v>0</v>
      </c>
      <c r="AS378" s="7">
        <f>+'S-ArmadosMT'!AS33</f>
        <v>0</v>
      </c>
      <c r="AT378" s="7">
        <f>+'S-ArmadosMT'!AT33</f>
        <v>2</v>
      </c>
      <c r="AU378" s="7">
        <f>+'S-ArmadosMT'!AU33</f>
        <v>4</v>
      </c>
      <c r="AV378" s="7">
        <f>+'S-ArmadosMT'!AV33</f>
        <v>2</v>
      </c>
      <c r="AW378" s="7">
        <f>+'S-ArmadosMT'!AW33</f>
        <v>4</v>
      </c>
      <c r="AX378" s="7">
        <f>+'S-ArmadosMT'!AX33</f>
        <v>0</v>
      </c>
      <c r="AY378" s="7">
        <f>+'S-ArmadosMT'!AY33</f>
        <v>2</v>
      </c>
      <c r="AZ378" s="7">
        <f>+'S-ArmadosMT'!AZ33</f>
        <v>4</v>
      </c>
      <c r="BA378" s="7">
        <f>+'S-ArmadosMT'!BA33</f>
        <v>2</v>
      </c>
      <c r="BB378" s="7">
        <f>+'S-ArmadosMT'!BB33</f>
        <v>2</v>
      </c>
      <c r="BC378" s="7">
        <f>+'S-ArmadosMT'!BC33</f>
        <v>4</v>
      </c>
      <c r="BD378" s="7">
        <f>+'S-ArmadosMT'!BD33</f>
        <v>0</v>
      </c>
      <c r="BE378" s="7">
        <f>+'S-ArmadosMT'!BE33</f>
        <v>0</v>
      </c>
      <c r="BF378" s="7">
        <f>+'S-ArmadosMT'!BF33</f>
        <v>0</v>
      </c>
      <c r="BG378" s="7">
        <f>+'S-ArmadosMT'!BG33</f>
        <v>0</v>
      </c>
      <c r="BH378" s="7">
        <f>+'S-ArmadosMT'!BH33</f>
        <v>3</v>
      </c>
      <c r="BI378" s="7">
        <f>+'S-ArmadosMT'!BI33</f>
        <v>6</v>
      </c>
      <c r="BJ378" s="7">
        <f>+'S-ArmadosMT'!BJ33</f>
        <v>6</v>
      </c>
      <c r="BK378" s="7">
        <f>+'S-ArmadosMT'!BK33</f>
        <v>6</v>
      </c>
      <c r="BL378" s="7">
        <f>+'S-ArmadosMT'!BL33</f>
        <v>3</v>
      </c>
      <c r="BM378" s="7">
        <f>+'S-ArmadosMT'!BM33</f>
        <v>3</v>
      </c>
      <c r="BN378" s="7">
        <f>+'S-ArmadosMT'!BN33</f>
        <v>3</v>
      </c>
      <c r="BO378" s="7">
        <f>+'S-ArmadosMT'!BO33</f>
        <v>0</v>
      </c>
      <c r="BP378" s="7">
        <f>+'S-ArmadosMT'!BP33</f>
        <v>0</v>
      </c>
      <c r="BQ378" s="7">
        <f>+'S-ArmadosMT'!BQ33</f>
        <v>6</v>
      </c>
      <c r="BR378" s="7">
        <f>+'S-ArmadosMT'!BR33</f>
        <v>3</v>
      </c>
      <c r="BS378" s="7">
        <f>+'S-ArmadosMT'!BS33</f>
        <v>3</v>
      </c>
      <c r="BT378" s="7">
        <f>+'S-ArmadosMT'!BT33</f>
        <v>3</v>
      </c>
      <c r="BU378" s="7">
        <f>+'S-ArmadosMT'!BU33</f>
        <v>6</v>
      </c>
      <c r="BV378" s="7">
        <f>+'S-ArmadosMT'!BV33</f>
        <v>3</v>
      </c>
      <c r="BW378" s="7">
        <f>+'S-ArmadosMT'!BW33</f>
        <v>3</v>
      </c>
      <c r="BX378" s="7">
        <f>+'S-ArmadosMT'!BX33</f>
        <v>3</v>
      </c>
      <c r="BY378" s="7">
        <f>+'S-ArmadosMT'!BY33</f>
        <v>0</v>
      </c>
      <c r="BZ378" s="7">
        <f>+'S-ArmadosMT'!BZ33</f>
        <v>3</v>
      </c>
      <c r="CA378" s="7">
        <f>+'S-ArmadosMT'!CA33</f>
        <v>3</v>
      </c>
      <c r="CB378" s="7">
        <f>+'S-ArmadosMT'!CB33</f>
        <v>3</v>
      </c>
      <c r="CC378" s="7">
        <f>+'S-ArmadosMT'!CC33</f>
        <v>3</v>
      </c>
      <c r="CD378" s="7">
        <f>+'S-ArmadosMT'!CD33</f>
        <v>3</v>
      </c>
      <c r="CE378" s="7">
        <f>+'S-ArmadosMT'!CE33</f>
        <v>6</v>
      </c>
      <c r="CF378" s="7">
        <f>+'S-ArmadosMT'!CF33</f>
        <v>6</v>
      </c>
      <c r="CG378" s="7">
        <f>+'S-ArmadosMT'!CG33</f>
        <v>6</v>
      </c>
      <c r="CH378" s="7">
        <f>+'S-ArmadosMT'!CH33</f>
        <v>6</v>
      </c>
      <c r="CI378" s="7">
        <f>+'S-ArmadosMT'!CI33</f>
        <v>0</v>
      </c>
      <c r="CJ378" s="7">
        <f>+'S-ArmadosMT'!CJ33</f>
        <v>0</v>
      </c>
      <c r="CK378" s="7">
        <f>+'S-ArmadosMT'!CK33</f>
        <v>0</v>
      </c>
      <c r="CL378" s="7">
        <f>+'S-ArmadosMT'!CL33</f>
        <v>3</v>
      </c>
      <c r="CM378" s="7">
        <f>+'S-ArmadosMT'!CM33</f>
        <v>3</v>
      </c>
      <c r="CN378" s="7">
        <f>+'S-ArmadosMT'!CN33</f>
        <v>3</v>
      </c>
      <c r="CO378" s="7">
        <f>+'S-ArmadosMT'!CO33</f>
        <v>0</v>
      </c>
      <c r="CP378" s="7">
        <f>+'S-ArmadosMT'!CP33</f>
        <v>0</v>
      </c>
      <c r="CQ378" s="7">
        <f>+'S-ArmadosMT'!CQ33</f>
        <v>6</v>
      </c>
      <c r="CR378" s="7">
        <f>+'S-ArmadosMT'!CR33</f>
        <v>0</v>
      </c>
      <c r="CS378" s="7">
        <f>+'S-ArmadosMT'!CS33</f>
        <v>0</v>
      </c>
      <c r="CT378" s="7">
        <f>+'S-ArmadosMT'!CT33</f>
        <v>2</v>
      </c>
      <c r="CU378" s="7">
        <f>+'S-ArmadosMT'!CU33</f>
        <v>4</v>
      </c>
      <c r="CV378" s="7">
        <f>+'S-ArmadosMT'!CV33</f>
        <v>0</v>
      </c>
      <c r="CW378" s="7">
        <f>+'S-ArmadosMT'!CW33</f>
        <v>0</v>
      </c>
      <c r="CX378" s="7">
        <f>+'S-ArmadosMT'!CX33</f>
        <v>4</v>
      </c>
      <c r="CY378" s="7">
        <f>+'S-ArmadosMT'!CY33</f>
        <v>4</v>
      </c>
      <c r="CZ378" s="7">
        <f>+'S-ArmadosMT'!CZ33</f>
        <v>6</v>
      </c>
      <c r="DA378" s="7">
        <f>+'S-ArmadosMT'!DA33</f>
        <v>6</v>
      </c>
      <c r="DB378" s="7">
        <f>+'S-ArmadosMT'!DB33</f>
        <v>2</v>
      </c>
      <c r="DC378" s="7">
        <f>+'S-ArmadosMT'!DC33</f>
        <v>4</v>
      </c>
      <c r="DD378" s="7">
        <f>+'S-ArmadosMT'!DD33</f>
        <v>6</v>
      </c>
      <c r="DE378" s="7">
        <f>+'S-ArmadosMT'!DE33</f>
        <v>1</v>
      </c>
      <c r="DF378" s="7">
        <f>+'S-ArmadosMT'!DF33</f>
        <v>2</v>
      </c>
      <c r="DG378" s="7">
        <f>+'S-ArmadosMT'!DG33</f>
        <v>3</v>
      </c>
      <c r="DH378" s="7">
        <f>+'S-ArmadosMT'!DH33</f>
        <v>0</v>
      </c>
      <c r="DI378" s="7">
        <f>+'S-ArmadosMT'!DI33</f>
        <v>0</v>
      </c>
      <c r="DJ378" s="7">
        <f>+'S-ArmadosMT'!DJ33</f>
        <v>0</v>
      </c>
      <c r="DK378" s="7">
        <f>+'S-ArmadosMT'!DK33</f>
        <v>0</v>
      </c>
      <c r="DL378" s="7">
        <f>+'S-ArmadosMT'!DL33</f>
        <v>0</v>
      </c>
      <c r="DM378" s="7">
        <f>+'S-ArmadosMT'!DM33</f>
        <v>0</v>
      </c>
      <c r="DN378" s="7">
        <f>+'S-ArmadosMT'!DN33</f>
        <v>0</v>
      </c>
      <c r="DO378" s="7">
        <f>+'S-ArmadosMT'!DO33</f>
        <v>0</v>
      </c>
      <c r="DP378" s="7">
        <f>+'S-ArmadosMT'!DP33</f>
        <v>0</v>
      </c>
      <c r="DQ378" s="7">
        <f>+'S-ArmadosMT'!DQ33</f>
        <v>0</v>
      </c>
      <c r="DR378" s="7">
        <f>+'S-ArmadosMT'!DR33</f>
        <v>0</v>
      </c>
      <c r="DS378" s="7">
        <f>+'S-ArmadosMT'!DS33</f>
        <v>0</v>
      </c>
      <c r="DT378" s="7">
        <f>+'S-ArmadosMT'!DT33</f>
        <v>0</v>
      </c>
      <c r="DU378" s="7">
        <f>+'S-ArmadosMT'!DU33</f>
        <v>0</v>
      </c>
      <c r="DV378" s="7">
        <f>+'S-ArmadosMT'!DV33</f>
        <v>0</v>
      </c>
      <c r="DW378" s="7">
        <f>+'S-ArmadosMT'!DW33</f>
        <v>0</v>
      </c>
      <c r="DX378" s="7">
        <f>+'S-ArmadosMT'!DX33</f>
        <v>0</v>
      </c>
      <c r="DY378" s="7">
        <f>+'S-ArmadosMT'!DY33</f>
        <v>0</v>
      </c>
      <c r="DZ378" s="7">
        <f>+'S-ArmadosMT'!DZ33</f>
        <v>0</v>
      </c>
      <c r="EA378" s="7">
        <f>+'S-ArmadosMT'!EA33</f>
        <v>0</v>
      </c>
      <c r="EB378" s="7">
        <f>+'S-ArmadosMT'!EB33</f>
        <v>0</v>
      </c>
      <c r="EC378" s="7">
        <f>+'S-ArmadosMT'!EC33</f>
        <v>0</v>
      </c>
      <c r="ED378" s="7">
        <f>+'S-ArmadosMT'!ED33</f>
        <v>0</v>
      </c>
      <c r="EE378" s="7">
        <f>+'S-ArmadosMT'!EE33</f>
        <v>0</v>
      </c>
      <c r="EF378" s="7">
        <f>+'S-ArmadosMT'!EF33</f>
        <v>0</v>
      </c>
      <c r="EG378" s="7">
        <f>+'S-ArmadosMT'!EG33</f>
        <v>0</v>
      </c>
      <c r="EH378" s="7">
        <f>+'S-ArmadosMT'!EH33</f>
        <v>0</v>
      </c>
      <c r="EI378" s="7">
        <f>+'S-ArmadosMT'!EI33</f>
        <v>0</v>
      </c>
      <c r="EJ378" s="7">
        <f>+'S-ArmadosMT'!EJ33</f>
        <v>0</v>
      </c>
      <c r="EK378" s="7">
        <f>+'S-ArmadosMT'!EK33</f>
        <v>0</v>
      </c>
      <c r="EL378" s="7">
        <f>+'S-ArmadosMT'!EL33</f>
        <v>0</v>
      </c>
      <c r="EM378" s="7">
        <f>+'S-ArmadosMT'!EM33</f>
        <v>0</v>
      </c>
      <c r="EN378" s="7">
        <f>+'S-ArmadosMT'!EN33</f>
        <v>0</v>
      </c>
      <c r="EO378" s="7">
        <f>+'S-ArmadosMT'!EO33</f>
        <v>0</v>
      </c>
      <c r="EP378" s="7">
        <f>+'S-ArmadosMT'!EP33</f>
        <v>0</v>
      </c>
      <c r="EQ378" s="7">
        <f>+'S-ArmadosMT'!EQ33</f>
        <v>0</v>
      </c>
      <c r="ER378" s="7">
        <f>+'S-ArmadosMT'!ER33</f>
        <v>0</v>
      </c>
      <c r="ES378" s="7">
        <f>+'S-ArmadosMT'!ES33</f>
        <v>0</v>
      </c>
      <c r="ET378" s="7">
        <f>+'S-ArmadosMT'!ET33</f>
        <v>0</v>
      </c>
      <c r="EU378" s="7">
        <f>+'S-ArmadosMT'!EU33</f>
        <v>0</v>
      </c>
      <c r="EV378" s="7">
        <f>+'S-ArmadosMT'!EV33</f>
        <v>0</v>
      </c>
      <c r="EW378" s="7">
        <f>+'S-ArmadosMT'!EW33</f>
        <v>0</v>
      </c>
      <c r="EX378" s="7">
        <f>+'S-ArmadosMT'!EX33</f>
        <v>0</v>
      </c>
      <c r="EY378" s="7">
        <f>+'S-ArmadosMT'!EY33</f>
        <v>0</v>
      </c>
      <c r="EZ378" s="7">
        <f>+'S-ArmadosMT'!EZ33</f>
        <v>0</v>
      </c>
      <c r="FA378" s="7">
        <f>+'S-ArmadosMT'!FA33</f>
        <v>0</v>
      </c>
      <c r="FB378" s="7">
        <f>+'S-ArmadosMT'!FB33</f>
        <v>0</v>
      </c>
      <c r="FC378" s="7">
        <f>+'S-ArmadosMT'!FC33</f>
        <v>2</v>
      </c>
      <c r="FD378" s="7">
        <f>+'S-ArmadosMT'!FD33</f>
        <v>2</v>
      </c>
      <c r="FE378" s="7">
        <f>+'S-ArmadosMT'!FE33</f>
        <v>4</v>
      </c>
      <c r="FF378" s="7">
        <f>+'S-ArmadosMT'!FF33</f>
        <v>4</v>
      </c>
      <c r="FG378" s="7">
        <f>+'S-ArmadosMT'!FG33</f>
        <v>6</v>
      </c>
      <c r="FH378" s="7">
        <f>+'S-ArmadosMT'!FH33</f>
        <v>6</v>
      </c>
      <c r="FI378" s="7">
        <f>+'S-ArmadosMT'!FI33</f>
        <v>6</v>
      </c>
      <c r="FJ378" s="7">
        <f>+'S-ArmadosMT'!FJ33</f>
        <v>6</v>
      </c>
      <c r="FK378" s="7">
        <f>+'S-ArmadosMT'!FK33</f>
        <v>6</v>
      </c>
      <c r="FL378" s="7">
        <f>+'S-ArmadosMT'!FL33</f>
        <v>6</v>
      </c>
      <c r="FM378" s="7">
        <f>+'S-ArmadosMT'!FM33</f>
        <v>0</v>
      </c>
      <c r="FN378" s="7">
        <f>+'S-ArmadosMT'!FN33</f>
        <v>0</v>
      </c>
      <c r="FO378" s="7">
        <f>+'S-ArmadosMT'!FO33</f>
        <v>2</v>
      </c>
      <c r="FP378" s="7">
        <f>+'S-ArmadosMT'!FP33</f>
        <v>0</v>
      </c>
      <c r="FQ378" s="7">
        <f>+'S-ArmadosMT'!FQ33</f>
        <v>0</v>
      </c>
      <c r="FR378" s="7">
        <f>+'S-ArmadosMT'!FR33</f>
        <v>1</v>
      </c>
      <c r="FS378" s="7">
        <f>+'S-ArmadosMT'!FS33</f>
        <v>0</v>
      </c>
      <c r="FT378" s="7">
        <f>+'S-ArmadosMT'!FT33</f>
        <v>0</v>
      </c>
      <c r="FU378" s="7">
        <f>+'S-ArmadosMT'!FU33</f>
        <v>3</v>
      </c>
    </row>
    <row r="379" spans="1:177" ht="12.75" customHeight="1" x14ac:dyDescent="0.2">
      <c r="A379" s="213">
        <f t="shared" si="5"/>
        <v>8</v>
      </c>
      <c r="B379" s="212" t="s">
        <v>2740</v>
      </c>
      <c r="C379" s="211" t="s">
        <v>35</v>
      </c>
      <c r="D379" s="211">
        <f>+'S-ArmadosMT'!D112</f>
        <v>0</v>
      </c>
      <c r="E379" s="7">
        <f>+'S-ArmadosMT'!E112</f>
        <v>0</v>
      </c>
      <c r="F379" s="7">
        <f>+'S-ArmadosMT'!F112</f>
        <v>0</v>
      </c>
      <c r="G379" s="7">
        <f>+'S-ArmadosMT'!G112</f>
        <v>0</v>
      </c>
      <c r="H379" s="7">
        <f>+'S-ArmadosMT'!H112</f>
        <v>0</v>
      </c>
      <c r="I379" s="7">
        <f>+'S-ArmadosMT'!I112</f>
        <v>0</v>
      </c>
      <c r="J379" s="7">
        <f>+'S-ArmadosMT'!J112</f>
        <v>0</v>
      </c>
      <c r="K379" s="7">
        <f>+'S-ArmadosMT'!K112</f>
        <v>0</v>
      </c>
      <c r="L379" s="7">
        <f>+'S-ArmadosMT'!L112</f>
        <v>0</v>
      </c>
      <c r="M379" s="7">
        <f>+'S-ArmadosMT'!M112</f>
        <v>1</v>
      </c>
      <c r="N379" s="7">
        <f>+'S-ArmadosMT'!N112</f>
        <v>1</v>
      </c>
      <c r="O379" s="7">
        <f>+'S-ArmadosMT'!O112</f>
        <v>1</v>
      </c>
      <c r="P379" s="7">
        <f>+'S-ArmadosMT'!P112</f>
        <v>1</v>
      </c>
      <c r="Q379" s="7">
        <f>+'S-ArmadosMT'!Q112</f>
        <v>0</v>
      </c>
      <c r="R379" s="7">
        <f>+'S-ArmadosMT'!R112</f>
        <v>0</v>
      </c>
      <c r="S379" s="7">
        <f>+'S-ArmadosMT'!S112</f>
        <v>0</v>
      </c>
      <c r="T379" s="7">
        <f>+'S-ArmadosMT'!T112</f>
        <v>0</v>
      </c>
      <c r="U379" s="7">
        <f>+'S-ArmadosMT'!U112</f>
        <v>0</v>
      </c>
      <c r="V379" s="7">
        <f>+'S-ArmadosMT'!V112</f>
        <v>0</v>
      </c>
      <c r="W379" s="7">
        <f>+'S-ArmadosMT'!W112</f>
        <v>0</v>
      </c>
      <c r="X379" s="7">
        <f>+'S-ArmadosMT'!X112</f>
        <v>0</v>
      </c>
      <c r="Y379" s="7">
        <f>+'S-ArmadosMT'!Y112</f>
        <v>0</v>
      </c>
      <c r="Z379" s="7">
        <f>+'S-ArmadosMT'!Z112</f>
        <v>0</v>
      </c>
      <c r="AA379" s="7">
        <f>+'S-ArmadosMT'!AA112</f>
        <v>0</v>
      </c>
      <c r="AB379" s="7">
        <f>+'S-ArmadosMT'!AB112</f>
        <v>0</v>
      </c>
      <c r="AC379" s="7">
        <f>+'S-ArmadosMT'!AC112</f>
        <v>0</v>
      </c>
      <c r="AD379" s="7">
        <f>+'S-ArmadosMT'!AD112</f>
        <v>0</v>
      </c>
      <c r="AE379" s="7">
        <f>+'S-ArmadosMT'!AE112</f>
        <v>0</v>
      </c>
      <c r="AF379" s="7">
        <f>+'S-ArmadosMT'!AF112</f>
        <v>0</v>
      </c>
      <c r="AG379" s="7">
        <f>+'S-ArmadosMT'!AG112</f>
        <v>2</v>
      </c>
      <c r="AH379" s="7">
        <f>+'S-ArmadosMT'!AH112</f>
        <v>2</v>
      </c>
      <c r="AI379" s="7">
        <f>+'S-ArmadosMT'!AI112</f>
        <v>2</v>
      </c>
      <c r="AJ379" s="7">
        <f>+'S-ArmadosMT'!AJ112</f>
        <v>2</v>
      </c>
      <c r="AK379" s="7">
        <f>+'S-ArmadosMT'!AK112</f>
        <v>2</v>
      </c>
      <c r="AL379" s="7">
        <f>+'S-ArmadosMT'!AL112</f>
        <v>2</v>
      </c>
      <c r="AM379" s="7">
        <f>+'S-ArmadosMT'!AM112</f>
        <v>2</v>
      </c>
      <c r="AN379" s="7">
        <f>+'S-ArmadosMT'!AN112</f>
        <v>2</v>
      </c>
      <c r="AO379" s="7">
        <f>+'S-ArmadosMT'!AO112</f>
        <v>0</v>
      </c>
      <c r="AP379" s="7">
        <f>+'S-ArmadosMT'!AP112</f>
        <v>0</v>
      </c>
      <c r="AQ379" s="7">
        <f>+'S-ArmadosMT'!AQ112</f>
        <v>0</v>
      </c>
      <c r="AR379" s="7">
        <f>+'S-ArmadosMT'!AR112</f>
        <v>0</v>
      </c>
      <c r="AS379" s="7">
        <f>+'S-ArmadosMT'!AS112</f>
        <v>0</v>
      </c>
      <c r="AT379" s="7">
        <f>+'S-ArmadosMT'!AT112</f>
        <v>0</v>
      </c>
      <c r="AU379" s="7">
        <f>+'S-ArmadosMT'!AU112</f>
        <v>0</v>
      </c>
      <c r="AV379" s="7">
        <f>+'S-ArmadosMT'!AV112</f>
        <v>0</v>
      </c>
      <c r="AW379" s="7">
        <f>+'S-ArmadosMT'!AW112</f>
        <v>0</v>
      </c>
      <c r="AX379" s="7">
        <f>+'S-ArmadosMT'!AX112</f>
        <v>0</v>
      </c>
      <c r="AY379" s="7">
        <f>+'S-ArmadosMT'!AY112</f>
        <v>0</v>
      </c>
      <c r="AZ379" s="7">
        <f>+'S-ArmadosMT'!AZ112</f>
        <v>0</v>
      </c>
      <c r="BA379" s="7">
        <f>+'S-ArmadosMT'!BA112</f>
        <v>2</v>
      </c>
      <c r="BB379" s="7">
        <f>+'S-ArmadosMT'!BB112</f>
        <v>2</v>
      </c>
      <c r="BC379" s="7">
        <f>+'S-ArmadosMT'!BC112</f>
        <v>2</v>
      </c>
      <c r="BD379" s="7">
        <f>+'S-ArmadosMT'!BD112</f>
        <v>0</v>
      </c>
      <c r="BE379" s="7">
        <f>+'S-ArmadosMT'!BE112</f>
        <v>0</v>
      </c>
      <c r="BF379" s="7">
        <f>+'S-ArmadosMT'!BF112</f>
        <v>0</v>
      </c>
      <c r="BG379" s="7">
        <f>+'S-ArmadosMT'!BG112</f>
        <v>0</v>
      </c>
      <c r="BH379" s="7">
        <f>+'S-ArmadosMT'!BH112</f>
        <v>0</v>
      </c>
      <c r="BI379" s="7">
        <f>+'S-ArmadosMT'!BI112</f>
        <v>0</v>
      </c>
      <c r="BJ379" s="7">
        <f>+'S-ArmadosMT'!BJ112</f>
        <v>0</v>
      </c>
      <c r="BK379" s="7">
        <f>+'S-ArmadosMT'!BK112</f>
        <v>0</v>
      </c>
      <c r="BL379" s="7">
        <f>+'S-ArmadosMT'!BL112</f>
        <v>0</v>
      </c>
      <c r="BM379" s="7">
        <f>+'S-ArmadosMT'!BM112</f>
        <v>0</v>
      </c>
      <c r="BN379" s="7">
        <f>+'S-ArmadosMT'!BN112</f>
        <v>0</v>
      </c>
      <c r="BO379" s="7">
        <f>+'S-ArmadosMT'!BO112</f>
        <v>0</v>
      </c>
      <c r="BP379" s="7">
        <f>+'S-ArmadosMT'!BP112</f>
        <v>0</v>
      </c>
      <c r="BQ379" s="7">
        <f>+'S-ArmadosMT'!BQ112</f>
        <v>0</v>
      </c>
      <c r="BR379" s="7">
        <f>+'S-ArmadosMT'!BR112</f>
        <v>0</v>
      </c>
      <c r="BS379" s="7">
        <f>+'S-ArmadosMT'!BS112</f>
        <v>0</v>
      </c>
      <c r="BT379" s="7">
        <f>+'S-ArmadosMT'!BT112</f>
        <v>0</v>
      </c>
      <c r="BU379" s="7">
        <f>+'S-ArmadosMT'!BU112</f>
        <v>0</v>
      </c>
      <c r="BV379" s="7">
        <f>+'S-ArmadosMT'!BV112</f>
        <v>0</v>
      </c>
      <c r="BW379" s="7">
        <f>+'S-ArmadosMT'!BW112</f>
        <v>0</v>
      </c>
      <c r="BX379" s="7">
        <f>+'S-ArmadosMT'!BX112</f>
        <v>0</v>
      </c>
      <c r="BY379" s="7">
        <f>+'S-ArmadosMT'!BY112</f>
        <v>0</v>
      </c>
      <c r="BZ379" s="7">
        <f>+'S-ArmadosMT'!BZ112</f>
        <v>0</v>
      </c>
      <c r="CA379" s="7">
        <f>+'S-ArmadosMT'!CA112</f>
        <v>3</v>
      </c>
      <c r="CB379" s="7">
        <f>+'S-ArmadosMT'!CB112</f>
        <v>3</v>
      </c>
      <c r="CC379" s="7">
        <f>+'S-ArmadosMT'!CC112</f>
        <v>3</v>
      </c>
      <c r="CD379" s="7">
        <f>+'S-ArmadosMT'!CD112</f>
        <v>3</v>
      </c>
      <c r="CE379" s="7">
        <f>+'S-ArmadosMT'!CE112</f>
        <v>3</v>
      </c>
      <c r="CF379" s="7">
        <f>+'S-ArmadosMT'!CF112</f>
        <v>3</v>
      </c>
      <c r="CG379" s="7">
        <f>+'S-ArmadosMT'!CG112</f>
        <v>3</v>
      </c>
      <c r="CH379" s="7">
        <f>+'S-ArmadosMT'!CH112</f>
        <v>3</v>
      </c>
      <c r="CI379" s="7">
        <f>+'S-ArmadosMT'!CI112</f>
        <v>0</v>
      </c>
      <c r="CJ379" s="7">
        <f>+'S-ArmadosMT'!CJ112</f>
        <v>0</v>
      </c>
      <c r="CK379" s="7">
        <f>+'S-ArmadosMT'!CK112</f>
        <v>0</v>
      </c>
      <c r="CL379" s="7">
        <f>+'S-ArmadosMT'!CL112</f>
        <v>0</v>
      </c>
      <c r="CM379" s="7">
        <f>+'S-ArmadosMT'!CM112</f>
        <v>0</v>
      </c>
      <c r="CN379" s="7">
        <f>+'S-ArmadosMT'!CN112</f>
        <v>0</v>
      </c>
      <c r="CO379" s="7">
        <f>+'S-ArmadosMT'!CO112</f>
        <v>0</v>
      </c>
      <c r="CP379" s="7">
        <f>+'S-ArmadosMT'!CP112</f>
        <v>0</v>
      </c>
      <c r="CQ379" s="7">
        <f>+'S-ArmadosMT'!CQ112</f>
        <v>0</v>
      </c>
      <c r="CR379" s="7">
        <f>+'S-ArmadosMT'!CR112</f>
        <v>0</v>
      </c>
      <c r="CS379" s="7">
        <f>+'S-ArmadosMT'!CS112</f>
        <v>0</v>
      </c>
      <c r="CT379" s="7">
        <f>+'S-ArmadosMT'!CT112</f>
        <v>0</v>
      </c>
      <c r="CU379" s="7">
        <f>+'S-ArmadosMT'!CU112</f>
        <v>0</v>
      </c>
      <c r="CV379" s="7">
        <f>+'S-ArmadosMT'!CV112</f>
        <v>0</v>
      </c>
      <c r="CW379" s="7">
        <f>+'S-ArmadosMT'!CW112</f>
        <v>0</v>
      </c>
      <c r="CX379" s="7">
        <f>+'S-ArmadosMT'!CX112</f>
        <v>0</v>
      </c>
      <c r="CY379" s="7">
        <f>+'S-ArmadosMT'!CY112</f>
        <v>0</v>
      </c>
      <c r="CZ379" s="7">
        <f>+'S-ArmadosMT'!CZ112</f>
        <v>0</v>
      </c>
      <c r="DA379" s="7">
        <f>+'S-ArmadosMT'!DA112</f>
        <v>0</v>
      </c>
      <c r="DB379" s="7">
        <f>+'S-ArmadosMT'!DB112</f>
        <v>0</v>
      </c>
      <c r="DC379" s="7">
        <f>+'S-ArmadosMT'!DC112</f>
        <v>0</v>
      </c>
      <c r="DD379" s="7">
        <f>+'S-ArmadosMT'!DD112</f>
        <v>0</v>
      </c>
      <c r="DE379" s="7">
        <f>+'S-ArmadosMT'!DE112</f>
        <v>0</v>
      </c>
      <c r="DF379" s="7">
        <f>+'S-ArmadosMT'!DF112</f>
        <v>0</v>
      </c>
      <c r="DG379" s="7">
        <f>+'S-ArmadosMT'!DG112</f>
        <v>0</v>
      </c>
      <c r="DH379" s="7">
        <f>+'S-ArmadosMT'!DH112</f>
        <v>0</v>
      </c>
      <c r="DI379" s="7">
        <f>+'S-ArmadosMT'!DI112</f>
        <v>0</v>
      </c>
      <c r="DJ379" s="7">
        <f>+'S-ArmadosMT'!DJ112</f>
        <v>0</v>
      </c>
      <c r="DK379" s="7">
        <f>+'S-ArmadosMT'!DK112</f>
        <v>0</v>
      </c>
      <c r="DL379" s="7">
        <f>+'S-ArmadosMT'!DL112</f>
        <v>0</v>
      </c>
      <c r="DM379" s="7">
        <f>+'S-ArmadosMT'!DM112</f>
        <v>0</v>
      </c>
      <c r="DN379" s="7">
        <f>+'S-ArmadosMT'!DN112</f>
        <v>0</v>
      </c>
      <c r="DO379" s="7">
        <f>+'S-ArmadosMT'!DO112</f>
        <v>0</v>
      </c>
      <c r="DP379" s="7">
        <f>+'S-ArmadosMT'!DP112</f>
        <v>0</v>
      </c>
      <c r="DQ379" s="7">
        <f>+'S-ArmadosMT'!DQ112</f>
        <v>0</v>
      </c>
      <c r="DR379" s="7">
        <f>+'S-ArmadosMT'!DR112</f>
        <v>0</v>
      </c>
      <c r="DS379" s="7">
        <f>+'S-ArmadosMT'!DS112</f>
        <v>0</v>
      </c>
      <c r="DT379" s="7">
        <f>+'S-ArmadosMT'!DT112</f>
        <v>0</v>
      </c>
      <c r="DU379" s="7">
        <f>+'S-ArmadosMT'!DU112</f>
        <v>0</v>
      </c>
      <c r="DV379" s="7">
        <f>+'S-ArmadosMT'!DV112</f>
        <v>0</v>
      </c>
      <c r="DW379" s="7">
        <f>+'S-ArmadosMT'!DW112</f>
        <v>0</v>
      </c>
      <c r="DX379" s="7">
        <f>+'S-ArmadosMT'!DX112</f>
        <v>1</v>
      </c>
      <c r="DY379" s="7">
        <f>+'S-ArmadosMT'!DY112</f>
        <v>1</v>
      </c>
      <c r="DZ379" s="7">
        <f>+'S-ArmadosMT'!DZ112</f>
        <v>1</v>
      </c>
      <c r="EA379" s="7">
        <f>+'S-ArmadosMT'!EA112</f>
        <v>1</v>
      </c>
      <c r="EB379" s="7">
        <f>+'S-ArmadosMT'!EB112</f>
        <v>0</v>
      </c>
      <c r="EC379" s="7">
        <f>+'S-ArmadosMT'!EC112</f>
        <v>0</v>
      </c>
      <c r="ED379" s="7">
        <f>+'S-ArmadosMT'!ED112</f>
        <v>0</v>
      </c>
      <c r="EE379" s="7">
        <f>+'S-ArmadosMT'!EE112</f>
        <v>0</v>
      </c>
      <c r="EF379" s="7">
        <f>+'S-ArmadosMT'!EF112</f>
        <v>0</v>
      </c>
      <c r="EG379" s="7">
        <f>+'S-ArmadosMT'!EG112</f>
        <v>0</v>
      </c>
      <c r="EH379" s="7">
        <f>+'S-ArmadosMT'!EH112</f>
        <v>0</v>
      </c>
      <c r="EI379" s="7">
        <f>+'S-ArmadosMT'!EI112</f>
        <v>0</v>
      </c>
      <c r="EJ379" s="7">
        <f>+'S-ArmadosMT'!EJ112</f>
        <v>2</v>
      </c>
      <c r="EK379" s="7">
        <f>+'S-ArmadosMT'!EK112</f>
        <v>2</v>
      </c>
      <c r="EL379" s="7">
        <f>+'S-ArmadosMT'!EL112</f>
        <v>2</v>
      </c>
      <c r="EM379" s="7">
        <f>+'S-ArmadosMT'!EM112</f>
        <v>2</v>
      </c>
      <c r="EN379" s="7">
        <f>+'S-ArmadosMT'!EN112</f>
        <v>0</v>
      </c>
      <c r="EO379" s="7">
        <f>+'S-ArmadosMT'!EO112</f>
        <v>0</v>
      </c>
      <c r="EP379" s="7">
        <f>+'S-ArmadosMT'!EP112</f>
        <v>0</v>
      </c>
      <c r="EQ379" s="7">
        <f>+'S-ArmadosMT'!EQ112</f>
        <v>0</v>
      </c>
      <c r="ER379" s="7">
        <f>+'S-ArmadosMT'!ER112</f>
        <v>0</v>
      </c>
      <c r="ES379" s="7">
        <f>+'S-ArmadosMT'!ES112</f>
        <v>0</v>
      </c>
      <c r="ET379" s="7">
        <f>+'S-ArmadosMT'!ET112</f>
        <v>0</v>
      </c>
      <c r="EU379" s="7">
        <f>+'S-ArmadosMT'!EU112</f>
        <v>0</v>
      </c>
      <c r="EV379" s="7">
        <f>+'S-ArmadosMT'!EV112</f>
        <v>0</v>
      </c>
      <c r="EW379" s="7">
        <f>+'S-ArmadosMT'!EW112</f>
        <v>0</v>
      </c>
      <c r="EX379" s="7">
        <f>+'S-ArmadosMT'!EX112</f>
        <v>0</v>
      </c>
      <c r="EY379" s="7">
        <f>+'S-ArmadosMT'!EY112</f>
        <v>3</v>
      </c>
      <c r="EZ379" s="7">
        <f>+'S-ArmadosMT'!EZ112</f>
        <v>3</v>
      </c>
      <c r="FA379" s="7">
        <f>+'S-ArmadosMT'!FA112</f>
        <v>3</v>
      </c>
      <c r="FB379" s="7">
        <f>+'S-ArmadosMT'!FB112</f>
        <v>3</v>
      </c>
      <c r="FC379" s="7">
        <f>+'S-ArmadosMT'!FC112</f>
        <v>1</v>
      </c>
      <c r="FD379" s="7">
        <f>+'S-ArmadosMT'!FD112</f>
        <v>1</v>
      </c>
      <c r="FE379" s="7">
        <f>+'S-ArmadosMT'!FE112</f>
        <v>2</v>
      </c>
      <c r="FF379" s="7">
        <f>+'S-ArmadosMT'!FF112</f>
        <v>2</v>
      </c>
      <c r="FG379" s="7">
        <f>+'S-ArmadosMT'!FG112</f>
        <v>3</v>
      </c>
      <c r="FH379" s="7">
        <f>+'S-ArmadosMT'!FH112</f>
        <v>3</v>
      </c>
      <c r="FI379" s="7">
        <f>+'S-ArmadosMT'!FI112</f>
        <v>3</v>
      </c>
      <c r="FJ379" s="7">
        <f>+'S-ArmadosMT'!FJ112</f>
        <v>3</v>
      </c>
      <c r="FK379" s="7">
        <f>+'S-ArmadosMT'!FK112</f>
        <v>3</v>
      </c>
      <c r="FL379" s="7">
        <f>+'S-ArmadosMT'!FL112</f>
        <v>3</v>
      </c>
      <c r="FM379" s="7">
        <f>+'S-ArmadosMT'!FM112</f>
        <v>0</v>
      </c>
      <c r="FN379" s="7">
        <f>+'S-ArmadosMT'!FN112</f>
        <v>0</v>
      </c>
      <c r="FO379" s="7">
        <f>+'S-ArmadosMT'!FO112</f>
        <v>0</v>
      </c>
      <c r="FP379" s="7">
        <f>+'S-ArmadosMT'!FP112</f>
        <v>0</v>
      </c>
      <c r="FQ379" s="7">
        <f>+'S-ArmadosMT'!FQ112</f>
        <v>0</v>
      </c>
      <c r="FR379" s="7">
        <f>+'S-ArmadosMT'!FR112</f>
        <v>0</v>
      </c>
      <c r="FS379" s="7">
        <f>+'S-ArmadosMT'!FS112</f>
        <v>0</v>
      </c>
      <c r="FT379" s="7">
        <f>+'S-ArmadosMT'!FT112</f>
        <v>0</v>
      </c>
      <c r="FU379" s="7">
        <f>+'S-ArmadosMT'!FU112</f>
        <v>0</v>
      </c>
    </row>
    <row r="380" spans="1:177" ht="12.75" customHeight="1" x14ac:dyDescent="0.2">
      <c r="A380" s="213">
        <f t="shared" si="5"/>
        <v>9</v>
      </c>
      <c r="B380" s="212" t="s">
        <v>2741</v>
      </c>
      <c r="C380" s="211" t="s">
        <v>35</v>
      </c>
      <c r="D380" s="211">
        <f>+'S-ArmadosMT'!D114</f>
        <v>0</v>
      </c>
      <c r="E380" s="7">
        <f>+'S-ArmadosMT'!E114</f>
        <v>0</v>
      </c>
      <c r="F380" s="7">
        <f>+'S-ArmadosMT'!F114</f>
        <v>0</v>
      </c>
      <c r="G380" s="7">
        <f>+'S-ArmadosMT'!G114</f>
        <v>0</v>
      </c>
      <c r="H380" s="7">
        <f>+'S-ArmadosMT'!H114</f>
        <v>0</v>
      </c>
      <c r="I380" s="7">
        <f>+'S-ArmadosMT'!I114</f>
        <v>0</v>
      </c>
      <c r="J380" s="7">
        <f>+'S-ArmadosMT'!J114</f>
        <v>0</v>
      </c>
      <c r="K380" s="7">
        <f>+'S-ArmadosMT'!K114</f>
        <v>0</v>
      </c>
      <c r="L380" s="7">
        <f>+'S-ArmadosMT'!L114</f>
        <v>0</v>
      </c>
      <c r="M380" s="7">
        <f>+'S-ArmadosMT'!M114</f>
        <v>0</v>
      </c>
      <c r="N380" s="7">
        <f>+'S-ArmadosMT'!N114</f>
        <v>1</v>
      </c>
      <c r="O380" s="7">
        <f>+'S-ArmadosMT'!O114</f>
        <v>0</v>
      </c>
      <c r="P380" s="7">
        <f>+'S-ArmadosMT'!P114</f>
        <v>1</v>
      </c>
      <c r="Q380" s="7">
        <f>+'S-ArmadosMT'!Q114</f>
        <v>0</v>
      </c>
      <c r="R380" s="7">
        <f>+'S-ArmadosMT'!R114</f>
        <v>0</v>
      </c>
      <c r="S380" s="7">
        <f>+'S-ArmadosMT'!S114</f>
        <v>0</v>
      </c>
      <c r="T380" s="7">
        <f>+'S-ArmadosMT'!T114</f>
        <v>0</v>
      </c>
      <c r="U380" s="7">
        <f>+'S-ArmadosMT'!U114</f>
        <v>0</v>
      </c>
      <c r="V380" s="7">
        <f>+'S-ArmadosMT'!V114</f>
        <v>0</v>
      </c>
      <c r="W380" s="7">
        <f>+'S-ArmadosMT'!W114</f>
        <v>0</v>
      </c>
      <c r="X380" s="7">
        <f>+'S-ArmadosMT'!X114</f>
        <v>0</v>
      </c>
      <c r="Y380" s="7">
        <f>+'S-ArmadosMT'!Y114</f>
        <v>0</v>
      </c>
      <c r="Z380" s="7">
        <f>+'S-ArmadosMT'!Z114</f>
        <v>0</v>
      </c>
      <c r="AA380" s="7">
        <f>+'S-ArmadosMT'!AA114</f>
        <v>0</v>
      </c>
      <c r="AB380" s="7">
        <f>+'S-ArmadosMT'!AB114</f>
        <v>0</v>
      </c>
      <c r="AC380" s="7">
        <f>+'S-ArmadosMT'!AC114</f>
        <v>0</v>
      </c>
      <c r="AD380" s="7">
        <f>+'S-ArmadosMT'!AD114</f>
        <v>0</v>
      </c>
      <c r="AE380" s="7">
        <f>+'S-ArmadosMT'!AE114</f>
        <v>0</v>
      </c>
      <c r="AF380" s="7">
        <f>+'S-ArmadosMT'!AF114</f>
        <v>0</v>
      </c>
      <c r="AG380" s="7">
        <f>+'S-ArmadosMT'!AG114</f>
        <v>0</v>
      </c>
      <c r="AH380" s="7">
        <f>+'S-ArmadosMT'!AH114</f>
        <v>0</v>
      </c>
      <c r="AI380" s="7">
        <f>+'S-ArmadosMT'!AI114</f>
        <v>2</v>
      </c>
      <c r="AJ380" s="7">
        <f>+'S-ArmadosMT'!AJ114</f>
        <v>2</v>
      </c>
      <c r="AK380" s="7">
        <f>+'S-ArmadosMT'!AK114</f>
        <v>0</v>
      </c>
      <c r="AL380" s="7">
        <f>+'S-ArmadosMT'!AL114</f>
        <v>0</v>
      </c>
      <c r="AM380" s="7">
        <f>+'S-ArmadosMT'!AM114</f>
        <v>2</v>
      </c>
      <c r="AN380" s="7">
        <f>+'S-ArmadosMT'!AN114</f>
        <v>2</v>
      </c>
      <c r="AO380" s="7">
        <f>+'S-ArmadosMT'!AO114</f>
        <v>0</v>
      </c>
      <c r="AP380" s="7">
        <f>+'S-ArmadosMT'!AP114</f>
        <v>0</v>
      </c>
      <c r="AQ380" s="7">
        <f>+'S-ArmadosMT'!AQ114</f>
        <v>0</v>
      </c>
      <c r="AR380" s="7">
        <f>+'S-ArmadosMT'!AR114</f>
        <v>0</v>
      </c>
      <c r="AS380" s="7">
        <f>+'S-ArmadosMT'!AS114</f>
        <v>0</v>
      </c>
      <c r="AT380" s="7">
        <f>+'S-ArmadosMT'!AT114</f>
        <v>0</v>
      </c>
      <c r="AU380" s="7">
        <f>+'S-ArmadosMT'!AU114</f>
        <v>0</v>
      </c>
      <c r="AV380" s="7">
        <f>+'S-ArmadosMT'!AV114</f>
        <v>0</v>
      </c>
      <c r="AW380" s="7">
        <f>+'S-ArmadosMT'!AW114</f>
        <v>0</v>
      </c>
      <c r="AX380" s="7">
        <f>+'S-ArmadosMT'!AX114</f>
        <v>0</v>
      </c>
      <c r="AY380" s="7">
        <f>+'S-ArmadosMT'!AY114</f>
        <v>0</v>
      </c>
      <c r="AZ380" s="7">
        <f>+'S-ArmadosMT'!AZ114</f>
        <v>0</v>
      </c>
      <c r="BA380" s="7">
        <f>+'S-ArmadosMT'!BA114</f>
        <v>0</v>
      </c>
      <c r="BB380" s="7">
        <f>+'S-ArmadosMT'!BB114</f>
        <v>2</v>
      </c>
      <c r="BC380" s="7">
        <f>+'S-ArmadosMT'!BC114</f>
        <v>2</v>
      </c>
      <c r="BD380" s="7">
        <f>+'S-ArmadosMT'!BD114</f>
        <v>0</v>
      </c>
      <c r="BE380" s="7">
        <f>+'S-ArmadosMT'!BE114</f>
        <v>0</v>
      </c>
      <c r="BF380" s="7">
        <f>+'S-ArmadosMT'!BF114</f>
        <v>0</v>
      </c>
      <c r="BG380" s="7">
        <f>+'S-ArmadosMT'!BG114</f>
        <v>0</v>
      </c>
      <c r="BH380" s="7">
        <f>+'S-ArmadosMT'!BH114</f>
        <v>0</v>
      </c>
      <c r="BI380" s="7">
        <f>+'S-ArmadosMT'!BI114</f>
        <v>0</v>
      </c>
      <c r="BJ380" s="7">
        <f>+'S-ArmadosMT'!BJ114</f>
        <v>0</v>
      </c>
      <c r="BK380" s="7">
        <f>+'S-ArmadosMT'!BK114</f>
        <v>0</v>
      </c>
      <c r="BL380" s="7">
        <f>+'S-ArmadosMT'!BL114</f>
        <v>0</v>
      </c>
      <c r="BM380" s="7">
        <f>+'S-ArmadosMT'!BM114</f>
        <v>0</v>
      </c>
      <c r="BN380" s="7">
        <f>+'S-ArmadosMT'!BN114</f>
        <v>0</v>
      </c>
      <c r="BO380" s="7">
        <f>+'S-ArmadosMT'!BO114</f>
        <v>0</v>
      </c>
      <c r="BP380" s="7">
        <f>+'S-ArmadosMT'!BP114</f>
        <v>0</v>
      </c>
      <c r="BQ380" s="7">
        <f>+'S-ArmadosMT'!BQ114</f>
        <v>0</v>
      </c>
      <c r="BR380" s="7">
        <f>+'S-ArmadosMT'!BR114</f>
        <v>0</v>
      </c>
      <c r="BS380" s="7">
        <f>+'S-ArmadosMT'!BS114</f>
        <v>0</v>
      </c>
      <c r="BT380" s="7">
        <f>+'S-ArmadosMT'!BT114</f>
        <v>0</v>
      </c>
      <c r="BU380" s="7">
        <f>+'S-ArmadosMT'!BU114</f>
        <v>0</v>
      </c>
      <c r="BV380" s="7">
        <f>+'S-ArmadosMT'!BV114</f>
        <v>0</v>
      </c>
      <c r="BW380" s="7">
        <f>+'S-ArmadosMT'!BW114</f>
        <v>0</v>
      </c>
      <c r="BX380" s="7">
        <f>+'S-ArmadosMT'!BX114</f>
        <v>0</v>
      </c>
      <c r="BY380" s="7">
        <f>+'S-ArmadosMT'!BY114</f>
        <v>0</v>
      </c>
      <c r="BZ380" s="7">
        <f>+'S-ArmadosMT'!BZ114</f>
        <v>0</v>
      </c>
      <c r="CA380" s="7">
        <f>+'S-ArmadosMT'!CA114</f>
        <v>0</v>
      </c>
      <c r="CB380" s="7">
        <f>+'S-ArmadosMT'!CB114</f>
        <v>0</v>
      </c>
      <c r="CC380" s="7">
        <f>+'S-ArmadosMT'!CC114</f>
        <v>3</v>
      </c>
      <c r="CD380" s="7">
        <f>+'S-ArmadosMT'!CD114</f>
        <v>3</v>
      </c>
      <c r="CE380" s="7">
        <f>+'S-ArmadosMT'!CE114</f>
        <v>0</v>
      </c>
      <c r="CF380" s="7">
        <f>+'S-ArmadosMT'!CF114</f>
        <v>0</v>
      </c>
      <c r="CG380" s="7">
        <f>+'S-ArmadosMT'!CG114</f>
        <v>3</v>
      </c>
      <c r="CH380" s="7">
        <f>+'S-ArmadosMT'!CH114</f>
        <v>3</v>
      </c>
      <c r="CI380" s="7">
        <f>+'S-ArmadosMT'!CI114</f>
        <v>0</v>
      </c>
      <c r="CJ380" s="7">
        <f>+'S-ArmadosMT'!CJ114</f>
        <v>0</v>
      </c>
      <c r="CK380" s="7">
        <f>+'S-ArmadosMT'!CK114</f>
        <v>0</v>
      </c>
      <c r="CL380" s="7">
        <f>+'S-ArmadosMT'!CL114</f>
        <v>0</v>
      </c>
      <c r="CM380" s="7">
        <f>+'S-ArmadosMT'!CM114</f>
        <v>0</v>
      </c>
      <c r="CN380" s="7">
        <f>+'S-ArmadosMT'!CN114</f>
        <v>0</v>
      </c>
      <c r="CO380" s="7">
        <f>+'S-ArmadosMT'!CO114</f>
        <v>0</v>
      </c>
      <c r="CP380" s="7">
        <f>+'S-ArmadosMT'!CP114</f>
        <v>0</v>
      </c>
      <c r="CQ380" s="7">
        <f>+'S-ArmadosMT'!CQ114</f>
        <v>0</v>
      </c>
      <c r="CR380" s="7">
        <f>+'S-ArmadosMT'!CR114</f>
        <v>0</v>
      </c>
      <c r="CS380" s="7">
        <f>+'S-ArmadosMT'!CS114</f>
        <v>0</v>
      </c>
      <c r="CT380" s="7">
        <f>+'S-ArmadosMT'!CT114</f>
        <v>0</v>
      </c>
      <c r="CU380" s="7">
        <f>+'S-ArmadosMT'!CU114</f>
        <v>0</v>
      </c>
      <c r="CV380" s="7">
        <f>+'S-ArmadosMT'!CV114</f>
        <v>0</v>
      </c>
      <c r="CW380" s="7">
        <f>+'S-ArmadosMT'!CW114</f>
        <v>0</v>
      </c>
      <c r="CX380" s="7">
        <f>+'S-ArmadosMT'!CX114</f>
        <v>0</v>
      </c>
      <c r="CY380" s="7">
        <f>+'S-ArmadosMT'!CY114</f>
        <v>0</v>
      </c>
      <c r="CZ380" s="7">
        <f>+'S-ArmadosMT'!CZ114</f>
        <v>0</v>
      </c>
      <c r="DA380" s="7">
        <f>+'S-ArmadosMT'!DA114</f>
        <v>0</v>
      </c>
      <c r="DB380" s="7">
        <f>+'S-ArmadosMT'!DB114</f>
        <v>0</v>
      </c>
      <c r="DC380" s="7">
        <f>+'S-ArmadosMT'!DC114</f>
        <v>0</v>
      </c>
      <c r="DD380" s="7">
        <f>+'S-ArmadosMT'!DD114</f>
        <v>0</v>
      </c>
      <c r="DE380" s="7">
        <f>+'S-ArmadosMT'!DE114</f>
        <v>0</v>
      </c>
      <c r="DF380" s="7">
        <f>+'S-ArmadosMT'!DF114</f>
        <v>0</v>
      </c>
      <c r="DG380" s="7">
        <f>+'S-ArmadosMT'!DG114</f>
        <v>0</v>
      </c>
      <c r="DH380" s="7">
        <f>+'S-ArmadosMT'!DH114</f>
        <v>0</v>
      </c>
      <c r="DI380" s="7">
        <f>+'S-ArmadosMT'!DI114</f>
        <v>0</v>
      </c>
      <c r="DJ380" s="7">
        <f>+'S-ArmadosMT'!DJ114</f>
        <v>0</v>
      </c>
      <c r="DK380" s="7">
        <f>+'S-ArmadosMT'!DK114</f>
        <v>0</v>
      </c>
      <c r="DL380" s="7">
        <f>+'S-ArmadosMT'!DL114</f>
        <v>0</v>
      </c>
      <c r="DM380" s="7">
        <f>+'S-ArmadosMT'!DM114</f>
        <v>0</v>
      </c>
      <c r="DN380" s="7">
        <f>+'S-ArmadosMT'!DN114</f>
        <v>0</v>
      </c>
      <c r="DO380" s="7">
        <f>+'S-ArmadosMT'!DO114</f>
        <v>0</v>
      </c>
      <c r="DP380" s="7">
        <f>+'S-ArmadosMT'!DP114</f>
        <v>0</v>
      </c>
      <c r="DQ380" s="7">
        <f>+'S-ArmadosMT'!DQ114</f>
        <v>0</v>
      </c>
      <c r="DR380" s="7">
        <f>+'S-ArmadosMT'!DR114</f>
        <v>0</v>
      </c>
      <c r="DS380" s="7">
        <f>+'S-ArmadosMT'!DS114</f>
        <v>0</v>
      </c>
      <c r="DT380" s="7">
        <f>+'S-ArmadosMT'!DT114</f>
        <v>0</v>
      </c>
      <c r="DU380" s="7">
        <f>+'S-ArmadosMT'!DU114</f>
        <v>0</v>
      </c>
      <c r="DV380" s="7">
        <f>+'S-ArmadosMT'!DV114</f>
        <v>0</v>
      </c>
      <c r="DW380" s="7">
        <f>+'S-ArmadosMT'!DW114</f>
        <v>0</v>
      </c>
      <c r="DX380" s="7">
        <f>+'S-ArmadosMT'!DX114</f>
        <v>0</v>
      </c>
      <c r="DY380" s="7">
        <f>+'S-ArmadosMT'!DY114</f>
        <v>1</v>
      </c>
      <c r="DZ380" s="7">
        <f>+'S-ArmadosMT'!DZ114</f>
        <v>0</v>
      </c>
      <c r="EA380" s="7">
        <f>+'S-ArmadosMT'!EA114</f>
        <v>1</v>
      </c>
      <c r="EB380" s="7">
        <f>+'S-ArmadosMT'!EB114</f>
        <v>0</v>
      </c>
      <c r="EC380" s="7">
        <f>+'S-ArmadosMT'!EC114</f>
        <v>0</v>
      </c>
      <c r="ED380" s="7">
        <f>+'S-ArmadosMT'!ED114</f>
        <v>0</v>
      </c>
      <c r="EE380" s="7">
        <f>+'S-ArmadosMT'!EE114</f>
        <v>0</v>
      </c>
      <c r="EF380" s="7">
        <f>+'S-ArmadosMT'!EF114</f>
        <v>0</v>
      </c>
      <c r="EG380" s="7">
        <f>+'S-ArmadosMT'!EG114</f>
        <v>0</v>
      </c>
      <c r="EH380" s="7">
        <f>+'S-ArmadosMT'!EH114</f>
        <v>0</v>
      </c>
      <c r="EI380" s="7">
        <f>+'S-ArmadosMT'!EI114</f>
        <v>0</v>
      </c>
      <c r="EJ380" s="7">
        <f>+'S-ArmadosMT'!EJ114</f>
        <v>0</v>
      </c>
      <c r="EK380" s="7">
        <f>+'S-ArmadosMT'!EK114</f>
        <v>2</v>
      </c>
      <c r="EL380" s="7">
        <f>+'S-ArmadosMT'!EL114</f>
        <v>0</v>
      </c>
      <c r="EM380" s="7">
        <f>+'S-ArmadosMT'!EM114</f>
        <v>2</v>
      </c>
      <c r="EN380" s="7">
        <f>+'S-ArmadosMT'!EN114</f>
        <v>0</v>
      </c>
      <c r="EO380" s="7">
        <f>+'S-ArmadosMT'!EO114</f>
        <v>0</v>
      </c>
      <c r="EP380" s="7">
        <f>+'S-ArmadosMT'!EP114</f>
        <v>0</v>
      </c>
      <c r="EQ380" s="7">
        <f>+'S-ArmadosMT'!EQ114</f>
        <v>0</v>
      </c>
      <c r="ER380" s="7">
        <f>+'S-ArmadosMT'!ER114</f>
        <v>0</v>
      </c>
      <c r="ES380" s="7">
        <f>+'S-ArmadosMT'!ES114</f>
        <v>0</v>
      </c>
      <c r="ET380" s="7">
        <f>+'S-ArmadosMT'!ET114</f>
        <v>0</v>
      </c>
      <c r="EU380" s="7">
        <f>+'S-ArmadosMT'!EU114</f>
        <v>0</v>
      </c>
      <c r="EV380" s="7">
        <f>+'S-ArmadosMT'!EV114</f>
        <v>0</v>
      </c>
      <c r="EW380" s="7">
        <f>+'S-ArmadosMT'!EW114</f>
        <v>0</v>
      </c>
      <c r="EX380" s="7">
        <f>+'S-ArmadosMT'!EX114</f>
        <v>0</v>
      </c>
      <c r="EY380" s="7">
        <f>+'S-ArmadosMT'!EY114</f>
        <v>0</v>
      </c>
      <c r="EZ380" s="7">
        <f>+'S-ArmadosMT'!EZ114</f>
        <v>3</v>
      </c>
      <c r="FA380" s="7">
        <f>+'S-ArmadosMT'!FA114</f>
        <v>0</v>
      </c>
      <c r="FB380" s="7">
        <f>+'S-ArmadosMT'!FB114</f>
        <v>3</v>
      </c>
      <c r="FC380" s="7">
        <f>+'S-ArmadosMT'!FC114</f>
        <v>0</v>
      </c>
      <c r="FD380" s="7">
        <f>+'S-ArmadosMT'!FD114</f>
        <v>1</v>
      </c>
      <c r="FE380" s="7">
        <f>+'S-ArmadosMT'!FE114</f>
        <v>0</v>
      </c>
      <c r="FF380" s="7">
        <f>+'S-ArmadosMT'!FF114</f>
        <v>2</v>
      </c>
      <c r="FG380" s="7">
        <f>+'S-ArmadosMT'!FG114</f>
        <v>0</v>
      </c>
      <c r="FH380" s="7">
        <f>+'S-ArmadosMT'!FH114</f>
        <v>3</v>
      </c>
      <c r="FI380" s="7">
        <f>+'S-ArmadosMT'!FI114</f>
        <v>0</v>
      </c>
      <c r="FJ380" s="7">
        <f>+'S-ArmadosMT'!FJ114</f>
        <v>6</v>
      </c>
      <c r="FK380" s="7">
        <f>+'S-ArmadosMT'!FK114</f>
        <v>0</v>
      </c>
      <c r="FL380" s="7">
        <f>+'S-ArmadosMT'!FL114</f>
        <v>6</v>
      </c>
      <c r="FM380" s="7">
        <f>+'S-ArmadosMT'!FM114</f>
        <v>0</v>
      </c>
      <c r="FN380" s="7">
        <f>+'S-ArmadosMT'!FN114</f>
        <v>0</v>
      </c>
      <c r="FO380" s="7">
        <f>+'S-ArmadosMT'!FO114</f>
        <v>0</v>
      </c>
      <c r="FP380" s="7">
        <f>+'S-ArmadosMT'!FP114</f>
        <v>0</v>
      </c>
      <c r="FQ380" s="7">
        <f>+'S-ArmadosMT'!FQ114</f>
        <v>0</v>
      </c>
      <c r="FR380" s="7">
        <f>+'S-ArmadosMT'!FR114</f>
        <v>0</v>
      </c>
      <c r="FS380" s="7">
        <f>+'S-ArmadosMT'!FS114</f>
        <v>0</v>
      </c>
      <c r="FT380" s="7">
        <f>+'S-ArmadosMT'!FT114</f>
        <v>0</v>
      </c>
      <c r="FU380" s="7">
        <f>+'S-ArmadosMT'!FU114</f>
        <v>0</v>
      </c>
    </row>
    <row r="381" spans="1:177" ht="12.75" customHeight="1" x14ac:dyDescent="0.2">
      <c r="E381" s="5"/>
    </row>
    <row r="382" spans="1:177" ht="12.75" customHeight="1" x14ac:dyDescent="0.2">
      <c r="A382" s="2" t="s">
        <v>193</v>
      </c>
      <c r="B382" s="2" t="s">
        <v>491</v>
      </c>
      <c r="C382" s="7"/>
    </row>
    <row r="383" spans="1:177" ht="12.75" customHeight="1" x14ac:dyDescent="0.2">
      <c r="A383" s="13" t="s">
        <v>1</v>
      </c>
      <c r="B383" s="13" t="s">
        <v>1121</v>
      </c>
      <c r="C383" s="14" t="s">
        <v>2010</v>
      </c>
      <c r="D383" s="13" t="s">
        <v>1228</v>
      </c>
      <c r="E383" s="82" t="s">
        <v>1</v>
      </c>
      <c r="F383" s="82" t="s">
        <v>492</v>
      </c>
      <c r="G383" s="82" t="s">
        <v>493</v>
      </c>
    </row>
    <row r="384" spans="1:177" ht="12.75" customHeight="1" x14ac:dyDescent="0.2">
      <c r="A384" s="41" t="s">
        <v>1300</v>
      </c>
      <c r="B384" s="4" t="s">
        <v>1301</v>
      </c>
    </row>
    <row r="385" spans="1:7" ht="12.75" customHeight="1" x14ac:dyDescent="0.2">
      <c r="A385" s="213">
        <v>2429</v>
      </c>
      <c r="B385" s="212" t="s">
        <v>2723</v>
      </c>
      <c r="C385" s="211" t="s">
        <v>35</v>
      </c>
      <c r="D385" s="212"/>
      <c r="E385" s="212">
        <v>1</v>
      </c>
      <c r="F385" s="212" t="s">
        <v>2722</v>
      </c>
      <c r="G385" s="212">
        <v>1</v>
      </c>
    </row>
    <row r="386" spans="1:7" ht="12.75" customHeight="1" x14ac:dyDescent="0.2">
      <c r="A386" s="213">
        <v>2430</v>
      </c>
      <c r="B386" s="212" t="s">
        <v>2724</v>
      </c>
      <c r="C386" s="211" t="s">
        <v>35</v>
      </c>
      <c r="D386" s="212"/>
      <c r="E386" s="212">
        <f>+E385+1</f>
        <v>2</v>
      </c>
      <c r="F386" s="212" t="s">
        <v>2722</v>
      </c>
      <c r="G386" s="212">
        <v>1</v>
      </c>
    </row>
    <row r="387" spans="1:7" ht="12.75" customHeight="1" x14ac:dyDescent="0.2">
      <c r="A387" s="213">
        <v>2431</v>
      </c>
      <c r="B387" s="212" t="s">
        <v>2725</v>
      </c>
      <c r="C387" s="211" t="s">
        <v>35</v>
      </c>
      <c r="D387" s="212"/>
      <c r="E387" s="212">
        <f t="shared" ref="E387:E391" si="6">+E386+1</f>
        <v>3</v>
      </c>
      <c r="F387" s="212" t="s">
        <v>2722</v>
      </c>
      <c r="G387" s="212">
        <v>1</v>
      </c>
    </row>
    <row r="388" spans="1:7" ht="12.75" customHeight="1" x14ac:dyDescent="0.2">
      <c r="A388" s="213">
        <v>2432</v>
      </c>
      <c r="B388" s="212" t="s">
        <v>2726</v>
      </c>
      <c r="C388" s="211" t="s">
        <v>35</v>
      </c>
      <c r="D388" s="212"/>
      <c r="E388" s="212">
        <f t="shared" si="6"/>
        <v>4</v>
      </c>
      <c r="F388" s="212" t="s">
        <v>2722</v>
      </c>
      <c r="G388" s="212">
        <v>1</v>
      </c>
    </row>
    <row r="389" spans="1:7" ht="12.75" customHeight="1" x14ac:dyDescent="0.2">
      <c r="A389" s="213">
        <v>2433</v>
      </c>
      <c r="B389" s="212" t="s">
        <v>2727</v>
      </c>
      <c r="C389" s="211" t="s">
        <v>35</v>
      </c>
      <c r="D389" s="212"/>
      <c r="E389" s="212">
        <f t="shared" si="6"/>
        <v>5</v>
      </c>
      <c r="F389" s="212" t="s">
        <v>2722</v>
      </c>
      <c r="G389" s="212">
        <v>1</v>
      </c>
    </row>
    <row r="390" spans="1:7" ht="12.75" customHeight="1" x14ac:dyDescent="0.2">
      <c r="A390" s="213">
        <v>2434</v>
      </c>
      <c r="B390" s="212" t="s">
        <v>2728</v>
      </c>
      <c r="C390" s="211" t="s">
        <v>35</v>
      </c>
      <c r="D390" s="212"/>
      <c r="E390" s="212">
        <f t="shared" si="6"/>
        <v>6</v>
      </c>
      <c r="F390" s="212" t="s">
        <v>2722</v>
      </c>
      <c r="G390" s="212">
        <v>1</v>
      </c>
    </row>
    <row r="391" spans="1:7" ht="12.75" customHeight="1" x14ac:dyDescent="0.2">
      <c r="A391" s="213">
        <v>2435</v>
      </c>
      <c r="B391" s="212" t="s">
        <v>2729</v>
      </c>
      <c r="C391" s="211" t="s">
        <v>35</v>
      </c>
      <c r="D391" s="212"/>
      <c r="E391" s="212">
        <f t="shared" si="6"/>
        <v>7</v>
      </c>
      <c r="F391" s="212" t="s">
        <v>2722</v>
      </c>
      <c r="G391" s="212">
        <v>1</v>
      </c>
    </row>
    <row r="392" spans="1:7" ht="12.75" customHeight="1" x14ac:dyDescent="0.2">
      <c r="A392" s="213">
        <v>2091</v>
      </c>
      <c r="B392" s="212" t="s">
        <v>2472</v>
      </c>
      <c r="C392" s="211" t="s">
        <v>35</v>
      </c>
      <c r="D392" s="212"/>
      <c r="E392" s="215">
        <f>+E385</f>
        <v>1</v>
      </c>
      <c r="F392" s="212" t="s">
        <v>1229</v>
      </c>
      <c r="G392" s="215">
        <v>1</v>
      </c>
    </row>
    <row r="393" spans="1:7" ht="12.75" customHeight="1" x14ac:dyDescent="0.2">
      <c r="A393" s="213">
        <v>2092</v>
      </c>
      <c r="B393" s="212" t="s">
        <v>2473</v>
      </c>
      <c r="C393" s="211" t="s">
        <v>35</v>
      </c>
      <c r="D393" s="212"/>
      <c r="E393" s="215">
        <v>1</v>
      </c>
      <c r="F393" s="212" t="s">
        <v>2685</v>
      </c>
      <c r="G393" s="215">
        <v>1</v>
      </c>
    </row>
    <row r="394" spans="1:7" ht="12.75" customHeight="1" x14ac:dyDescent="0.2">
      <c r="A394" s="213">
        <v>2093</v>
      </c>
      <c r="B394" s="212" t="s">
        <v>2474</v>
      </c>
      <c r="C394" s="211" t="s">
        <v>35</v>
      </c>
      <c r="D394" s="212"/>
      <c r="E394" s="215">
        <v>1</v>
      </c>
      <c r="F394" s="212" t="s">
        <v>2686</v>
      </c>
      <c r="G394" s="215">
        <v>1</v>
      </c>
    </row>
    <row r="395" spans="1:7" ht="12.75" customHeight="1" x14ac:dyDescent="0.2">
      <c r="A395" s="213">
        <v>2094</v>
      </c>
      <c r="B395" s="212" t="s">
        <v>2436</v>
      </c>
      <c r="C395" s="211" t="s">
        <v>35</v>
      </c>
      <c r="D395" s="212"/>
      <c r="E395" s="215">
        <f>+E392+1</f>
        <v>2</v>
      </c>
      <c r="F395" s="215" t="str">
        <f>+F392</f>
        <v>TDA</v>
      </c>
      <c r="G395" s="215">
        <f t="shared" ref="G395:G412" si="7">+G392</f>
        <v>1</v>
      </c>
    </row>
    <row r="396" spans="1:7" ht="12.75" customHeight="1" x14ac:dyDescent="0.2">
      <c r="A396" s="213">
        <v>2095</v>
      </c>
      <c r="B396" s="212" t="s">
        <v>2437</v>
      </c>
      <c r="C396" s="211" t="s">
        <v>35</v>
      </c>
      <c r="D396" s="212"/>
      <c r="E396" s="215">
        <f t="shared" ref="E396:E412" si="8">+E393+1</f>
        <v>2</v>
      </c>
      <c r="F396" s="215" t="str">
        <f t="shared" ref="F396" si="9">+F393</f>
        <v>TDA1000</v>
      </c>
      <c r="G396" s="215">
        <f t="shared" si="7"/>
        <v>1</v>
      </c>
    </row>
    <row r="397" spans="1:7" ht="12.75" customHeight="1" x14ac:dyDescent="0.2">
      <c r="A397" s="213">
        <v>2096</v>
      </c>
      <c r="B397" s="212" t="s">
        <v>2438</v>
      </c>
      <c r="C397" s="211" t="s">
        <v>35</v>
      </c>
      <c r="D397" s="212"/>
      <c r="E397" s="215">
        <f t="shared" si="8"/>
        <v>2</v>
      </c>
      <c r="F397" s="215" t="str">
        <f t="shared" ref="F397" si="10">+F394</f>
        <v>TDA3000</v>
      </c>
      <c r="G397" s="215">
        <f t="shared" si="7"/>
        <v>1</v>
      </c>
    </row>
    <row r="398" spans="1:7" ht="12.75" customHeight="1" x14ac:dyDescent="0.2">
      <c r="A398" s="213">
        <v>2097</v>
      </c>
      <c r="B398" s="212" t="s">
        <v>2439</v>
      </c>
      <c r="C398" s="211" t="s">
        <v>35</v>
      </c>
      <c r="D398" s="212"/>
      <c r="E398" s="215">
        <f t="shared" si="8"/>
        <v>3</v>
      </c>
      <c r="F398" s="215" t="str">
        <f t="shared" ref="F398" si="11">+F395</f>
        <v>TDA</v>
      </c>
      <c r="G398" s="215">
        <f t="shared" si="7"/>
        <v>1</v>
      </c>
    </row>
    <row r="399" spans="1:7" ht="12.75" customHeight="1" x14ac:dyDescent="0.2">
      <c r="A399" s="213">
        <v>2098</v>
      </c>
      <c r="B399" s="212" t="s">
        <v>2440</v>
      </c>
      <c r="C399" s="211" t="s">
        <v>35</v>
      </c>
      <c r="D399" s="212"/>
      <c r="E399" s="215">
        <f t="shared" si="8"/>
        <v>3</v>
      </c>
      <c r="F399" s="215" t="str">
        <f t="shared" ref="F399" si="12">+F396</f>
        <v>TDA1000</v>
      </c>
      <c r="G399" s="215">
        <f t="shared" si="7"/>
        <v>1</v>
      </c>
    </row>
    <row r="400" spans="1:7" ht="12.75" customHeight="1" x14ac:dyDescent="0.2">
      <c r="A400" s="213">
        <v>2099</v>
      </c>
      <c r="B400" s="212" t="s">
        <v>2441</v>
      </c>
      <c r="C400" s="211" t="s">
        <v>35</v>
      </c>
      <c r="D400" s="212"/>
      <c r="E400" s="215">
        <f t="shared" si="8"/>
        <v>3</v>
      </c>
      <c r="F400" s="215" t="str">
        <f t="shared" ref="F400" si="13">+F397</f>
        <v>TDA3000</v>
      </c>
      <c r="G400" s="215">
        <f t="shared" si="7"/>
        <v>1</v>
      </c>
    </row>
    <row r="401" spans="1:7" ht="12.75" customHeight="1" x14ac:dyDescent="0.2">
      <c r="A401" s="213">
        <v>2100</v>
      </c>
      <c r="B401" s="212" t="s">
        <v>2442</v>
      </c>
      <c r="C401" s="211" t="s">
        <v>35</v>
      </c>
      <c r="D401" s="212"/>
      <c r="E401" s="215">
        <f t="shared" si="8"/>
        <v>4</v>
      </c>
      <c r="F401" s="215" t="str">
        <f t="shared" ref="F401" si="14">+F398</f>
        <v>TDA</v>
      </c>
      <c r="G401" s="215">
        <f t="shared" si="7"/>
        <v>1</v>
      </c>
    </row>
    <row r="402" spans="1:7" ht="12.75" customHeight="1" x14ac:dyDescent="0.2">
      <c r="A402" s="213">
        <v>2101</v>
      </c>
      <c r="B402" s="212" t="s">
        <v>2443</v>
      </c>
      <c r="C402" s="211" t="s">
        <v>35</v>
      </c>
      <c r="D402" s="212"/>
      <c r="E402" s="215">
        <f t="shared" si="8"/>
        <v>4</v>
      </c>
      <c r="F402" s="215" t="str">
        <f t="shared" ref="F402" si="15">+F399</f>
        <v>TDA1000</v>
      </c>
      <c r="G402" s="215">
        <f t="shared" si="7"/>
        <v>1</v>
      </c>
    </row>
    <row r="403" spans="1:7" ht="12.75" customHeight="1" x14ac:dyDescent="0.2">
      <c r="A403" s="213">
        <v>2102</v>
      </c>
      <c r="B403" s="212" t="s">
        <v>2444</v>
      </c>
      <c r="C403" s="211" t="s">
        <v>35</v>
      </c>
      <c r="D403" s="212"/>
      <c r="E403" s="215">
        <f t="shared" si="8"/>
        <v>4</v>
      </c>
      <c r="F403" s="215" t="str">
        <f t="shared" ref="F403" si="16">+F400</f>
        <v>TDA3000</v>
      </c>
      <c r="G403" s="215">
        <f t="shared" si="7"/>
        <v>1</v>
      </c>
    </row>
    <row r="404" spans="1:7" ht="12.75" customHeight="1" x14ac:dyDescent="0.2">
      <c r="A404" s="213">
        <v>2103</v>
      </c>
      <c r="B404" s="212" t="s">
        <v>2445</v>
      </c>
      <c r="C404" s="211" t="s">
        <v>35</v>
      </c>
      <c r="D404" s="212"/>
      <c r="E404" s="215">
        <f t="shared" si="8"/>
        <v>5</v>
      </c>
      <c r="F404" s="215" t="str">
        <f t="shared" ref="F404" si="17">+F401</f>
        <v>TDA</v>
      </c>
      <c r="G404" s="215">
        <f t="shared" si="7"/>
        <v>1</v>
      </c>
    </row>
    <row r="405" spans="1:7" ht="12.75" customHeight="1" x14ac:dyDescent="0.2">
      <c r="A405" s="213">
        <v>2104</v>
      </c>
      <c r="B405" s="212" t="s">
        <v>2446</v>
      </c>
      <c r="C405" s="211" t="s">
        <v>35</v>
      </c>
      <c r="D405" s="212"/>
      <c r="E405" s="215">
        <f t="shared" si="8"/>
        <v>5</v>
      </c>
      <c r="F405" s="215" t="str">
        <f t="shared" ref="F405" si="18">+F402</f>
        <v>TDA1000</v>
      </c>
      <c r="G405" s="215">
        <f t="shared" si="7"/>
        <v>1</v>
      </c>
    </row>
    <row r="406" spans="1:7" ht="12.75" customHeight="1" x14ac:dyDescent="0.2">
      <c r="A406" s="213">
        <v>2105</v>
      </c>
      <c r="B406" s="212" t="s">
        <v>2447</v>
      </c>
      <c r="C406" s="211" t="s">
        <v>35</v>
      </c>
      <c r="D406" s="212"/>
      <c r="E406" s="215">
        <f t="shared" si="8"/>
        <v>5</v>
      </c>
      <c r="F406" s="215" t="str">
        <f t="shared" ref="F406" si="19">+F403</f>
        <v>TDA3000</v>
      </c>
      <c r="G406" s="215">
        <f t="shared" si="7"/>
        <v>1</v>
      </c>
    </row>
    <row r="407" spans="1:7" ht="12.75" customHeight="1" x14ac:dyDescent="0.2">
      <c r="A407" s="213">
        <v>2106</v>
      </c>
      <c r="B407" s="212" t="s">
        <v>2448</v>
      </c>
      <c r="C407" s="211" t="s">
        <v>35</v>
      </c>
      <c r="D407" s="212"/>
      <c r="E407" s="215">
        <f t="shared" si="8"/>
        <v>6</v>
      </c>
      <c r="F407" s="215" t="str">
        <f t="shared" ref="F407" si="20">+F404</f>
        <v>TDA</v>
      </c>
      <c r="G407" s="215">
        <f t="shared" si="7"/>
        <v>1</v>
      </c>
    </row>
    <row r="408" spans="1:7" ht="12.75" customHeight="1" x14ac:dyDescent="0.2">
      <c r="A408" s="213">
        <v>2107</v>
      </c>
      <c r="B408" s="212" t="s">
        <v>2449</v>
      </c>
      <c r="C408" s="211" t="s">
        <v>35</v>
      </c>
      <c r="D408" s="212"/>
      <c r="E408" s="215">
        <f t="shared" si="8"/>
        <v>6</v>
      </c>
      <c r="F408" s="215" t="str">
        <f t="shared" ref="F408" si="21">+F405</f>
        <v>TDA1000</v>
      </c>
      <c r="G408" s="215">
        <f t="shared" si="7"/>
        <v>1</v>
      </c>
    </row>
    <row r="409" spans="1:7" ht="12.75" customHeight="1" x14ac:dyDescent="0.2">
      <c r="A409" s="213">
        <v>2108</v>
      </c>
      <c r="B409" s="212" t="s">
        <v>2450</v>
      </c>
      <c r="C409" s="211" t="s">
        <v>35</v>
      </c>
      <c r="D409" s="212"/>
      <c r="E409" s="215">
        <f t="shared" si="8"/>
        <v>6</v>
      </c>
      <c r="F409" s="215" t="str">
        <f t="shared" ref="F409" si="22">+F406</f>
        <v>TDA3000</v>
      </c>
      <c r="G409" s="215">
        <f t="shared" si="7"/>
        <v>1</v>
      </c>
    </row>
    <row r="410" spans="1:7" ht="12.75" customHeight="1" x14ac:dyDescent="0.2">
      <c r="A410" s="213">
        <v>2109</v>
      </c>
      <c r="B410" s="212" t="s">
        <v>2451</v>
      </c>
      <c r="C410" s="211" t="s">
        <v>35</v>
      </c>
      <c r="D410" s="212"/>
      <c r="E410" s="215">
        <f t="shared" si="8"/>
        <v>7</v>
      </c>
      <c r="F410" s="215" t="str">
        <f t="shared" ref="F410" si="23">+F407</f>
        <v>TDA</v>
      </c>
      <c r="G410" s="215">
        <f t="shared" si="7"/>
        <v>1</v>
      </c>
    </row>
    <row r="411" spans="1:7" ht="12.75" customHeight="1" x14ac:dyDescent="0.2">
      <c r="A411" s="213">
        <v>2110</v>
      </c>
      <c r="B411" s="212" t="s">
        <v>2452</v>
      </c>
      <c r="C411" s="211" t="s">
        <v>35</v>
      </c>
      <c r="D411" s="212"/>
      <c r="E411" s="215">
        <f t="shared" si="8"/>
        <v>7</v>
      </c>
      <c r="F411" s="215" t="str">
        <f t="shared" ref="F411" si="24">+F408</f>
        <v>TDA1000</v>
      </c>
      <c r="G411" s="215">
        <f t="shared" si="7"/>
        <v>1</v>
      </c>
    </row>
    <row r="412" spans="1:7" ht="12.75" customHeight="1" x14ac:dyDescent="0.2">
      <c r="A412" s="213">
        <v>2111</v>
      </c>
      <c r="B412" s="212" t="s">
        <v>2453</v>
      </c>
      <c r="C412" s="211" t="s">
        <v>35</v>
      </c>
      <c r="D412" s="212"/>
      <c r="E412" s="215">
        <f t="shared" si="8"/>
        <v>7</v>
      </c>
      <c r="F412" s="215" t="str">
        <f t="shared" ref="F412" si="25">+F409</f>
        <v>TDA3000</v>
      </c>
      <c r="G412" s="215">
        <f t="shared" si="7"/>
        <v>1</v>
      </c>
    </row>
    <row r="413" spans="1:7" ht="12.75" customHeight="1" x14ac:dyDescent="0.2">
      <c r="A413" s="213">
        <v>2438</v>
      </c>
      <c r="B413" s="212" t="s">
        <v>2732</v>
      </c>
      <c r="C413" s="211" t="s">
        <v>35</v>
      </c>
      <c r="D413" s="212"/>
      <c r="E413" s="212">
        <v>8</v>
      </c>
      <c r="F413" s="212" t="s">
        <v>2722</v>
      </c>
      <c r="G413" s="212">
        <v>1</v>
      </c>
    </row>
    <row r="414" spans="1:7" ht="12.75" customHeight="1" x14ac:dyDescent="0.2">
      <c r="A414" s="213">
        <v>2439</v>
      </c>
      <c r="B414" s="212" t="s">
        <v>2733</v>
      </c>
      <c r="C414" s="211" t="s">
        <v>35</v>
      </c>
      <c r="D414" s="212"/>
      <c r="E414" s="212">
        <v>9</v>
      </c>
      <c r="F414" s="212" t="s">
        <v>2722</v>
      </c>
      <c r="G414" s="212">
        <v>1</v>
      </c>
    </row>
    <row r="415" spans="1:7" ht="12.75" customHeight="1" x14ac:dyDescent="0.2">
      <c r="A415" s="213">
        <v>2118</v>
      </c>
      <c r="B415" s="212" t="s">
        <v>2460</v>
      </c>
      <c r="C415" s="211" t="s">
        <v>35</v>
      </c>
      <c r="D415" s="212"/>
      <c r="E415" s="212">
        <v>8</v>
      </c>
      <c r="F415" s="212" t="s">
        <v>1229</v>
      </c>
      <c r="G415" s="215">
        <v>1</v>
      </c>
    </row>
    <row r="416" spans="1:7" ht="12.75" customHeight="1" x14ac:dyDescent="0.2">
      <c r="A416" s="213">
        <v>2119</v>
      </c>
      <c r="B416" s="212" t="s">
        <v>2461</v>
      </c>
      <c r="C416" s="211" t="s">
        <v>35</v>
      </c>
      <c r="D416" s="212"/>
      <c r="E416" s="212">
        <v>8</v>
      </c>
      <c r="F416" s="212" t="s">
        <v>2685</v>
      </c>
      <c r="G416" s="215">
        <v>1</v>
      </c>
    </row>
    <row r="417" spans="1:177" ht="12.75" customHeight="1" x14ac:dyDescent="0.2">
      <c r="A417" s="213">
        <v>2120</v>
      </c>
      <c r="B417" s="212" t="s">
        <v>2462</v>
      </c>
      <c r="C417" s="211" t="s">
        <v>35</v>
      </c>
      <c r="D417" s="212"/>
      <c r="E417" s="212">
        <v>8</v>
      </c>
      <c r="F417" s="212" t="s">
        <v>2686</v>
      </c>
      <c r="G417" s="215">
        <v>1</v>
      </c>
    </row>
    <row r="418" spans="1:177" ht="12.75" customHeight="1" x14ac:dyDescent="0.2">
      <c r="A418" s="213">
        <v>2121</v>
      </c>
      <c r="B418" s="212" t="s">
        <v>2463</v>
      </c>
      <c r="C418" s="211" t="s">
        <v>35</v>
      </c>
      <c r="D418" s="212"/>
      <c r="E418" s="215">
        <f>+E415+1</f>
        <v>9</v>
      </c>
      <c r="F418" s="212" t="str">
        <f>+F415</f>
        <v>TDA</v>
      </c>
      <c r="G418" s="212">
        <f t="shared" ref="G418:G420" si="26">+G415</f>
        <v>1</v>
      </c>
    </row>
    <row r="419" spans="1:177" ht="12.75" customHeight="1" x14ac:dyDescent="0.2">
      <c r="A419" s="213">
        <v>2122</v>
      </c>
      <c r="B419" s="212" t="s">
        <v>2464</v>
      </c>
      <c r="C419" s="211" t="s">
        <v>35</v>
      </c>
      <c r="D419" s="212"/>
      <c r="E419" s="215">
        <f t="shared" ref="E419:E420" si="27">+E416+1</f>
        <v>9</v>
      </c>
      <c r="F419" s="212" t="str">
        <f t="shared" ref="F419:F420" si="28">+F416</f>
        <v>TDA1000</v>
      </c>
      <c r="G419" s="212">
        <f t="shared" si="26"/>
        <v>1</v>
      </c>
    </row>
    <row r="420" spans="1:177" ht="12.75" customHeight="1" x14ac:dyDescent="0.2">
      <c r="A420" s="213">
        <v>2123</v>
      </c>
      <c r="B420" s="212" t="s">
        <v>2465</v>
      </c>
      <c r="C420" s="211" t="s">
        <v>35</v>
      </c>
      <c r="D420" s="212"/>
      <c r="E420" s="215">
        <f t="shared" si="27"/>
        <v>9</v>
      </c>
      <c r="F420" s="212" t="str">
        <f t="shared" si="28"/>
        <v>TDA3000</v>
      </c>
      <c r="G420" s="212">
        <f t="shared" si="26"/>
        <v>1</v>
      </c>
    </row>
    <row r="421" spans="1:177" ht="12.75" customHeight="1" x14ac:dyDescent="0.2">
      <c r="A421" s="42"/>
      <c r="C421" s="7"/>
      <c r="E421" s="5"/>
      <c r="F421" s="5"/>
      <c r="G421" s="5"/>
    </row>
    <row r="422" spans="1:177" ht="12.75" customHeight="1" x14ac:dyDescent="0.2">
      <c r="A422" s="2" t="s">
        <v>193</v>
      </c>
      <c r="B422" s="2" t="s">
        <v>477</v>
      </c>
      <c r="C422" s="7"/>
    </row>
    <row r="423" spans="1:177" ht="51" x14ac:dyDescent="0.2">
      <c r="A423" s="13" t="s">
        <v>1</v>
      </c>
      <c r="B423" s="13" t="s">
        <v>1121</v>
      </c>
      <c r="C423" s="14" t="s">
        <v>2010</v>
      </c>
      <c r="D423" s="14" t="s">
        <v>597</v>
      </c>
      <c r="E423" s="14" t="s">
        <v>598</v>
      </c>
      <c r="F423" s="14" t="s">
        <v>599</v>
      </c>
      <c r="G423" s="14" t="s">
        <v>600</v>
      </c>
      <c r="H423" s="14" t="s">
        <v>601</v>
      </c>
      <c r="I423" s="14" t="s">
        <v>602</v>
      </c>
      <c r="J423" s="14" t="s">
        <v>603</v>
      </c>
      <c r="K423" s="14" t="s">
        <v>604</v>
      </c>
      <c r="L423" s="14" t="s">
        <v>605</v>
      </c>
      <c r="M423" s="14" t="s">
        <v>2125</v>
      </c>
      <c r="N423" s="14" t="s">
        <v>2126</v>
      </c>
      <c r="O423" s="14" t="s">
        <v>2127</v>
      </c>
      <c r="P423" s="14" t="s">
        <v>2128</v>
      </c>
      <c r="Q423" s="14" t="s">
        <v>606</v>
      </c>
      <c r="R423" s="203" t="s">
        <v>607</v>
      </c>
      <c r="S423" s="203" t="s">
        <v>608</v>
      </c>
      <c r="T423" s="203" t="s">
        <v>609</v>
      </c>
      <c r="U423" s="203" t="s">
        <v>610</v>
      </c>
      <c r="V423" s="204" t="s">
        <v>611</v>
      </c>
      <c r="W423" s="204" t="s">
        <v>612</v>
      </c>
      <c r="X423" s="204" t="s">
        <v>613</v>
      </c>
      <c r="Y423" s="204" t="s">
        <v>614</v>
      </c>
      <c r="Z423" s="203" t="s">
        <v>615</v>
      </c>
      <c r="AA423" s="203" t="s">
        <v>616</v>
      </c>
      <c r="AB423" s="203" t="s">
        <v>617</v>
      </c>
      <c r="AC423" s="203" t="s">
        <v>618</v>
      </c>
      <c r="AD423" s="204" t="s">
        <v>619</v>
      </c>
      <c r="AE423" s="204" t="s">
        <v>620</v>
      </c>
      <c r="AF423" s="204" t="s">
        <v>621</v>
      </c>
      <c r="AG423" s="204" t="s">
        <v>622</v>
      </c>
      <c r="AH423" s="203" t="s">
        <v>623</v>
      </c>
      <c r="AI423" s="203" t="s">
        <v>624</v>
      </c>
      <c r="AJ423" s="203" t="s">
        <v>625</v>
      </c>
      <c r="AK423" s="203" t="s">
        <v>626</v>
      </c>
      <c r="AL423" s="204" t="s">
        <v>627</v>
      </c>
      <c r="AM423" s="204" t="s">
        <v>628</v>
      </c>
      <c r="AN423" s="204" t="s">
        <v>629</v>
      </c>
      <c r="AO423" s="204" t="s">
        <v>630</v>
      </c>
      <c r="AP423" s="203" t="s">
        <v>631</v>
      </c>
      <c r="AQ423" s="203" t="s">
        <v>632</v>
      </c>
      <c r="AR423" s="203" t="s">
        <v>633</v>
      </c>
      <c r="AS423" s="203" t="s">
        <v>634</v>
      </c>
      <c r="AT423" s="204" t="s">
        <v>2325</v>
      </c>
      <c r="AU423" s="204" t="s">
        <v>2326</v>
      </c>
      <c r="AV423" s="204" t="s">
        <v>2327</v>
      </c>
      <c r="AW423" s="204" t="s">
        <v>2328</v>
      </c>
      <c r="AX423" s="203" t="s">
        <v>635</v>
      </c>
      <c r="AY423" s="203" t="s">
        <v>636</v>
      </c>
      <c r="AZ423" s="203" t="s">
        <v>637</v>
      </c>
      <c r="BA423" s="203" t="s">
        <v>638</v>
      </c>
      <c r="BB423" s="203" t="s">
        <v>639</v>
      </c>
      <c r="BC423" s="204" t="s">
        <v>640</v>
      </c>
      <c r="BD423" s="204" t="s">
        <v>641</v>
      </c>
      <c r="BE423" s="204" t="s">
        <v>642</v>
      </c>
      <c r="BF423" s="204" t="s">
        <v>643</v>
      </c>
      <c r="BG423" s="204" t="s">
        <v>644</v>
      </c>
      <c r="BH423" s="203" t="s">
        <v>645</v>
      </c>
      <c r="BI423" s="203" t="s">
        <v>646</v>
      </c>
      <c r="BJ423" s="203" t="s">
        <v>647</v>
      </c>
      <c r="BK423" s="203" t="s">
        <v>648</v>
      </c>
      <c r="BL423" s="203" t="s">
        <v>649</v>
      </c>
      <c r="BM423" s="204" t="s">
        <v>650</v>
      </c>
      <c r="BN423" s="204" t="s">
        <v>651</v>
      </c>
      <c r="BO423" s="204" t="s">
        <v>652</v>
      </c>
      <c r="BP423" s="204" t="s">
        <v>653</v>
      </c>
      <c r="BQ423" s="204" t="s">
        <v>654</v>
      </c>
      <c r="BR423" s="203" t="s">
        <v>655</v>
      </c>
      <c r="BS423" s="203" t="s">
        <v>656</v>
      </c>
      <c r="BT423" s="203" t="s">
        <v>657</v>
      </c>
      <c r="BU423" s="203" t="s">
        <v>658</v>
      </c>
      <c r="BV423" s="204" t="s">
        <v>659</v>
      </c>
      <c r="BW423" s="204" t="s">
        <v>660</v>
      </c>
      <c r="BX423" s="204" t="s">
        <v>661</v>
      </c>
      <c r="BY423" s="204" t="s">
        <v>662</v>
      </c>
      <c r="BZ423" s="203" t="s">
        <v>663</v>
      </c>
      <c r="CA423" s="203" t="s">
        <v>664</v>
      </c>
      <c r="CB423" s="203" t="s">
        <v>665</v>
      </c>
      <c r="CC423" s="203" t="s">
        <v>666</v>
      </c>
      <c r="CD423" s="204" t="s">
        <v>667</v>
      </c>
      <c r="CE423" s="204" t="s">
        <v>668</v>
      </c>
      <c r="CF423" s="204" t="s">
        <v>669</v>
      </c>
      <c r="CG423" s="204" t="s">
        <v>670</v>
      </c>
      <c r="CH423" s="203" t="s">
        <v>671</v>
      </c>
      <c r="CI423" s="203" t="s">
        <v>672</v>
      </c>
      <c r="CJ423" s="203" t="s">
        <v>673</v>
      </c>
      <c r="CK423" s="203" t="s">
        <v>674</v>
      </c>
      <c r="CL423" s="204" t="s">
        <v>675</v>
      </c>
      <c r="CM423" s="204" t="s">
        <v>676</v>
      </c>
      <c r="CN423" s="204" t="s">
        <v>677</v>
      </c>
      <c r="CO423" s="204" t="s">
        <v>678</v>
      </c>
      <c r="CP423" s="203" t="s">
        <v>679</v>
      </c>
      <c r="CQ423" s="203" t="s">
        <v>680</v>
      </c>
      <c r="CR423" s="203" t="s">
        <v>681</v>
      </c>
      <c r="CS423" s="203" t="s">
        <v>682</v>
      </c>
      <c r="CT423" s="204" t="s">
        <v>2329</v>
      </c>
      <c r="CU423" s="204" t="s">
        <v>2330</v>
      </c>
      <c r="CV423" s="204" t="s">
        <v>2331</v>
      </c>
      <c r="CW423" s="204" t="s">
        <v>2332</v>
      </c>
      <c r="CX423" s="203" t="s">
        <v>683</v>
      </c>
      <c r="CY423" s="203" t="s">
        <v>684</v>
      </c>
      <c r="CZ423" s="203" t="s">
        <v>685</v>
      </c>
      <c r="DA423" s="203" t="s">
        <v>686</v>
      </c>
      <c r="DB423" s="203" t="s">
        <v>687</v>
      </c>
      <c r="DC423" s="204" t="s">
        <v>688</v>
      </c>
      <c r="DD423" s="204" t="s">
        <v>689</v>
      </c>
      <c r="DE423" s="204" t="s">
        <v>690</v>
      </c>
      <c r="DF423" s="204" t="s">
        <v>691</v>
      </c>
      <c r="DG423" s="204" t="s">
        <v>692</v>
      </c>
      <c r="DH423" s="203" t="s">
        <v>693</v>
      </c>
      <c r="DI423" s="203" t="s">
        <v>694</v>
      </c>
      <c r="DJ423" s="203" t="s">
        <v>695</v>
      </c>
      <c r="DK423" s="203" t="s">
        <v>696</v>
      </c>
      <c r="DL423" s="203" t="s">
        <v>697</v>
      </c>
      <c r="DM423" s="204" t="s">
        <v>698</v>
      </c>
      <c r="DN423" s="204" t="s">
        <v>699</v>
      </c>
      <c r="DO423" s="204" t="s">
        <v>700</v>
      </c>
      <c r="DP423" s="204" t="s">
        <v>701</v>
      </c>
      <c r="DQ423" s="204" t="s">
        <v>702</v>
      </c>
      <c r="DR423" s="203" t="s">
        <v>703</v>
      </c>
      <c r="DS423" s="205" t="s">
        <v>704</v>
      </c>
      <c r="DT423" s="205" t="s">
        <v>705</v>
      </c>
      <c r="DU423" s="205" t="s">
        <v>706</v>
      </c>
    </row>
    <row r="424" spans="1:177" ht="12.75" customHeight="1" x14ac:dyDescent="0.2">
      <c r="A424" s="209" t="str">
        <f>+A432</f>
        <v>MONAR</v>
      </c>
      <c r="B424" s="210" t="str">
        <f>+B432</f>
        <v>MONTAJE DE ARMADOS</v>
      </c>
      <c r="C424" s="211"/>
      <c r="D424" s="212"/>
      <c r="E424" s="212"/>
      <c r="F424" s="212"/>
      <c r="G424" s="212"/>
    </row>
    <row r="425" spans="1:177" ht="12.75" customHeight="1" x14ac:dyDescent="0.2">
      <c r="A425" s="213">
        <v>1</v>
      </c>
      <c r="B425" s="212" t="s">
        <v>2740</v>
      </c>
      <c r="C425" s="211" t="s">
        <v>35</v>
      </c>
      <c r="D425" s="211">
        <f>+'S-ProteMedMT'!D12</f>
        <v>0</v>
      </c>
      <c r="E425" s="211">
        <f>+'S-ProteMedMT'!E12</f>
        <v>0</v>
      </c>
      <c r="F425" s="211">
        <f>+'S-ProteMedMT'!F12</f>
        <v>0</v>
      </c>
      <c r="G425" s="211">
        <f>+'S-ProteMedMT'!G12</f>
        <v>0</v>
      </c>
      <c r="H425" s="7">
        <f>+'S-ProteMedMT'!H12</f>
        <v>0</v>
      </c>
      <c r="I425" s="7">
        <f>+'S-ProteMedMT'!I12</f>
        <v>0</v>
      </c>
      <c r="J425" s="7">
        <f>+'S-ProteMedMT'!J12</f>
        <v>0</v>
      </c>
      <c r="K425" s="7">
        <f>+'S-ProteMedMT'!K12</f>
        <v>0</v>
      </c>
      <c r="L425" s="7">
        <f>+'S-ProteMedMT'!L12</f>
        <v>0</v>
      </c>
      <c r="M425" s="7">
        <f>+'S-ProteMedMT'!M12</f>
        <v>0</v>
      </c>
      <c r="N425" s="7">
        <f>+'S-ProteMedMT'!N12</f>
        <v>0</v>
      </c>
      <c r="O425" s="7">
        <f>+'S-ProteMedMT'!O12</f>
        <v>0</v>
      </c>
      <c r="P425" s="7">
        <f>+'S-ProteMedMT'!P12</f>
        <v>0</v>
      </c>
      <c r="Q425" s="7">
        <f>+'S-ProteMedMT'!Q12</f>
        <v>0</v>
      </c>
      <c r="R425" s="7">
        <f>+'S-ProteMedMT'!R12</f>
        <v>0</v>
      </c>
      <c r="S425" s="7">
        <f>+'S-ProteMedMT'!S12</f>
        <v>0</v>
      </c>
      <c r="T425" s="7">
        <f>+'S-ProteMedMT'!T12</f>
        <v>0</v>
      </c>
      <c r="U425" s="7">
        <f>+'S-ProteMedMT'!U12</f>
        <v>0</v>
      </c>
      <c r="V425" s="7">
        <f>+'S-ProteMedMT'!V12</f>
        <v>2</v>
      </c>
      <c r="W425" s="7">
        <f>+'S-ProteMedMT'!W12</f>
        <v>2</v>
      </c>
      <c r="X425" s="7">
        <f>+'S-ProteMedMT'!X12</f>
        <v>2</v>
      </c>
      <c r="Y425" s="7">
        <f>+'S-ProteMedMT'!Y12</f>
        <v>2</v>
      </c>
      <c r="Z425" s="7">
        <f>+'S-ProteMedMT'!Z12</f>
        <v>0</v>
      </c>
      <c r="AA425" s="7">
        <f>+'S-ProteMedMT'!AA12</f>
        <v>0</v>
      </c>
      <c r="AB425" s="7">
        <f>+'S-ProteMedMT'!AB12</f>
        <v>0</v>
      </c>
      <c r="AC425" s="7">
        <f>+'S-ProteMedMT'!AC12</f>
        <v>0</v>
      </c>
      <c r="AD425" s="7">
        <f>+'S-ProteMedMT'!AD12</f>
        <v>0</v>
      </c>
      <c r="AE425" s="7">
        <f>+'S-ProteMedMT'!AE12</f>
        <v>0</v>
      </c>
      <c r="AF425" s="7">
        <f>+'S-ProteMedMT'!AF12</f>
        <v>0</v>
      </c>
      <c r="AG425" s="7">
        <f>+'S-ProteMedMT'!AG12</f>
        <v>0</v>
      </c>
      <c r="AH425" s="7">
        <f>+'S-ProteMedMT'!AH12</f>
        <v>0</v>
      </c>
      <c r="AI425" s="7">
        <f>+'S-ProteMedMT'!AI12</f>
        <v>0</v>
      </c>
      <c r="AJ425" s="7">
        <f>+'S-ProteMedMT'!AJ12</f>
        <v>0</v>
      </c>
      <c r="AK425" s="7">
        <f>+'S-ProteMedMT'!AK12</f>
        <v>0</v>
      </c>
      <c r="AL425" s="7">
        <f>+'S-ProteMedMT'!AL12</f>
        <v>2</v>
      </c>
      <c r="AM425" s="7">
        <f>+'S-ProteMedMT'!AM12</f>
        <v>2</v>
      </c>
      <c r="AN425" s="7">
        <f>+'S-ProteMedMT'!AN12</f>
        <v>2</v>
      </c>
      <c r="AO425" s="7">
        <f>+'S-ProteMedMT'!AO12</f>
        <v>2</v>
      </c>
      <c r="AP425" s="7">
        <f>+'S-ProteMedMT'!AP12</f>
        <v>0</v>
      </c>
      <c r="AQ425" s="7">
        <f>+'S-ProteMedMT'!AQ12</f>
        <v>0</v>
      </c>
      <c r="AR425" s="7">
        <f>+'S-ProteMedMT'!AR12</f>
        <v>0</v>
      </c>
      <c r="AS425" s="7">
        <f>+'S-ProteMedMT'!AS12</f>
        <v>0</v>
      </c>
      <c r="AT425" s="7">
        <f>+'S-ProteMedMT'!AT12</f>
        <v>2</v>
      </c>
      <c r="AU425" s="7">
        <f>+'S-ProteMedMT'!AU12</f>
        <v>2</v>
      </c>
      <c r="AV425" s="7">
        <f>+'S-ProteMedMT'!AV12</f>
        <v>2</v>
      </c>
      <c r="AW425" s="7">
        <f>+'S-ProteMedMT'!AW12</f>
        <v>2</v>
      </c>
      <c r="AX425" s="7">
        <f>+'S-ProteMedMT'!AX12</f>
        <v>3</v>
      </c>
      <c r="AY425" s="7">
        <f>+'S-ProteMedMT'!AY12</f>
        <v>3</v>
      </c>
      <c r="AZ425" s="7">
        <f>+'S-ProteMedMT'!AZ12</f>
        <v>3</v>
      </c>
      <c r="BA425" s="7">
        <f>+'S-ProteMedMT'!BA12</f>
        <v>3</v>
      </c>
      <c r="BB425" s="7">
        <f>+'S-ProteMedMT'!BB12</f>
        <v>3</v>
      </c>
      <c r="BC425" s="7">
        <f>+'S-ProteMedMT'!BC12</f>
        <v>0</v>
      </c>
      <c r="BD425" s="7">
        <f>+'S-ProteMedMT'!BD12</f>
        <v>0</v>
      </c>
      <c r="BE425" s="7">
        <f>+'S-ProteMedMT'!BE12</f>
        <v>0</v>
      </c>
      <c r="BF425" s="7">
        <f>+'S-ProteMedMT'!BF12</f>
        <v>0</v>
      </c>
      <c r="BG425" s="7">
        <f>+'S-ProteMedMT'!BG12</f>
        <v>0</v>
      </c>
      <c r="BH425" s="7">
        <f>+'S-ProteMedMT'!BH12</f>
        <v>3</v>
      </c>
      <c r="BI425" s="7">
        <f>+'S-ProteMedMT'!BI12</f>
        <v>3</v>
      </c>
      <c r="BJ425" s="7">
        <f>+'S-ProteMedMT'!BJ12</f>
        <v>3</v>
      </c>
      <c r="BK425" s="7">
        <f>+'S-ProteMedMT'!BK12</f>
        <v>3</v>
      </c>
      <c r="BL425" s="7">
        <f>+'S-ProteMedMT'!BL12</f>
        <v>3</v>
      </c>
      <c r="BM425" s="7">
        <f>+'S-ProteMedMT'!BM12</f>
        <v>0</v>
      </c>
      <c r="BN425" s="7">
        <f>+'S-ProteMedMT'!BN12</f>
        <v>0</v>
      </c>
      <c r="BO425" s="7">
        <f>+'S-ProteMedMT'!BO12</f>
        <v>0</v>
      </c>
      <c r="BP425" s="7">
        <f>+'S-ProteMedMT'!BP12</f>
        <v>0</v>
      </c>
      <c r="BQ425" s="7">
        <f>+'S-ProteMedMT'!BQ12</f>
        <v>0</v>
      </c>
      <c r="BR425" s="7">
        <f>+'S-ProteMedMT'!BR12</f>
        <v>1</v>
      </c>
      <c r="BS425" s="7">
        <f>+'S-ProteMedMT'!BS12</f>
        <v>1</v>
      </c>
      <c r="BT425" s="7">
        <f>+'S-ProteMedMT'!BT12</f>
        <v>1</v>
      </c>
      <c r="BU425" s="7">
        <f>+'S-ProteMedMT'!BU12</f>
        <v>1</v>
      </c>
      <c r="BV425" s="7">
        <f>+'S-ProteMedMT'!BV12</f>
        <v>2</v>
      </c>
      <c r="BW425" s="7">
        <f>+'S-ProteMedMT'!BW12</f>
        <v>2</v>
      </c>
      <c r="BX425" s="7">
        <f>+'S-ProteMedMT'!BX12</f>
        <v>2</v>
      </c>
      <c r="BY425" s="7">
        <f>+'S-ProteMedMT'!BY12</f>
        <v>2</v>
      </c>
      <c r="BZ425" s="7">
        <f>+'S-ProteMedMT'!BZ12</f>
        <v>0</v>
      </c>
      <c r="CA425" s="7">
        <f>+'S-ProteMedMT'!CA12</f>
        <v>0</v>
      </c>
      <c r="CB425" s="7">
        <f>+'S-ProteMedMT'!CB12</f>
        <v>0</v>
      </c>
      <c r="CC425" s="7">
        <f>+'S-ProteMedMT'!CC12</f>
        <v>0</v>
      </c>
      <c r="CD425" s="7">
        <f>+'S-ProteMedMT'!CD12</f>
        <v>2</v>
      </c>
      <c r="CE425" s="7">
        <f>+'S-ProteMedMT'!CE12</f>
        <v>2</v>
      </c>
      <c r="CF425" s="7">
        <f>+'S-ProteMedMT'!CF12</f>
        <v>2</v>
      </c>
      <c r="CG425" s="7">
        <f>+'S-ProteMedMT'!CG12</f>
        <v>2</v>
      </c>
      <c r="CH425" s="7">
        <f>+'S-ProteMedMT'!CH12</f>
        <v>0</v>
      </c>
      <c r="CI425" s="7">
        <f>+'S-ProteMedMT'!CI12</f>
        <v>0</v>
      </c>
      <c r="CJ425" s="7">
        <f>+'S-ProteMedMT'!CJ12</f>
        <v>0</v>
      </c>
      <c r="CK425" s="7">
        <f>+'S-ProteMedMT'!CK12</f>
        <v>0</v>
      </c>
      <c r="CL425" s="7">
        <f>+'S-ProteMedMT'!CL12</f>
        <v>2</v>
      </c>
      <c r="CM425" s="7">
        <f>+'S-ProteMedMT'!CM12</f>
        <v>2</v>
      </c>
      <c r="CN425" s="7">
        <f>+'S-ProteMedMT'!CN12</f>
        <v>2</v>
      </c>
      <c r="CO425" s="7">
        <f>+'S-ProteMedMT'!CO12</f>
        <v>2</v>
      </c>
      <c r="CP425" s="7">
        <f>+'S-ProteMedMT'!CP12</f>
        <v>2</v>
      </c>
      <c r="CQ425" s="7">
        <f>+'S-ProteMedMT'!CQ12</f>
        <v>2</v>
      </c>
      <c r="CR425" s="7">
        <f>+'S-ProteMedMT'!CR12</f>
        <v>2</v>
      </c>
      <c r="CS425" s="7">
        <f>+'S-ProteMedMT'!CS12</f>
        <v>2</v>
      </c>
      <c r="CT425" s="7">
        <f>+'S-ProteMedMT'!CT12</f>
        <v>2</v>
      </c>
      <c r="CU425" s="7">
        <f>+'S-ProteMedMT'!CU12</f>
        <v>2</v>
      </c>
      <c r="CV425" s="7">
        <f>+'S-ProteMedMT'!CV12</f>
        <v>2</v>
      </c>
      <c r="CW425" s="7">
        <f>+'S-ProteMedMT'!CW12</f>
        <v>2</v>
      </c>
      <c r="CX425" s="7">
        <f>+'S-ProteMedMT'!CX12</f>
        <v>3</v>
      </c>
      <c r="CY425" s="7">
        <f>+'S-ProteMedMT'!CY12</f>
        <v>3</v>
      </c>
      <c r="CZ425" s="7">
        <f>+'S-ProteMedMT'!CZ12</f>
        <v>3</v>
      </c>
      <c r="DA425" s="7">
        <f>+'S-ProteMedMT'!DA12</f>
        <v>3</v>
      </c>
      <c r="DB425" s="7">
        <f>+'S-ProteMedMT'!DB12</f>
        <v>3</v>
      </c>
      <c r="DC425" s="7">
        <f>+'S-ProteMedMT'!DC12</f>
        <v>0</v>
      </c>
      <c r="DD425" s="7">
        <f>+'S-ProteMedMT'!DD12</f>
        <v>0</v>
      </c>
      <c r="DE425" s="7">
        <f>+'S-ProteMedMT'!DE12</f>
        <v>0</v>
      </c>
      <c r="DF425" s="7">
        <f>+'S-ProteMedMT'!DF12</f>
        <v>0</v>
      </c>
      <c r="DG425" s="7">
        <f>+'S-ProteMedMT'!DG12</f>
        <v>0</v>
      </c>
      <c r="DH425" s="7">
        <f>+'S-ProteMedMT'!DH12</f>
        <v>3</v>
      </c>
      <c r="DI425" s="7">
        <f>+'S-ProteMedMT'!DI12</f>
        <v>3</v>
      </c>
      <c r="DJ425" s="7">
        <f>+'S-ProteMedMT'!DJ12</f>
        <v>3</v>
      </c>
      <c r="DK425" s="7">
        <f>+'S-ProteMedMT'!DK12</f>
        <v>3</v>
      </c>
      <c r="DL425" s="7">
        <f>+'S-ProteMedMT'!DL12</f>
        <v>3</v>
      </c>
      <c r="DM425" s="7">
        <f>+'S-ProteMedMT'!DM12</f>
        <v>0</v>
      </c>
      <c r="DN425" s="7">
        <f>+'S-ProteMedMT'!DN12</f>
        <v>0</v>
      </c>
      <c r="DO425" s="7">
        <f>+'S-ProteMedMT'!DO12</f>
        <v>0</v>
      </c>
      <c r="DP425" s="7">
        <f>+'S-ProteMedMT'!DP12</f>
        <v>0</v>
      </c>
      <c r="DQ425" s="7">
        <f>+'S-ProteMedMT'!DQ12</f>
        <v>0</v>
      </c>
      <c r="DR425" s="7">
        <f>+'S-ProteMedMT'!DR12</f>
        <v>0</v>
      </c>
      <c r="DS425" s="7">
        <f>+'S-ProteMedMT'!DS12</f>
        <v>0</v>
      </c>
      <c r="DT425" s="7">
        <f>+'S-ProteMedMT'!DT12</f>
        <v>0</v>
      </c>
      <c r="DU425" s="7">
        <f>+'S-ProteMedMT'!DU12</f>
        <v>0</v>
      </c>
      <c r="DV425" s="7"/>
      <c r="DW425" s="7"/>
      <c r="DX425" s="7"/>
      <c r="DY425" s="7"/>
      <c r="DZ425" s="7"/>
      <c r="EA425" s="7"/>
      <c r="EB425" s="7"/>
      <c r="EC425" s="7"/>
      <c r="ED425" s="7"/>
      <c r="EE425" s="7"/>
      <c r="EF425" s="7"/>
      <c r="EG425" s="7"/>
      <c r="EH425" s="7"/>
      <c r="EI425" s="7"/>
      <c r="EJ425" s="7"/>
      <c r="EK425" s="7"/>
      <c r="EL425" s="7"/>
      <c r="EM425" s="7"/>
      <c r="EN425" s="7"/>
      <c r="EO425" s="7"/>
      <c r="EP425" s="7"/>
      <c r="EQ425" s="7"/>
      <c r="ER425" s="7"/>
      <c r="ES425" s="7"/>
      <c r="ET425" s="7"/>
      <c r="EU425" s="7"/>
      <c r="EV425" s="7"/>
      <c r="EW425" s="7"/>
      <c r="EX425" s="7"/>
      <c r="EY425" s="7"/>
      <c r="EZ425" s="7"/>
      <c r="FA425" s="7"/>
      <c r="FB425" s="7"/>
      <c r="FC425" s="7"/>
      <c r="FD425" s="7"/>
      <c r="FE425" s="7"/>
      <c r="FF425" s="7"/>
      <c r="FG425" s="7"/>
      <c r="FH425" s="7"/>
      <c r="FI425" s="7"/>
      <c r="FJ425" s="7"/>
      <c r="FK425" s="7"/>
      <c r="FL425" s="7"/>
      <c r="FM425" s="7"/>
      <c r="FN425" s="7"/>
      <c r="FO425" s="7"/>
      <c r="FP425" s="7"/>
      <c r="FQ425" s="7"/>
      <c r="FR425" s="7"/>
      <c r="FS425" s="7"/>
      <c r="FT425" s="7"/>
      <c r="FU425" s="7"/>
    </row>
    <row r="426" spans="1:177" ht="12.75" customHeight="1" x14ac:dyDescent="0.2">
      <c r="A426" s="213">
        <f t="shared" ref="A426:A428" si="29">+A425+1</f>
        <v>2</v>
      </c>
      <c r="B426" s="212" t="s">
        <v>2741</v>
      </c>
      <c r="C426" s="211" t="s">
        <v>35</v>
      </c>
      <c r="D426" s="211">
        <f>+'S-ProteMedMT'!D35</f>
        <v>0</v>
      </c>
      <c r="E426" s="211">
        <f>+'S-ProteMedMT'!E35</f>
        <v>0</v>
      </c>
      <c r="F426" s="211">
        <f>+'S-ProteMedMT'!F35</f>
        <v>0</v>
      </c>
      <c r="G426" s="211">
        <f>+'S-ProteMedMT'!G35</f>
        <v>0</v>
      </c>
      <c r="H426" s="7">
        <f>+'S-ProteMedMT'!H35</f>
        <v>0</v>
      </c>
      <c r="I426" s="7">
        <f>+'S-ProteMedMT'!I35</f>
        <v>0</v>
      </c>
      <c r="J426" s="7">
        <f>+'S-ProteMedMT'!J35</f>
        <v>0</v>
      </c>
      <c r="K426" s="7">
        <f>+'S-ProteMedMT'!K35</f>
        <v>0</v>
      </c>
      <c r="L426" s="7">
        <f>+'S-ProteMedMT'!L35</f>
        <v>0</v>
      </c>
      <c r="M426" s="7">
        <f>+'S-ProteMedMT'!M35</f>
        <v>0</v>
      </c>
      <c r="N426" s="7">
        <f>+'S-ProteMedMT'!N35</f>
        <v>0</v>
      </c>
      <c r="O426" s="7">
        <f>+'S-ProteMedMT'!O35</f>
        <v>0</v>
      </c>
      <c r="P426" s="7">
        <f>+'S-ProteMedMT'!P35</f>
        <v>0</v>
      </c>
      <c r="Q426" s="7">
        <f>+'S-ProteMedMT'!Q35</f>
        <v>3</v>
      </c>
      <c r="R426" s="7">
        <f>+'S-ProteMedMT'!R35</f>
        <v>1</v>
      </c>
      <c r="S426" s="7">
        <f>+'S-ProteMedMT'!S35</f>
        <v>1</v>
      </c>
      <c r="T426" s="7">
        <f>+'S-ProteMedMT'!T35</f>
        <v>1</v>
      </c>
      <c r="U426" s="7">
        <f>+'S-ProteMedMT'!U35</f>
        <v>1</v>
      </c>
      <c r="V426" s="7">
        <f>+'S-ProteMedMT'!V35</f>
        <v>2</v>
      </c>
      <c r="W426" s="7">
        <f>+'S-ProteMedMT'!W35</f>
        <v>2</v>
      </c>
      <c r="X426" s="7">
        <f>+'S-ProteMedMT'!X35</f>
        <v>2</v>
      </c>
      <c r="Y426" s="7">
        <f>+'S-ProteMedMT'!Y35</f>
        <v>2</v>
      </c>
      <c r="Z426" s="7">
        <f>+'S-ProteMedMT'!Z35</f>
        <v>0</v>
      </c>
      <c r="AA426" s="7">
        <f>+'S-ProteMedMT'!AA35</f>
        <v>0</v>
      </c>
      <c r="AB426" s="7">
        <f>+'S-ProteMedMT'!AB35</f>
        <v>0</v>
      </c>
      <c r="AC426" s="7">
        <f>+'S-ProteMedMT'!AC35</f>
        <v>0</v>
      </c>
      <c r="AD426" s="7">
        <f>+'S-ProteMedMT'!AD35</f>
        <v>2</v>
      </c>
      <c r="AE426" s="7">
        <f>+'S-ProteMedMT'!AE35</f>
        <v>2</v>
      </c>
      <c r="AF426" s="7">
        <f>+'S-ProteMedMT'!AF35</f>
        <v>2</v>
      </c>
      <c r="AG426" s="7">
        <f>+'S-ProteMedMT'!AG35</f>
        <v>2</v>
      </c>
      <c r="AH426" s="7">
        <f>+'S-ProteMedMT'!AH35</f>
        <v>0</v>
      </c>
      <c r="AI426" s="7">
        <f>+'S-ProteMedMT'!AI35</f>
        <v>0</v>
      </c>
      <c r="AJ426" s="7">
        <f>+'S-ProteMedMT'!AJ35</f>
        <v>0</v>
      </c>
      <c r="AK426" s="7">
        <f>+'S-ProteMedMT'!AK35</f>
        <v>0</v>
      </c>
      <c r="AL426" s="7">
        <f>+'S-ProteMedMT'!AL35</f>
        <v>0</v>
      </c>
      <c r="AM426" s="7">
        <f>+'S-ProteMedMT'!AM35</f>
        <v>0</v>
      </c>
      <c r="AN426" s="7">
        <f>+'S-ProteMedMT'!AN35</f>
        <v>0</v>
      </c>
      <c r="AO426" s="7">
        <f>+'S-ProteMedMT'!AO35</f>
        <v>0</v>
      </c>
      <c r="AP426" s="7">
        <f>+'S-ProteMedMT'!AP35</f>
        <v>0</v>
      </c>
      <c r="AQ426" s="7">
        <f>+'S-ProteMedMT'!AQ35</f>
        <v>0</v>
      </c>
      <c r="AR426" s="7">
        <f>+'S-ProteMedMT'!AR35</f>
        <v>0</v>
      </c>
      <c r="AS426" s="7">
        <f>+'S-ProteMedMT'!AS35</f>
        <v>0</v>
      </c>
      <c r="AT426" s="7">
        <f>+'S-ProteMedMT'!AT35</f>
        <v>2</v>
      </c>
      <c r="AU426" s="7">
        <f>+'S-ProteMedMT'!AU35</f>
        <v>2</v>
      </c>
      <c r="AV426" s="7">
        <f>+'S-ProteMedMT'!AV35</f>
        <v>2</v>
      </c>
      <c r="AW426" s="7">
        <f>+'S-ProteMedMT'!AW35</f>
        <v>2</v>
      </c>
      <c r="AX426" s="7">
        <f>+'S-ProteMedMT'!AX35</f>
        <v>3</v>
      </c>
      <c r="AY426" s="7">
        <f>+'S-ProteMedMT'!AY35</f>
        <v>3</v>
      </c>
      <c r="AZ426" s="7">
        <f>+'S-ProteMedMT'!AZ35</f>
        <v>3</v>
      </c>
      <c r="BA426" s="7">
        <f>+'S-ProteMedMT'!BA35</f>
        <v>3</v>
      </c>
      <c r="BB426" s="7">
        <f>+'S-ProteMedMT'!BB35</f>
        <v>3</v>
      </c>
      <c r="BC426" s="7">
        <f>+'S-ProteMedMT'!BC35</f>
        <v>0</v>
      </c>
      <c r="BD426" s="7">
        <f>+'S-ProteMedMT'!BD35</f>
        <v>0</v>
      </c>
      <c r="BE426" s="7">
        <f>+'S-ProteMedMT'!BE35</f>
        <v>0</v>
      </c>
      <c r="BF426" s="7">
        <f>+'S-ProteMedMT'!BF35</f>
        <v>0</v>
      </c>
      <c r="BG426" s="7">
        <f>+'S-ProteMedMT'!BG35</f>
        <v>0</v>
      </c>
      <c r="BH426" s="7">
        <f>+'S-ProteMedMT'!BH35</f>
        <v>3</v>
      </c>
      <c r="BI426" s="7">
        <f>+'S-ProteMedMT'!BI35</f>
        <v>3</v>
      </c>
      <c r="BJ426" s="7">
        <f>+'S-ProteMedMT'!BJ35</f>
        <v>3</v>
      </c>
      <c r="BK426" s="7">
        <f>+'S-ProteMedMT'!BK35</f>
        <v>3</v>
      </c>
      <c r="BL426" s="7">
        <f>+'S-ProteMedMT'!BL35</f>
        <v>3</v>
      </c>
      <c r="BM426" s="7">
        <f>+'S-ProteMedMT'!BM35</f>
        <v>0</v>
      </c>
      <c r="BN426" s="7">
        <f>+'S-ProteMedMT'!BN35</f>
        <v>0</v>
      </c>
      <c r="BO426" s="7">
        <f>+'S-ProteMedMT'!BO35</f>
        <v>0</v>
      </c>
      <c r="BP426" s="7">
        <f>+'S-ProteMedMT'!BP35</f>
        <v>0</v>
      </c>
      <c r="BQ426" s="7">
        <f>+'S-ProteMedMT'!BQ35</f>
        <v>0</v>
      </c>
      <c r="BR426" s="7">
        <f>+'S-ProteMedMT'!BR35</f>
        <v>1</v>
      </c>
      <c r="BS426" s="7">
        <f>+'S-ProteMedMT'!BS35</f>
        <v>1</v>
      </c>
      <c r="BT426" s="7">
        <f>+'S-ProteMedMT'!BT35</f>
        <v>1</v>
      </c>
      <c r="BU426" s="7">
        <f>+'S-ProteMedMT'!BU35</f>
        <v>1</v>
      </c>
      <c r="BV426" s="7">
        <f>+'S-ProteMedMT'!BV35</f>
        <v>2</v>
      </c>
      <c r="BW426" s="7">
        <f>+'S-ProteMedMT'!BW35</f>
        <v>2</v>
      </c>
      <c r="BX426" s="7">
        <f>+'S-ProteMedMT'!BX35</f>
        <v>2</v>
      </c>
      <c r="BY426" s="7">
        <f>+'S-ProteMedMT'!BY35</f>
        <v>2</v>
      </c>
      <c r="BZ426" s="7">
        <f>+'S-ProteMedMT'!BZ35</f>
        <v>0</v>
      </c>
      <c r="CA426" s="7">
        <f>+'S-ProteMedMT'!CA35</f>
        <v>0</v>
      </c>
      <c r="CB426" s="7">
        <f>+'S-ProteMedMT'!CB35</f>
        <v>0</v>
      </c>
      <c r="CC426" s="7">
        <f>+'S-ProteMedMT'!CC35</f>
        <v>0</v>
      </c>
      <c r="CD426" s="7">
        <f>+'S-ProteMedMT'!CD35</f>
        <v>2</v>
      </c>
      <c r="CE426" s="7">
        <f>+'S-ProteMedMT'!CE35</f>
        <v>2</v>
      </c>
      <c r="CF426" s="7">
        <f>+'S-ProteMedMT'!CF35</f>
        <v>2</v>
      </c>
      <c r="CG426" s="7">
        <f>+'S-ProteMedMT'!CG35</f>
        <v>2</v>
      </c>
      <c r="CH426" s="7">
        <f>+'S-ProteMedMT'!CH35</f>
        <v>0</v>
      </c>
      <c r="CI426" s="7">
        <f>+'S-ProteMedMT'!CI35</f>
        <v>0</v>
      </c>
      <c r="CJ426" s="7">
        <f>+'S-ProteMedMT'!CJ35</f>
        <v>0</v>
      </c>
      <c r="CK426" s="7">
        <f>+'S-ProteMedMT'!CK35</f>
        <v>0</v>
      </c>
      <c r="CL426" s="7">
        <f>+'S-ProteMedMT'!CL35</f>
        <v>0</v>
      </c>
      <c r="CM426" s="7">
        <f>+'S-ProteMedMT'!CM35</f>
        <v>0</v>
      </c>
      <c r="CN426" s="7">
        <f>+'S-ProteMedMT'!CN35</f>
        <v>0</v>
      </c>
      <c r="CO426" s="7">
        <f>+'S-ProteMedMT'!CO35</f>
        <v>0</v>
      </c>
      <c r="CP426" s="7">
        <f>+'S-ProteMedMT'!CP35</f>
        <v>0</v>
      </c>
      <c r="CQ426" s="7">
        <f>+'S-ProteMedMT'!CQ35</f>
        <v>0</v>
      </c>
      <c r="CR426" s="7">
        <f>+'S-ProteMedMT'!CR35</f>
        <v>0</v>
      </c>
      <c r="CS426" s="7">
        <f>+'S-ProteMedMT'!CS35</f>
        <v>0</v>
      </c>
      <c r="CT426" s="7">
        <f>+'S-ProteMedMT'!CT35</f>
        <v>2</v>
      </c>
      <c r="CU426" s="7">
        <f>+'S-ProteMedMT'!CU35</f>
        <v>2</v>
      </c>
      <c r="CV426" s="7">
        <f>+'S-ProteMedMT'!CV35</f>
        <v>2</v>
      </c>
      <c r="CW426" s="7">
        <f>+'S-ProteMedMT'!CW35</f>
        <v>2</v>
      </c>
      <c r="CX426" s="7">
        <f>+'S-ProteMedMT'!CX35</f>
        <v>3</v>
      </c>
      <c r="CY426" s="7">
        <f>+'S-ProteMedMT'!CY35</f>
        <v>3</v>
      </c>
      <c r="CZ426" s="7">
        <f>+'S-ProteMedMT'!CZ35</f>
        <v>3</v>
      </c>
      <c r="DA426" s="7">
        <f>+'S-ProteMedMT'!DA35</f>
        <v>3</v>
      </c>
      <c r="DB426" s="7">
        <f>+'S-ProteMedMT'!DB35</f>
        <v>3</v>
      </c>
      <c r="DC426" s="7">
        <f>+'S-ProteMedMT'!DC35</f>
        <v>0</v>
      </c>
      <c r="DD426" s="7">
        <f>+'S-ProteMedMT'!DD35</f>
        <v>0</v>
      </c>
      <c r="DE426" s="7">
        <f>+'S-ProteMedMT'!DE35</f>
        <v>0</v>
      </c>
      <c r="DF426" s="7">
        <f>+'S-ProteMedMT'!DF35</f>
        <v>0</v>
      </c>
      <c r="DG426" s="7">
        <f>+'S-ProteMedMT'!DG35</f>
        <v>0</v>
      </c>
      <c r="DH426" s="7">
        <f>+'S-ProteMedMT'!DH35</f>
        <v>3</v>
      </c>
      <c r="DI426" s="7">
        <f>+'S-ProteMedMT'!DI35</f>
        <v>3</v>
      </c>
      <c r="DJ426" s="7">
        <f>+'S-ProteMedMT'!DJ35</f>
        <v>3</v>
      </c>
      <c r="DK426" s="7">
        <f>+'S-ProteMedMT'!DK35</f>
        <v>3</v>
      </c>
      <c r="DL426" s="7">
        <f>+'S-ProteMedMT'!DL35</f>
        <v>3</v>
      </c>
      <c r="DM426" s="7">
        <f>+'S-ProteMedMT'!DM35</f>
        <v>0</v>
      </c>
      <c r="DN426" s="7">
        <f>+'S-ProteMedMT'!DN35</f>
        <v>0</v>
      </c>
      <c r="DO426" s="7">
        <f>+'S-ProteMedMT'!DO35</f>
        <v>0</v>
      </c>
      <c r="DP426" s="7">
        <f>+'S-ProteMedMT'!DP35</f>
        <v>0</v>
      </c>
      <c r="DQ426" s="7">
        <f>+'S-ProteMedMT'!DQ35</f>
        <v>0</v>
      </c>
      <c r="DR426" s="7">
        <f>+'S-ProteMedMT'!DR35</f>
        <v>0</v>
      </c>
      <c r="DS426" s="7">
        <f>+'S-ProteMedMT'!DS35</f>
        <v>0</v>
      </c>
      <c r="DT426" s="7">
        <f>+'S-ProteMedMT'!DT35</f>
        <v>0</v>
      </c>
      <c r="DU426" s="7">
        <f>+'S-ProteMedMT'!DU35</f>
        <v>0</v>
      </c>
      <c r="DV426" s="7"/>
      <c r="DW426" s="7"/>
      <c r="DX426" s="7"/>
      <c r="DY426" s="7"/>
      <c r="DZ426" s="7"/>
      <c r="EA426" s="7"/>
      <c r="EB426" s="7"/>
      <c r="EC426" s="7"/>
      <c r="ED426" s="7"/>
      <c r="EE426" s="7"/>
      <c r="EF426" s="7"/>
      <c r="EG426" s="7"/>
      <c r="EH426" s="7"/>
      <c r="EI426" s="7"/>
      <c r="EJ426" s="7"/>
      <c r="EK426" s="7"/>
      <c r="EL426" s="7"/>
      <c r="EM426" s="7"/>
      <c r="EN426" s="7"/>
      <c r="EO426" s="7"/>
      <c r="EP426" s="7"/>
      <c r="EQ426" s="7"/>
      <c r="ER426" s="7"/>
      <c r="ES426" s="7"/>
      <c r="ET426" s="7"/>
      <c r="EU426" s="7"/>
      <c r="EV426" s="7"/>
      <c r="EW426" s="7"/>
      <c r="EX426" s="7"/>
      <c r="EY426" s="7"/>
      <c r="EZ426" s="7"/>
      <c r="FA426" s="7"/>
      <c r="FB426" s="7"/>
      <c r="FC426" s="7"/>
      <c r="FD426" s="7"/>
      <c r="FE426" s="7"/>
      <c r="FF426" s="7"/>
      <c r="FG426" s="7"/>
      <c r="FH426" s="7"/>
      <c r="FI426" s="7"/>
      <c r="FJ426" s="7"/>
      <c r="FK426" s="7"/>
      <c r="FL426" s="7"/>
      <c r="FM426" s="7"/>
      <c r="FN426" s="7"/>
      <c r="FO426" s="7"/>
      <c r="FP426" s="7"/>
      <c r="FQ426" s="7"/>
      <c r="FR426" s="7"/>
      <c r="FS426" s="7"/>
      <c r="FT426" s="7"/>
      <c r="FU426" s="7"/>
    </row>
    <row r="427" spans="1:177" ht="12.75" customHeight="1" x14ac:dyDescent="0.2">
      <c r="A427" s="213">
        <f t="shared" si="29"/>
        <v>3</v>
      </c>
      <c r="B427" s="212" t="s">
        <v>2742</v>
      </c>
      <c r="C427" s="211" t="s">
        <v>35</v>
      </c>
      <c r="D427" s="211"/>
      <c r="E427" s="211"/>
      <c r="F427" s="211"/>
      <c r="G427" s="211"/>
      <c r="H427" s="7"/>
      <c r="I427" s="7"/>
      <c r="J427" s="7"/>
      <c r="K427" s="7"/>
      <c r="L427" s="7"/>
      <c r="M427" s="7"/>
      <c r="N427" s="7"/>
      <c r="O427" s="7"/>
      <c r="P427" s="7"/>
      <c r="Q427" s="7"/>
      <c r="R427" s="7"/>
      <c r="S427" s="7"/>
      <c r="T427" s="7"/>
      <c r="U427" s="7"/>
      <c r="V427" s="7">
        <v>1</v>
      </c>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v>1</v>
      </c>
      <c r="BW427" s="7"/>
      <c r="BX427" s="7"/>
      <c r="BY427" s="7"/>
      <c r="BZ427" s="7"/>
      <c r="CA427" s="7"/>
      <c r="CB427" s="7"/>
      <c r="CC427" s="7"/>
      <c r="CD427" s="7"/>
      <c r="CE427" s="7"/>
      <c r="CF427" s="7"/>
      <c r="CG427" s="7"/>
      <c r="CH427" s="7"/>
      <c r="CI427" s="7"/>
      <c r="CJ427" s="7"/>
      <c r="CK427" s="7"/>
      <c r="CL427" s="7"/>
      <c r="CM427" s="7"/>
      <c r="CN427" s="7"/>
      <c r="CO427" s="7"/>
      <c r="CP427" s="7"/>
      <c r="CQ427" s="7"/>
      <c r="CR427" s="7"/>
      <c r="CS427" s="7"/>
      <c r="CT427" s="7"/>
      <c r="CU427" s="7"/>
      <c r="CV427" s="7"/>
      <c r="CW427" s="7"/>
      <c r="CX427" s="7"/>
      <c r="CY427" s="7"/>
      <c r="CZ427" s="7"/>
      <c r="DA427" s="7"/>
      <c r="DB427" s="7"/>
      <c r="DC427" s="7"/>
      <c r="DD427" s="7"/>
      <c r="DE427" s="7"/>
      <c r="DF427" s="7"/>
      <c r="DG427" s="7"/>
      <c r="DH427" s="7"/>
      <c r="DI427" s="7"/>
      <c r="DJ427" s="7"/>
      <c r="DK427" s="7"/>
      <c r="DL427" s="7"/>
      <c r="DM427" s="7"/>
      <c r="DN427" s="7"/>
      <c r="DO427" s="7"/>
      <c r="DP427" s="7"/>
      <c r="DQ427" s="7"/>
      <c r="DR427" s="7"/>
      <c r="DS427" s="7"/>
      <c r="DT427" s="7"/>
      <c r="DU427" s="7"/>
      <c r="DV427" s="7"/>
      <c r="DW427" s="7"/>
      <c r="DX427" s="7"/>
      <c r="DY427" s="7"/>
      <c r="DZ427" s="7"/>
      <c r="EA427" s="7"/>
      <c r="EB427" s="7"/>
      <c r="EC427" s="7"/>
      <c r="ED427" s="7"/>
      <c r="EE427" s="7"/>
      <c r="EF427" s="7"/>
      <c r="EG427" s="7"/>
      <c r="EH427" s="7"/>
      <c r="EI427" s="7"/>
      <c r="EJ427" s="7"/>
      <c r="EK427" s="7"/>
      <c r="EL427" s="7"/>
      <c r="EM427" s="7"/>
      <c r="EN427" s="7"/>
      <c r="EO427" s="7"/>
      <c r="EP427" s="7"/>
      <c r="EQ427" s="7"/>
      <c r="ER427" s="7"/>
      <c r="ES427" s="7"/>
      <c r="ET427" s="7"/>
      <c r="EU427" s="7"/>
      <c r="EV427" s="7"/>
      <c r="EW427" s="7"/>
      <c r="EX427" s="7"/>
      <c r="EY427" s="7"/>
      <c r="EZ427" s="7"/>
      <c r="FA427" s="7"/>
      <c r="FB427" s="7"/>
      <c r="FC427" s="7"/>
      <c r="FD427" s="7"/>
      <c r="FE427" s="7"/>
      <c r="FF427" s="7"/>
      <c r="FG427" s="7"/>
      <c r="FH427" s="7"/>
      <c r="FI427" s="7"/>
      <c r="FJ427" s="7"/>
      <c r="FK427" s="7"/>
      <c r="FL427" s="7"/>
      <c r="FM427" s="7"/>
      <c r="FN427" s="7"/>
      <c r="FO427" s="7"/>
      <c r="FP427" s="7"/>
      <c r="FQ427" s="7"/>
      <c r="FR427" s="7"/>
      <c r="FS427" s="7"/>
      <c r="FT427" s="7"/>
      <c r="FU427" s="7"/>
    </row>
    <row r="428" spans="1:177" ht="12.75" customHeight="1" x14ac:dyDescent="0.2">
      <c r="A428" s="213">
        <f t="shared" si="29"/>
        <v>4</v>
      </c>
      <c r="B428" s="212" t="s">
        <v>2743</v>
      </c>
      <c r="C428" s="211" t="s">
        <v>35</v>
      </c>
      <c r="D428" s="211"/>
      <c r="E428" s="211"/>
      <c r="F428" s="211"/>
      <c r="G428" s="211"/>
      <c r="H428" s="7"/>
      <c r="I428" s="7"/>
      <c r="J428" s="7"/>
      <c r="K428" s="7"/>
      <c r="L428" s="7"/>
      <c r="M428" s="7"/>
      <c r="N428" s="7"/>
      <c r="O428" s="7"/>
      <c r="P428" s="7"/>
      <c r="Q428" s="7"/>
      <c r="R428" s="7"/>
      <c r="S428" s="7"/>
      <c r="T428" s="7"/>
      <c r="U428" s="7"/>
      <c r="V428" s="7"/>
      <c r="W428" s="7">
        <v>1</v>
      </c>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v>1</v>
      </c>
      <c r="BX428" s="7"/>
      <c r="BY428" s="7"/>
      <c r="BZ428" s="7"/>
      <c r="CA428" s="7"/>
      <c r="CB428" s="7"/>
      <c r="CC428" s="7"/>
      <c r="CD428" s="7"/>
      <c r="CE428" s="7"/>
      <c r="CF428" s="7"/>
      <c r="CG428" s="7"/>
      <c r="CH428" s="7"/>
      <c r="CI428" s="7"/>
      <c r="CJ428" s="7"/>
      <c r="CK428" s="7"/>
      <c r="CL428" s="7"/>
      <c r="CM428" s="7"/>
      <c r="CN428" s="7"/>
      <c r="CO428" s="7"/>
      <c r="CP428" s="7"/>
      <c r="CQ428" s="7"/>
      <c r="CR428" s="7"/>
      <c r="CS428" s="7"/>
      <c r="CT428" s="7"/>
      <c r="CU428" s="7"/>
      <c r="CV428" s="7"/>
      <c r="CW428" s="7"/>
      <c r="CX428" s="7"/>
      <c r="CY428" s="7"/>
      <c r="CZ428" s="7"/>
      <c r="DA428" s="7"/>
      <c r="DB428" s="7"/>
      <c r="DC428" s="7"/>
      <c r="DD428" s="7"/>
      <c r="DE428" s="7"/>
      <c r="DF428" s="7"/>
      <c r="DG428" s="7"/>
      <c r="DH428" s="7"/>
      <c r="DI428" s="7"/>
      <c r="DJ428" s="7"/>
      <c r="DK428" s="7"/>
      <c r="DL428" s="7"/>
      <c r="DM428" s="7"/>
      <c r="DN428" s="7"/>
      <c r="DO428" s="7"/>
      <c r="DP428" s="7"/>
      <c r="DQ428" s="7"/>
      <c r="DR428" s="7"/>
      <c r="DS428" s="7"/>
      <c r="DT428" s="7"/>
      <c r="DU428" s="7"/>
      <c r="DV428" s="7"/>
      <c r="DW428" s="7"/>
      <c r="DX428" s="7"/>
      <c r="DY428" s="7"/>
      <c r="DZ428" s="7"/>
      <c r="EA428" s="7"/>
      <c r="EB428" s="7"/>
      <c r="EC428" s="7"/>
      <c r="ED428" s="7"/>
      <c r="EE428" s="7"/>
      <c r="EF428" s="7"/>
      <c r="EG428" s="7"/>
      <c r="EH428" s="7"/>
      <c r="EI428" s="7"/>
      <c r="EJ428" s="7"/>
      <c r="EK428" s="7"/>
      <c r="EL428" s="7"/>
      <c r="EM428" s="7"/>
      <c r="EN428" s="7"/>
      <c r="EO428" s="7"/>
      <c r="EP428" s="7"/>
      <c r="EQ428" s="7"/>
      <c r="ER428" s="7"/>
      <c r="ES428" s="7"/>
      <c r="ET428" s="7"/>
      <c r="EU428" s="7"/>
      <c r="EV428" s="7"/>
      <c r="EW428" s="7"/>
      <c r="EX428" s="7"/>
      <c r="EY428" s="7"/>
      <c r="EZ428" s="7"/>
      <c r="FA428" s="7"/>
      <c r="FB428" s="7"/>
      <c r="FC428" s="7"/>
      <c r="FD428" s="7"/>
      <c r="FE428" s="7"/>
      <c r="FF428" s="7"/>
      <c r="FG428" s="7"/>
      <c r="FH428" s="7"/>
      <c r="FI428" s="7"/>
      <c r="FJ428" s="7"/>
      <c r="FK428" s="7"/>
      <c r="FL428" s="7"/>
      <c r="FM428" s="7"/>
      <c r="FN428" s="7"/>
      <c r="FO428" s="7"/>
      <c r="FP428" s="7"/>
      <c r="FQ428" s="7"/>
      <c r="FR428" s="7"/>
      <c r="FS428" s="7"/>
      <c r="FT428" s="7"/>
      <c r="FU428" s="7"/>
    </row>
    <row r="429" spans="1:177" ht="12.75" customHeight="1" x14ac:dyDescent="0.2">
      <c r="A429" s="212"/>
      <c r="B429" s="212"/>
      <c r="C429" s="212"/>
      <c r="D429" s="212"/>
      <c r="E429" s="215"/>
      <c r="F429" s="212"/>
      <c r="G429" s="212"/>
    </row>
    <row r="430" spans="1:177" ht="12.75" customHeight="1" x14ac:dyDescent="0.2">
      <c r="A430" s="212" t="s">
        <v>193</v>
      </c>
      <c r="B430" s="212" t="s">
        <v>491</v>
      </c>
      <c r="C430" s="211"/>
      <c r="D430" s="212"/>
      <c r="E430" s="212"/>
      <c r="F430" s="212"/>
      <c r="G430" s="212"/>
    </row>
    <row r="431" spans="1:177" ht="12.75" customHeight="1" x14ac:dyDescent="0.2">
      <c r="A431" s="216" t="s">
        <v>1</v>
      </c>
      <c r="B431" s="216" t="s">
        <v>1121</v>
      </c>
      <c r="C431" s="217" t="s">
        <v>2010</v>
      </c>
      <c r="D431" s="216" t="s">
        <v>1228</v>
      </c>
      <c r="E431" s="218" t="s">
        <v>1</v>
      </c>
      <c r="F431" s="218" t="s">
        <v>492</v>
      </c>
      <c r="G431" s="218" t="s">
        <v>493</v>
      </c>
    </row>
    <row r="432" spans="1:177" ht="12.75" customHeight="1" x14ac:dyDescent="0.2">
      <c r="A432" s="209" t="s">
        <v>1300</v>
      </c>
      <c r="B432" s="210" t="s">
        <v>1301</v>
      </c>
      <c r="C432" s="212"/>
      <c r="D432" s="212"/>
      <c r="E432" s="212"/>
      <c r="F432" s="212"/>
      <c r="G432" s="212"/>
    </row>
    <row r="433" spans="1:7" ht="12.75" customHeight="1" x14ac:dyDescent="0.2">
      <c r="A433" s="213">
        <v>2438</v>
      </c>
      <c r="B433" s="212" t="s">
        <v>2732</v>
      </c>
      <c r="C433" s="211" t="s">
        <v>35</v>
      </c>
      <c r="D433" s="212"/>
      <c r="E433" s="212">
        <v>1</v>
      </c>
      <c r="F433" s="212" t="s">
        <v>2722</v>
      </c>
      <c r="G433" s="212">
        <v>1</v>
      </c>
    </row>
    <row r="434" spans="1:7" ht="12.75" customHeight="1" x14ac:dyDescent="0.2">
      <c r="A434" s="213">
        <v>2439</v>
      </c>
      <c r="B434" s="212" t="s">
        <v>2733</v>
      </c>
      <c r="C434" s="211" t="s">
        <v>35</v>
      </c>
      <c r="D434" s="212"/>
      <c r="E434" s="212">
        <f>+E433+1</f>
        <v>2</v>
      </c>
      <c r="F434" s="212" t="s">
        <v>2722</v>
      </c>
      <c r="G434" s="212">
        <v>1</v>
      </c>
    </row>
    <row r="435" spans="1:7" ht="12.75" customHeight="1" x14ac:dyDescent="0.2">
      <c r="A435" s="213">
        <v>2442</v>
      </c>
      <c r="B435" s="212" t="s">
        <v>2736</v>
      </c>
      <c r="C435" s="211" t="s">
        <v>35</v>
      </c>
      <c r="D435" s="212"/>
      <c r="E435" s="212">
        <f t="shared" ref="E435:E436" si="30">+E434+1</f>
        <v>3</v>
      </c>
      <c r="F435" s="212" t="s">
        <v>2722</v>
      </c>
      <c r="G435" s="212">
        <v>1</v>
      </c>
    </row>
    <row r="436" spans="1:7" ht="12.75" customHeight="1" x14ac:dyDescent="0.2">
      <c r="A436" s="213">
        <v>2443</v>
      </c>
      <c r="B436" s="212" t="s">
        <v>2737</v>
      </c>
      <c r="C436" s="211" t="s">
        <v>35</v>
      </c>
      <c r="D436" s="212"/>
      <c r="E436" s="212">
        <f t="shared" si="30"/>
        <v>4</v>
      </c>
      <c r="F436" s="212" t="s">
        <v>2722</v>
      </c>
      <c r="G436" s="212">
        <v>1</v>
      </c>
    </row>
    <row r="437" spans="1:7" ht="12.75" customHeight="1" x14ac:dyDescent="0.2">
      <c r="A437" s="213">
        <v>2118</v>
      </c>
      <c r="B437" s="212" t="s">
        <v>2460</v>
      </c>
      <c r="C437" s="211" t="s">
        <v>35</v>
      </c>
      <c r="D437" s="212"/>
      <c r="E437" s="212">
        <v>1</v>
      </c>
      <c r="F437" s="212" t="s">
        <v>1229</v>
      </c>
      <c r="G437" s="215">
        <v>1</v>
      </c>
    </row>
    <row r="438" spans="1:7" ht="12.75" customHeight="1" x14ac:dyDescent="0.2">
      <c r="A438" s="213">
        <v>2119</v>
      </c>
      <c r="B438" s="212" t="s">
        <v>2461</v>
      </c>
      <c r="C438" s="211" t="s">
        <v>35</v>
      </c>
      <c r="D438" s="212"/>
      <c r="E438" s="212">
        <v>1</v>
      </c>
      <c r="F438" s="212" t="s">
        <v>2685</v>
      </c>
      <c r="G438" s="215">
        <v>1</v>
      </c>
    </row>
    <row r="439" spans="1:7" ht="12.75" customHeight="1" x14ac:dyDescent="0.2">
      <c r="A439" s="213">
        <v>2120</v>
      </c>
      <c r="B439" s="212" t="s">
        <v>2462</v>
      </c>
      <c r="C439" s="211" t="s">
        <v>35</v>
      </c>
      <c r="D439" s="212"/>
      <c r="E439" s="212">
        <v>1</v>
      </c>
      <c r="F439" s="212" t="s">
        <v>2686</v>
      </c>
      <c r="G439" s="215">
        <v>1</v>
      </c>
    </row>
    <row r="440" spans="1:7" ht="12.75" customHeight="1" x14ac:dyDescent="0.2">
      <c r="A440" s="213">
        <v>2121</v>
      </c>
      <c r="B440" s="212" t="s">
        <v>2463</v>
      </c>
      <c r="C440" s="211" t="s">
        <v>35</v>
      </c>
      <c r="D440" s="212"/>
      <c r="E440" s="215">
        <f>+E437+1</f>
        <v>2</v>
      </c>
      <c r="F440" s="212" t="str">
        <f>+F437</f>
        <v>TDA</v>
      </c>
      <c r="G440" s="212">
        <f t="shared" ref="G440:G448" si="31">+G437</f>
        <v>1</v>
      </c>
    </row>
    <row r="441" spans="1:7" ht="12.75" customHeight="1" x14ac:dyDescent="0.2">
      <c r="A441" s="213">
        <v>2122</v>
      </c>
      <c r="B441" s="212" t="s">
        <v>2464</v>
      </c>
      <c r="C441" s="211" t="s">
        <v>35</v>
      </c>
      <c r="D441" s="212"/>
      <c r="E441" s="215">
        <f t="shared" ref="E441:E448" si="32">+E438+1</f>
        <v>2</v>
      </c>
      <c r="F441" s="212" t="str">
        <f t="shared" ref="F441" si="33">+F438</f>
        <v>TDA1000</v>
      </c>
      <c r="G441" s="212">
        <f t="shared" si="31"/>
        <v>1</v>
      </c>
    </row>
    <row r="442" spans="1:7" ht="12.75" customHeight="1" x14ac:dyDescent="0.2">
      <c r="A442" s="213">
        <v>2123</v>
      </c>
      <c r="B442" s="212" t="s">
        <v>2465</v>
      </c>
      <c r="C442" s="211" t="s">
        <v>35</v>
      </c>
      <c r="D442" s="212"/>
      <c r="E442" s="215">
        <f t="shared" si="32"/>
        <v>2</v>
      </c>
      <c r="F442" s="212" t="str">
        <f t="shared" ref="F442" si="34">+F439</f>
        <v>TDA3000</v>
      </c>
      <c r="G442" s="212">
        <f t="shared" si="31"/>
        <v>1</v>
      </c>
    </row>
    <row r="443" spans="1:7" ht="12.75" customHeight="1" x14ac:dyDescent="0.2">
      <c r="A443" s="213">
        <v>2130</v>
      </c>
      <c r="B443" s="212" t="s">
        <v>2475</v>
      </c>
      <c r="C443" s="211" t="s">
        <v>35</v>
      </c>
      <c r="D443" s="212"/>
      <c r="E443" s="215">
        <f t="shared" si="32"/>
        <v>3</v>
      </c>
      <c r="F443" s="212" t="str">
        <f t="shared" ref="F443" si="35">+F440</f>
        <v>TDA</v>
      </c>
      <c r="G443" s="212">
        <f t="shared" si="31"/>
        <v>1</v>
      </c>
    </row>
    <row r="444" spans="1:7" ht="12.75" customHeight="1" x14ac:dyDescent="0.2">
      <c r="A444" s="213">
        <v>2131</v>
      </c>
      <c r="B444" s="212" t="s">
        <v>2476</v>
      </c>
      <c r="C444" s="211" t="s">
        <v>35</v>
      </c>
      <c r="D444" s="212"/>
      <c r="E444" s="215">
        <f t="shared" si="32"/>
        <v>3</v>
      </c>
      <c r="F444" s="212" t="str">
        <f t="shared" ref="F444" si="36">+F441</f>
        <v>TDA1000</v>
      </c>
      <c r="G444" s="212">
        <f t="shared" si="31"/>
        <v>1</v>
      </c>
    </row>
    <row r="445" spans="1:7" ht="12.75" customHeight="1" x14ac:dyDescent="0.2">
      <c r="A445" s="213">
        <v>2132</v>
      </c>
      <c r="B445" s="212" t="s">
        <v>2477</v>
      </c>
      <c r="C445" s="211" t="s">
        <v>35</v>
      </c>
      <c r="D445" s="212"/>
      <c r="E445" s="215">
        <f t="shared" si="32"/>
        <v>3</v>
      </c>
      <c r="F445" s="212" t="str">
        <f t="shared" ref="F445" si="37">+F442</f>
        <v>TDA3000</v>
      </c>
      <c r="G445" s="212">
        <f t="shared" si="31"/>
        <v>1</v>
      </c>
    </row>
    <row r="446" spans="1:7" ht="12.75" customHeight="1" x14ac:dyDescent="0.2">
      <c r="A446" s="213">
        <v>2133</v>
      </c>
      <c r="B446" s="212" t="s">
        <v>2478</v>
      </c>
      <c r="C446" s="211" t="s">
        <v>35</v>
      </c>
      <c r="D446" s="212"/>
      <c r="E446" s="215">
        <f t="shared" si="32"/>
        <v>4</v>
      </c>
      <c r="F446" s="212" t="str">
        <f t="shared" ref="F446" si="38">+F443</f>
        <v>TDA</v>
      </c>
      <c r="G446" s="212">
        <f t="shared" si="31"/>
        <v>1</v>
      </c>
    </row>
    <row r="447" spans="1:7" ht="12.75" customHeight="1" x14ac:dyDescent="0.2">
      <c r="A447" s="213">
        <v>2134</v>
      </c>
      <c r="B447" s="212" t="s">
        <v>2479</v>
      </c>
      <c r="C447" s="211" t="s">
        <v>35</v>
      </c>
      <c r="D447" s="212"/>
      <c r="E447" s="215">
        <f t="shared" si="32"/>
        <v>4</v>
      </c>
      <c r="F447" s="212" t="str">
        <f t="shared" ref="F447" si="39">+F444</f>
        <v>TDA1000</v>
      </c>
      <c r="G447" s="212">
        <f t="shared" si="31"/>
        <v>1</v>
      </c>
    </row>
    <row r="448" spans="1:7" ht="12.75" customHeight="1" x14ac:dyDescent="0.2">
      <c r="A448" s="213">
        <v>2135</v>
      </c>
      <c r="B448" s="212" t="s">
        <v>2480</v>
      </c>
      <c r="C448" s="211" t="s">
        <v>35</v>
      </c>
      <c r="D448" s="212"/>
      <c r="E448" s="215">
        <f t="shared" si="32"/>
        <v>4</v>
      </c>
      <c r="F448" s="212" t="str">
        <f t="shared" ref="F448" si="40">+F445</f>
        <v>TDA3000</v>
      </c>
      <c r="G448" s="212">
        <f t="shared" si="31"/>
        <v>1</v>
      </c>
    </row>
    <row r="449" spans="1:9" ht="12.75" customHeight="1" x14ac:dyDescent="0.2">
      <c r="A449" s="213"/>
      <c r="B449" s="212"/>
      <c r="C449" s="211"/>
      <c r="D449" s="212"/>
      <c r="E449" s="215"/>
      <c r="F449" s="215"/>
      <c r="G449" s="215"/>
    </row>
    <row r="450" spans="1:9" ht="12.75" customHeight="1" x14ac:dyDescent="0.2">
      <c r="A450" s="215" t="s">
        <v>193</v>
      </c>
      <c r="B450" s="215" t="s">
        <v>760</v>
      </c>
      <c r="C450" s="212"/>
      <c r="D450" s="212"/>
      <c r="E450" s="212"/>
      <c r="F450" s="212"/>
      <c r="G450" s="212"/>
    </row>
    <row r="451" spans="1:9" ht="12.75" customHeight="1" x14ac:dyDescent="0.2">
      <c r="A451" s="13" t="s">
        <v>1</v>
      </c>
      <c r="B451" s="13" t="s">
        <v>1121</v>
      </c>
      <c r="C451" s="14" t="s">
        <v>2010</v>
      </c>
      <c r="D451" s="13" t="s">
        <v>1228</v>
      </c>
      <c r="E451" s="17" t="s">
        <v>761</v>
      </c>
      <c r="F451" s="17" t="s">
        <v>762</v>
      </c>
    </row>
    <row r="452" spans="1:9" ht="12.75" customHeight="1" x14ac:dyDescent="0.2">
      <c r="A452" s="41" t="s">
        <v>1446</v>
      </c>
      <c r="B452" s="16" t="s">
        <v>1447</v>
      </c>
      <c r="C452" s="7"/>
    </row>
    <row r="453" spans="1:9" ht="12.75" customHeight="1" x14ac:dyDescent="0.2">
      <c r="A453" s="42">
        <v>5001</v>
      </c>
      <c r="B453" s="5" t="s">
        <v>1448</v>
      </c>
      <c r="C453" s="6" t="s">
        <v>39</v>
      </c>
      <c r="D453" s="5"/>
      <c r="E453" s="5" t="s">
        <v>1449</v>
      </c>
      <c r="F453" s="5">
        <v>1.0249999999999999</v>
      </c>
    </row>
    <row r="454" spans="1:9" ht="12.75" customHeight="1" x14ac:dyDescent="0.2">
      <c r="A454" s="42">
        <v>5002</v>
      </c>
      <c r="B454" s="5" t="s">
        <v>1450</v>
      </c>
      <c r="C454" s="6" t="s">
        <v>39</v>
      </c>
      <c r="D454" s="5"/>
      <c r="E454" s="5" t="s">
        <v>495</v>
      </c>
      <c r="F454" s="5">
        <v>1.0249999999999999</v>
      </c>
    </row>
    <row r="455" spans="1:9" ht="12.75" customHeight="1" x14ac:dyDescent="0.2">
      <c r="A455" s="42">
        <v>5003</v>
      </c>
      <c r="B455" s="5" t="s">
        <v>1451</v>
      </c>
      <c r="C455" s="6" t="s">
        <v>39</v>
      </c>
      <c r="D455" s="5"/>
      <c r="E455" s="5" t="s">
        <v>497</v>
      </c>
      <c r="F455" s="5">
        <v>1.0249999999999999</v>
      </c>
    </row>
    <row r="456" spans="1:9" ht="12.75" customHeight="1" x14ac:dyDescent="0.2">
      <c r="A456" s="42">
        <v>5004</v>
      </c>
      <c r="B456" s="5" t="s">
        <v>1452</v>
      </c>
      <c r="C456" s="6" t="s">
        <v>39</v>
      </c>
      <c r="D456" s="5"/>
      <c r="E456" s="5" t="s">
        <v>500</v>
      </c>
      <c r="F456" s="5">
        <v>1.0249999999999999</v>
      </c>
    </row>
    <row r="457" spans="1:9" ht="12.75" customHeight="1" x14ac:dyDescent="0.2">
      <c r="A457" s="42">
        <v>5005</v>
      </c>
      <c r="B457" s="5" t="s">
        <v>1453</v>
      </c>
      <c r="C457" s="6" t="s">
        <v>39</v>
      </c>
      <c r="D457" s="5"/>
      <c r="E457" s="5" t="s">
        <v>503</v>
      </c>
      <c r="F457" s="5">
        <v>1.0249999999999999</v>
      </c>
    </row>
    <row r="458" spans="1:9" ht="12.75" customHeight="1" x14ac:dyDescent="0.2">
      <c r="A458" s="42">
        <v>5006</v>
      </c>
      <c r="B458" s="5" t="s">
        <v>1454</v>
      </c>
      <c r="C458" s="6" t="s">
        <v>39</v>
      </c>
      <c r="D458" s="5"/>
      <c r="E458" s="5" t="s">
        <v>506</v>
      </c>
      <c r="F458" s="5">
        <v>1.0249999999999999</v>
      </c>
    </row>
    <row r="459" spans="1:9" ht="12.75" customHeight="1" x14ac:dyDescent="0.2">
      <c r="A459" s="42">
        <v>5007</v>
      </c>
      <c r="B459" s="5" t="s">
        <v>1455</v>
      </c>
      <c r="C459" s="6" t="s">
        <v>39</v>
      </c>
      <c r="D459" s="5"/>
      <c r="E459" s="5" t="s">
        <v>508</v>
      </c>
      <c r="F459" s="5">
        <v>1.0249999999999999</v>
      </c>
    </row>
    <row r="460" spans="1:9" ht="12.75" customHeight="1" x14ac:dyDescent="0.2">
      <c r="A460" s="42"/>
      <c r="B460" s="5"/>
      <c r="C460" s="6"/>
      <c r="D460" s="5"/>
      <c r="E460" s="5"/>
      <c r="F460" s="5"/>
    </row>
    <row r="461" spans="1:9" ht="12.75" customHeight="1" x14ac:dyDescent="0.2">
      <c r="A461" s="2" t="s">
        <v>193</v>
      </c>
      <c r="B461" s="2" t="s">
        <v>477</v>
      </c>
      <c r="C461" s="7"/>
    </row>
    <row r="462" spans="1:9" ht="12.75" customHeight="1" x14ac:dyDescent="0.2">
      <c r="A462" s="13" t="s">
        <v>1</v>
      </c>
      <c r="B462" s="13" t="s">
        <v>1121</v>
      </c>
      <c r="C462" s="14" t="s">
        <v>2010</v>
      </c>
      <c r="D462" s="202" t="s">
        <v>495</v>
      </c>
      <c r="E462" s="202" t="s">
        <v>497</v>
      </c>
      <c r="F462" s="202" t="s">
        <v>500</v>
      </c>
      <c r="G462" s="202" t="s">
        <v>503</v>
      </c>
      <c r="H462" s="202" t="s">
        <v>506</v>
      </c>
      <c r="I462" s="202" t="s">
        <v>508</v>
      </c>
    </row>
    <row r="463" spans="1:9" ht="12.75" customHeight="1" x14ac:dyDescent="0.2">
      <c r="A463" s="16" t="str">
        <f>+A469</f>
        <v>MONCON</v>
      </c>
      <c r="B463" s="16" t="str">
        <f>+B469</f>
        <v>MONTAJE DE CONDUCTORES</v>
      </c>
      <c r="C463" s="7"/>
    </row>
    <row r="464" spans="1:9" ht="12.75" customHeight="1" x14ac:dyDescent="0.2">
      <c r="A464" s="11">
        <v>1</v>
      </c>
      <c r="B464" s="5" t="s">
        <v>2738</v>
      </c>
      <c r="C464" s="6" t="s">
        <v>39</v>
      </c>
      <c r="D464" s="7"/>
      <c r="E464" s="7">
        <v>1.0249999999999999</v>
      </c>
      <c r="F464" s="7"/>
      <c r="G464" s="7"/>
      <c r="H464" s="7"/>
      <c r="I464" s="7"/>
    </row>
    <row r="465" spans="1:32" ht="12.75" customHeight="1" x14ac:dyDescent="0.2">
      <c r="A465" s="11">
        <f>+A464+1</f>
        <v>2</v>
      </c>
      <c r="B465" s="5" t="s">
        <v>2739</v>
      </c>
      <c r="C465" s="6" t="s">
        <v>39</v>
      </c>
      <c r="D465" s="7"/>
      <c r="E465" s="7"/>
      <c r="F465" s="7"/>
      <c r="G465" s="7">
        <v>1.0249999999999999</v>
      </c>
      <c r="H465" s="7"/>
      <c r="I465" s="7"/>
    </row>
    <row r="466" spans="1:32" ht="12.75" customHeight="1" x14ac:dyDescent="0.2">
      <c r="A466" s="16"/>
      <c r="C466" s="7"/>
    </row>
    <row r="467" spans="1:32" ht="12.75" customHeight="1" x14ac:dyDescent="0.2">
      <c r="A467" s="2" t="s">
        <v>193</v>
      </c>
      <c r="B467" s="2" t="s">
        <v>491</v>
      </c>
      <c r="C467" s="7"/>
    </row>
    <row r="468" spans="1:32" ht="12.75" customHeight="1" x14ac:dyDescent="0.2">
      <c r="A468" s="13" t="s">
        <v>1</v>
      </c>
      <c r="B468" s="13" t="s">
        <v>1121</v>
      </c>
      <c r="C468" s="14" t="s">
        <v>2010</v>
      </c>
      <c r="D468" s="13" t="s">
        <v>1228</v>
      </c>
      <c r="E468" s="82" t="s">
        <v>1</v>
      </c>
      <c r="F468" s="82" t="s">
        <v>492</v>
      </c>
      <c r="G468" s="82" t="s">
        <v>493</v>
      </c>
    </row>
    <row r="469" spans="1:32" ht="12.75" customHeight="1" x14ac:dyDescent="0.2">
      <c r="A469" s="209" t="s">
        <v>1446</v>
      </c>
      <c r="B469" s="219" t="s">
        <v>1447</v>
      </c>
      <c r="C469" s="211" t="s">
        <v>1652</v>
      </c>
      <c r="D469" s="211"/>
      <c r="E469" s="212"/>
      <c r="F469" s="212"/>
      <c r="G469" s="212"/>
      <c r="H469" s="212"/>
    </row>
    <row r="470" spans="1:32" ht="12.75" customHeight="1" x14ac:dyDescent="0.2">
      <c r="A470" s="213">
        <v>2436</v>
      </c>
      <c r="B470" s="212" t="s">
        <v>2730</v>
      </c>
      <c r="C470" s="214" t="s">
        <v>39</v>
      </c>
      <c r="D470" s="214"/>
      <c r="E470" s="211">
        <v>1</v>
      </c>
      <c r="F470" s="211" t="s">
        <v>2722</v>
      </c>
      <c r="G470" s="211">
        <v>1</v>
      </c>
      <c r="H470" s="211"/>
      <c r="I470" s="7"/>
      <c r="J470" s="7"/>
      <c r="K470" s="7"/>
      <c r="L470" s="7"/>
      <c r="M470" s="7"/>
      <c r="N470" s="7"/>
      <c r="O470" s="7"/>
      <c r="P470" s="7"/>
      <c r="Q470" s="7"/>
      <c r="R470" s="7"/>
      <c r="S470" s="7"/>
      <c r="T470" s="7"/>
      <c r="U470" s="7"/>
      <c r="V470" s="25"/>
      <c r="W470" s="7"/>
      <c r="X470" s="25"/>
      <c r="Y470" s="7"/>
      <c r="Z470" s="7"/>
      <c r="AA470" s="7"/>
      <c r="AB470" s="7"/>
      <c r="AC470" s="7"/>
      <c r="AD470" s="7"/>
      <c r="AE470" s="7"/>
    </row>
    <row r="471" spans="1:32" ht="12.75" customHeight="1" x14ac:dyDescent="0.2">
      <c r="A471" s="213">
        <v>2437</v>
      </c>
      <c r="B471" s="212" t="s">
        <v>2731</v>
      </c>
      <c r="C471" s="214" t="s">
        <v>39</v>
      </c>
      <c r="D471" s="214"/>
      <c r="E471" s="211">
        <v>2</v>
      </c>
      <c r="F471" s="211" t="s">
        <v>2722</v>
      </c>
      <c r="G471" s="211">
        <v>1</v>
      </c>
      <c r="H471" s="211"/>
      <c r="I471" s="7"/>
      <c r="J471" s="7"/>
      <c r="K471" s="7"/>
      <c r="L471" s="7"/>
      <c r="M471" s="7"/>
      <c r="N471" s="7"/>
      <c r="O471" s="7"/>
      <c r="P471" s="7"/>
      <c r="Q471" s="7"/>
      <c r="R471" s="7"/>
      <c r="S471" s="7"/>
      <c r="T471" s="7"/>
      <c r="U471" s="7"/>
      <c r="V471" s="25"/>
      <c r="W471" s="7"/>
      <c r="X471" s="25"/>
      <c r="Y471" s="7"/>
      <c r="Z471" s="7"/>
      <c r="AA471" s="7"/>
      <c r="AB471" s="7"/>
      <c r="AC471" s="7"/>
      <c r="AD471" s="7"/>
      <c r="AE471" s="7"/>
    </row>
    <row r="472" spans="1:32" ht="12.75" customHeight="1" x14ac:dyDescent="0.2">
      <c r="A472" s="213">
        <v>2112</v>
      </c>
      <c r="B472" s="212" t="s">
        <v>2454</v>
      </c>
      <c r="C472" s="214" t="s">
        <v>39</v>
      </c>
      <c r="D472" s="214"/>
      <c r="E472" s="211">
        <v>1</v>
      </c>
      <c r="F472" s="211" t="s">
        <v>1229</v>
      </c>
      <c r="G472" s="211">
        <v>1</v>
      </c>
      <c r="H472" s="211"/>
      <c r="I472" s="7"/>
      <c r="J472" s="7"/>
      <c r="K472" s="7"/>
      <c r="L472" s="7"/>
      <c r="M472" s="7"/>
      <c r="N472" s="7"/>
      <c r="O472" s="7"/>
      <c r="P472" s="7"/>
      <c r="Q472" s="7"/>
      <c r="R472" s="7"/>
      <c r="S472" s="7"/>
      <c r="T472" s="7"/>
      <c r="U472" s="7"/>
      <c r="V472" s="25"/>
      <c r="W472" s="7"/>
      <c r="X472" s="25"/>
      <c r="Y472" s="7"/>
      <c r="Z472" s="7"/>
      <c r="AA472" s="7"/>
      <c r="AB472" s="7"/>
      <c r="AC472" s="7"/>
      <c r="AD472" s="7"/>
      <c r="AE472" s="7"/>
    </row>
    <row r="473" spans="1:32" ht="12.75" customHeight="1" x14ac:dyDescent="0.2">
      <c r="A473" s="213">
        <v>2113</v>
      </c>
      <c r="B473" s="212" t="s">
        <v>2455</v>
      </c>
      <c r="C473" s="214" t="s">
        <v>39</v>
      </c>
      <c r="D473" s="214"/>
      <c r="E473" s="214">
        <v>1</v>
      </c>
      <c r="F473" s="211" t="s">
        <v>2685</v>
      </c>
      <c r="G473" s="211">
        <v>1</v>
      </c>
      <c r="H473" s="211"/>
      <c r="I473" s="7"/>
      <c r="J473" s="7"/>
      <c r="K473" s="7"/>
      <c r="L473" s="7"/>
      <c r="M473" s="7"/>
      <c r="N473" s="7"/>
      <c r="O473" s="7"/>
      <c r="P473" s="7"/>
      <c r="Q473" s="7"/>
      <c r="R473" s="7"/>
      <c r="S473" s="7"/>
      <c r="T473" s="7"/>
      <c r="U473" s="7"/>
      <c r="V473" s="25"/>
      <c r="W473" s="7"/>
      <c r="X473" s="25"/>
      <c r="Y473" s="7"/>
      <c r="Z473" s="7"/>
      <c r="AA473" s="7"/>
      <c r="AB473" s="7"/>
      <c r="AC473" s="7"/>
      <c r="AD473" s="7"/>
      <c r="AE473" s="7"/>
    </row>
    <row r="474" spans="1:32" ht="12.75" customHeight="1" x14ac:dyDescent="0.2">
      <c r="A474" s="213">
        <v>2114</v>
      </c>
      <c r="B474" s="212" t="s">
        <v>2456</v>
      </c>
      <c r="C474" s="214" t="s">
        <v>39</v>
      </c>
      <c r="D474" s="214"/>
      <c r="E474" s="214">
        <v>1</v>
      </c>
      <c r="F474" s="211" t="s">
        <v>2686</v>
      </c>
      <c r="G474" s="211">
        <v>1</v>
      </c>
      <c r="H474" s="211"/>
      <c r="I474" s="7"/>
      <c r="J474" s="7"/>
      <c r="K474" s="7"/>
      <c r="L474" s="25"/>
      <c r="M474" s="7"/>
      <c r="N474" s="25"/>
      <c r="O474" s="7"/>
    </row>
    <row r="475" spans="1:32" ht="12.75" customHeight="1" x14ac:dyDescent="0.2">
      <c r="A475" s="213">
        <v>2115</v>
      </c>
      <c r="B475" s="212" t="s">
        <v>2457</v>
      </c>
      <c r="C475" s="214" t="s">
        <v>39</v>
      </c>
      <c r="D475" s="214"/>
      <c r="E475" s="214">
        <f>+E472+1</f>
        <v>2</v>
      </c>
      <c r="F475" s="211" t="str">
        <f>+F472</f>
        <v>TDA</v>
      </c>
      <c r="G475" s="211">
        <f t="shared" ref="G475:G477" si="41">+G472</f>
        <v>1</v>
      </c>
      <c r="H475" s="211"/>
      <c r="I475" s="7"/>
      <c r="J475" s="7"/>
      <c r="K475" s="7"/>
      <c r="L475" s="25"/>
      <c r="M475" s="7"/>
      <c r="N475" s="25"/>
      <c r="O475" s="7"/>
    </row>
    <row r="476" spans="1:32" ht="12.75" customHeight="1" x14ac:dyDescent="0.2">
      <c r="A476" s="213">
        <v>2116</v>
      </c>
      <c r="B476" s="212" t="s">
        <v>2458</v>
      </c>
      <c r="C476" s="214" t="s">
        <v>39</v>
      </c>
      <c r="D476" s="214"/>
      <c r="E476" s="214">
        <f t="shared" ref="E476:E477" si="42">+E473+1</f>
        <v>2</v>
      </c>
      <c r="F476" s="211" t="str">
        <f t="shared" ref="F476" si="43">+F473</f>
        <v>TDA1000</v>
      </c>
      <c r="G476" s="211">
        <f t="shared" si="41"/>
        <v>1</v>
      </c>
      <c r="H476" s="211"/>
      <c r="I476" s="7"/>
      <c r="J476" s="7"/>
      <c r="K476" s="7"/>
      <c r="L476" s="25"/>
      <c r="M476" s="7"/>
      <c r="N476" s="25"/>
      <c r="O476" s="7"/>
    </row>
    <row r="477" spans="1:32" ht="12.75" customHeight="1" x14ac:dyDescent="0.2">
      <c r="A477" s="213">
        <v>2117</v>
      </c>
      <c r="B477" s="212" t="s">
        <v>2459</v>
      </c>
      <c r="C477" s="214" t="s">
        <v>39</v>
      </c>
      <c r="D477" s="214"/>
      <c r="E477" s="214">
        <f t="shared" si="42"/>
        <v>2</v>
      </c>
      <c r="F477" s="211" t="str">
        <f t="shared" ref="F477" si="44">+F474</f>
        <v>TDA3000</v>
      </c>
      <c r="G477" s="211">
        <f t="shared" si="41"/>
        <v>1</v>
      </c>
      <c r="H477" s="211"/>
      <c r="I477" s="7"/>
      <c r="J477" s="7"/>
      <c r="K477" s="7"/>
      <c r="L477" s="25"/>
      <c r="M477" s="7"/>
      <c r="N477" s="25"/>
      <c r="O477" s="7"/>
    </row>
    <row r="478" spans="1:32" ht="12.75" customHeight="1" x14ac:dyDescent="0.2">
      <c r="A478" s="42"/>
      <c r="B478" s="5"/>
      <c r="C478" s="6"/>
      <c r="D478" s="6"/>
      <c r="E478" s="7"/>
      <c r="F478" s="7"/>
      <c r="G478" s="7"/>
      <c r="H478" s="7"/>
      <c r="I478" s="7"/>
      <c r="J478" s="7"/>
      <c r="K478" s="7"/>
      <c r="L478" s="25"/>
      <c r="M478" s="25"/>
      <c r="N478" s="25"/>
      <c r="O478" s="25"/>
    </row>
    <row r="479" spans="1:32" ht="12.75" customHeight="1" x14ac:dyDescent="0.2">
      <c r="A479" s="5" t="s">
        <v>193</v>
      </c>
      <c r="B479" s="5" t="s">
        <v>760</v>
      </c>
    </row>
    <row r="480" spans="1:32" ht="12.75" customHeight="1" x14ac:dyDescent="0.2">
      <c r="A480" s="13" t="s">
        <v>1</v>
      </c>
      <c r="B480" s="13" t="s">
        <v>1121</v>
      </c>
      <c r="C480" s="14" t="s">
        <v>1122</v>
      </c>
      <c r="D480" s="13" t="s">
        <v>1228</v>
      </c>
      <c r="E480" s="17" t="s">
        <v>761</v>
      </c>
      <c r="F480" s="17" t="s">
        <v>762</v>
      </c>
      <c r="G480" s="17" t="s">
        <v>761</v>
      </c>
      <c r="H480" s="17" t="s">
        <v>762</v>
      </c>
      <c r="I480" s="17" t="s">
        <v>761</v>
      </c>
      <c r="J480" s="17" t="s">
        <v>762</v>
      </c>
      <c r="K480" s="17" t="s">
        <v>761</v>
      </c>
      <c r="L480" s="17" t="s">
        <v>762</v>
      </c>
      <c r="M480" s="17" t="s">
        <v>761</v>
      </c>
      <c r="N480" s="17" t="s">
        <v>762</v>
      </c>
      <c r="O480" s="17" t="s">
        <v>761</v>
      </c>
      <c r="P480" s="17" t="s">
        <v>762</v>
      </c>
      <c r="Q480" s="17" t="s">
        <v>761</v>
      </c>
      <c r="R480" s="17" t="s">
        <v>762</v>
      </c>
      <c r="S480" s="17" t="s">
        <v>761</v>
      </c>
      <c r="T480" s="17" t="s">
        <v>762</v>
      </c>
      <c r="U480" s="17" t="s">
        <v>761</v>
      </c>
      <c r="V480" s="17" t="s">
        <v>762</v>
      </c>
      <c r="W480" s="17" t="s">
        <v>761</v>
      </c>
      <c r="X480" s="17" t="s">
        <v>762</v>
      </c>
      <c r="Y480" s="17" t="s">
        <v>761</v>
      </c>
      <c r="Z480" s="17" t="s">
        <v>762</v>
      </c>
      <c r="AA480" s="17" t="s">
        <v>761</v>
      </c>
      <c r="AB480" s="17" t="s">
        <v>762</v>
      </c>
      <c r="AC480" s="17" t="s">
        <v>761</v>
      </c>
      <c r="AD480" s="17" t="s">
        <v>762</v>
      </c>
      <c r="AE480" s="17" t="s">
        <v>761</v>
      </c>
      <c r="AF480" s="17" t="s">
        <v>762</v>
      </c>
    </row>
    <row r="481" spans="1:32" ht="12.75" customHeight="1" x14ac:dyDescent="0.2">
      <c r="A481" s="41" t="s">
        <v>1456</v>
      </c>
      <c r="B481" s="16" t="s">
        <v>1457</v>
      </c>
      <c r="C481" s="7"/>
    </row>
    <row r="482" spans="1:32" ht="12.75" customHeight="1" x14ac:dyDescent="0.2">
      <c r="A482" s="42">
        <v>2136</v>
      </c>
      <c r="B482" s="5" t="s">
        <v>1230</v>
      </c>
      <c r="C482" s="6" t="s">
        <v>1231</v>
      </c>
      <c r="D482" s="5"/>
      <c r="E482" s="5" t="s">
        <v>1458</v>
      </c>
      <c r="F482" s="101">
        <v>1.68</v>
      </c>
      <c r="G482" s="5" t="s">
        <v>1459</v>
      </c>
      <c r="H482" s="5">
        <v>3.37</v>
      </c>
      <c r="I482" s="5" t="s">
        <v>1460</v>
      </c>
      <c r="J482" s="101">
        <v>5.0599999999999996</v>
      </c>
      <c r="K482" s="5" t="s">
        <v>1461</v>
      </c>
      <c r="L482" s="5">
        <v>0.13</v>
      </c>
      <c r="M482" s="2" t="s">
        <v>2225</v>
      </c>
      <c r="N482" s="2">
        <v>0.26</v>
      </c>
      <c r="O482" s="2" t="s">
        <v>2226</v>
      </c>
      <c r="P482" s="2">
        <v>0.39</v>
      </c>
      <c r="Q482" s="5" t="s">
        <v>1462</v>
      </c>
      <c r="R482" s="5">
        <v>0</v>
      </c>
      <c r="S482" s="5" t="s">
        <v>1463</v>
      </c>
      <c r="T482" s="5">
        <v>1.97</v>
      </c>
      <c r="U482" s="5" t="s">
        <v>1464</v>
      </c>
      <c r="V482" s="5">
        <v>3.85</v>
      </c>
      <c r="W482" s="5" t="s">
        <v>1465</v>
      </c>
      <c r="X482" s="5">
        <v>5.77</v>
      </c>
      <c r="Y482" s="5" t="s">
        <v>2245</v>
      </c>
      <c r="Z482" s="5">
        <v>1.83</v>
      </c>
      <c r="AA482" s="5" t="s">
        <v>2246</v>
      </c>
      <c r="AB482" s="5">
        <v>3.85</v>
      </c>
      <c r="AC482" s="5" t="s">
        <v>2247</v>
      </c>
      <c r="AD482" s="5">
        <v>5.77</v>
      </c>
      <c r="AE482" s="5" t="s">
        <v>2248</v>
      </c>
      <c r="AF482" s="5">
        <v>0.3</v>
      </c>
    </row>
    <row r="483" spans="1:32" ht="12.75" customHeight="1" x14ac:dyDescent="0.2">
      <c r="A483" s="42">
        <v>2137</v>
      </c>
      <c r="B483" s="5" t="s">
        <v>1235</v>
      </c>
      <c r="C483" s="6" t="s">
        <v>1231</v>
      </c>
      <c r="D483" s="5"/>
      <c r="E483" s="5" t="s">
        <v>1466</v>
      </c>
      <c r="F483" s="5">
        <v>1.68</v>
      </c>
      <c r="G483" s="5" t="s">
        <v>1467</v>
      </c>
      <c r="H483" s="5">
        <v>3.37</v>
      </c>
      <c r="I483" s="5" t="s">
        <v>1468</v>
      </c>
      <c r="J483" s="5">
        <v>5.0599999999999996</v>
      </c>
      <c r="K483" s="5" t="s">
        <v>1469</v>
      </c>
      <c r="L483" s="5">
        <v>0.13</v>
      </c>
      <c r="M483" s="2" t="s">
        <v>2227</v>
      </c>
      <c r="N483" s="2">
        <v>0.26</v>
      </c>
      <c r="O483" s="2" t="s">
        <v>2228</v>
      </c>
      <c r="P483" s="2">
        <v>0.39</v>
      </c>
      <c r="Q483" s="5" t="s">
        <v>1470</v>
      </c>
      <c r="R483" s="5">
        <v>0</v>
      </c>
      <c r="S483" s="5" t="s">
        <v>1471</v>
      </c>
      <c r="T483" s="5">
        <v>1.97</v>
      </c>
      <c r="U483" s="5" t="s">
        <v>1472</v>
      </c>
      <c r="V483" s="5">
        <v>3.85</v>
      </c>
      <c r="W483" s="5" t="s">
        <v>1473</v>
      </c>
      <c r="X483" s="5">
        <v>5.77</v>
      </c>
      <c r="Y483" s="5" t="s">
        <v>2249</v>
      </c>
      <c r="Z483" s="5">
        <v>1.83</v>
      </c>
      <c r="AA483" s="5" t="s">
        <v>2250</v>
      </c>
      <c r="AB483" s="5">
        <v>3.85</v>
      </c>
      <c r="AC483" s="5" t="s">
        <v>2251</v>
      </c>
      <c r="AD483" s="5">
        <v>5.77</v>
      </c>
      <c r="AE483" s="5" t="s">
        <v>2252</v>
      </c>
      <c r="AF483" s="5">
        <v>0.3</v>
      </c>
    </row>
    <row r="484" spans="1:32" ht="12.75" customHeight="1" x14ac:dyDescent="0.2">
      <c r="A484" s="42">
        <v>2138</v>
      </c>
      <c r="B484" s="5" t="s">
        <v>1239</v>
      </c>
      <c r="C484" s="6" t="s">
        <v>1231</v>
      </c>
      <c r="D484" s="5"/>
      <c r="E484" s="5" t="s">
        <v>1474</v>
      </c>
      <c r="F484" s="5">
        <v>1.68</v>
      </c>
      <c r="G484" s="5" t="s">
        <v>1475</v>
      </c>
      <c r="H484" s="5">
        <v>3.37</v>
      </c>
      <c r="I484" s="5" t="s">
        <v>1476</v>
      </c>
      <c r="J484" s="5">
        <v>5.0599999999999996</v>
      </c>
      <c r="K484" s="5" t="s">
        <v>1477</v>
      </c>
      <c r="L484" s="5">
        <v>0.13</v>
      </c>
      <c r="M484" s="2" t="s">
        <v>2229</v>
      </c>
      <c r="N484" s="2">
        <v>0.26</v>
      </c>
      <c r="O484" s="2" t="s">
        <v>2230</v>
      </c>
      <c r="P484" s="2">
        <v>0.39</v>
      </c>
      <c r="Q484" s="5" t="s">
        <v>1478</v>
      </c>
      <c r="R484" s="5">
        <v>0.3</v>
      </c>
      <c r="S484" s="5" t="s">
        <v>1479</v>
      </c>
      <c r="T484" s="5">
        <v>1.83</v>
      </c>
      <c r="U484" s="5" t="s">
        <v>1480</v>
      </c>
      <c r="V484" s="5">
        <v>3.85</v>
      </c>
      <c r="W484" s="5" t="s">
        <v>1481</v>
      </c>
      <c r="X484" s="5">
        <v>5.77</v>
      </c>
      <c r="Y484" s="5" t="s">
        <v>2253</v>
      </c>
      <c r="Z484" s="5">
        <v>1.83</v>
      </c>
      <c r="AA484" s="5" t="s">
        <v>2254</v>
      </c>
      <c r="AB484" s="5">
        <v>3.85</v>
      </c>
      <c r="AC484" s="5" t="s">
        <v>2255</v>
      </c>
      <c r="AD484" s="5">
        <v>5.77</v>
      </c>
      <c r="AE484" s="5" t="s">
        <v>2256</v>
      </c>
      <c r="AF484" s="5">
        <v>0.3</v>
      </c>
    </row>
    <row r="485" spans="1:32" ht="12.75" customHeight="1" x14ac:dyDescent="0.2">
      <c r="A485" s="42">
        <v>6009</v>
      </c>
      <c r="B485" s="5" t="s">
        <v>1490</v>
      </c>
      <c r="C485" s="6" t="s">
        <v>1231</v>
      </c>
      <c r="D485" s="5"/>
      <c r="E485" s="5" t="s">
        <v>572</v>
      </c>
      <c r="F485" s="5">
        <v>1.57</v>
      </c>
      <c r="G485" s="5" t="s">
        <v>573</v>
      </c>
      <c r="H485" s="5">
        <v>3.15</v>
      </c>
      <c r="I485" s="5" t="s">
        <v>574</v>
      </c>
      <c r="J485" s="5">
        <v>4.7300000000000004</v>
      </c>
      <c r="K485" s="5" t="s">
        <v>570</v>
      </c>
      <c r="L485" s="5">
        <v>0.13</v>
      </c>
      <c r="M485" s="2" t="s">
        <v>2116</v>
      </c>
      <c r="N485" s="2">
        <v>0.26</v>
      </c>
      <c r="O485" s="2" t="s">
        <v>2117</v>
      </c>
      <c r="P485" s="2">
        <v>0.39</v>
      </c>
      <c r="Q485" s="5" t="s">
        <v>571</v>
      </c>
      <c r="R485" s="5">
        <v>0.3</v>
      </c>
      <c r="S485" s="5" t="s">
        <v>575</v>
      </c>
      <c r="T485" s="5">
        <v>1.83</v>
      </c>
      <c r="U485" s="5" t="s">
        <v>576</v>
      </c>
      <c r="V485" s="5">
        <v>3.85</v>
      </c>
      <c r="W485" s="5" t="s">
        <v>577</v>
      </c>
      <c r="X485" s="5">
        <v>5.43</v>
      </c>
      <c r="Y485" s="5"/>
      <c r="Z485" s="5"/>
      <c r="AA485" s="5"/>
      <c r="AB485" s="5"/>
      <c r="AC485" s="5"/>
      <c r="AD485" s="5"/>
      <c r="AE485" s="5"/>
      <c r="AF485" s="5"/>
    </row>
    <row r="487" spans="1:32" ht="12.75" customHeight="1" x14ac:dyDescent="0.2">
      <c r="A487" s="2" t="s">
        <v>193</v>
      </c>
      <c r="B487" s="2" t="s">
        <v>477</v>
      </c>
      <c r="C487" s="7"/>
    </row>
    <row r="488" spans="1:32" ht="12.75" customHeight="1" x14ac:dyDescent="0.2">
      <c r="A488" s="13" t="s">
        <v>1</v>
      </c>
      <c r="B488" s="13" t="s">
        <v>1121</v>
      </c>
      <c r="C488" s="14" t="s">
        <v>2010</v>
      </c>
      <c r="D488" s="81" t="s">
        <v>572</v>
      </c>
      <c r="E488" s="81" t="s">
        <v>573</v>
      </c>
      <c r="F488" s="81" t="s">
        <v>574</v>
      </c>
      <c r="G488" s="81" t="s">
        <v>570</v>
      </c>
      <c r="H488" s="81" t="s">
        <v>2116</v>
      </c>
      <c r="I488" s="81" t="s">
        <v>2117</v>
      </c>
      <c r="J488" s="78" t="s">
        <v>2121</v>
      </c>
      <c r="K488" s="78" t="s">
        <v>2122</v>
      </c>
      <c r="L488" s="78" t="s">
        <v>2123</v>
      </c>
      <c r="M488" s="78" t="s">
        <v>2124</v>
      </c>
    </row>
    <row r="489" spans="1:32" ht="12.75" customHeight="1" x14ac:dyDescent="0.2">
      <c r="A489" s="16" t="str">
        <f>+A502</f>
        <v>INSPTIE</v>
      </c>
      <c r="B489" s="16" t="str">
        <f>+B502</f>
        <v>INSTALACIÓN DE PUESTAS A TIERRA</v>
      </c>
      <c r="C489" s="7"/>
    </row>
    <row r="490" spans="1:32" ht="12.75" customHeight="1" x14ac:dyDescent="0.2">
      <c r="A490" s="11">
        <v>1</v>
      </c>
      <c r="B490" s="5" t="str">
        <f>+B503</f>
        <v>Instalacion de Puesta a Tierra Tipo PAT-1C (Contrapeso). Instalación en Poste de Concreto Armado</v>
      </c>
      <c r="C490" s="5" t="str">
        <f t="shared" ref="C490:C498" si="45">+C503</f>
        <v>und</v>
      </c>
      <c r="D490" s="7"/>
      <c r="E490" s="7"/>
      <c r="F490" s="7"/>
      <c r="G490" s="7">
        <v>1</v>
      </c>
      <c r="H490" s="7">
        <v>2</v>
      </c>
      <c r="I490" s="7">
        <v>3</v>
      </c>
      <c r="J490" s="7"/>
      <c r="K490" s="7"/>
      <c r="L490" s="7"/>
      <c r="M490" s="7">
        <v>1</v>
      </c>
    </row>
    <row r="491" spans="1:32" ht="12.75" customHeight="1" x14ac:dyDescent="0.2">
      <c r="A491" s="11">
        <f>+A490+1</f>
        <v>2</v>
      </c>
      <c r="B491" s="5" t="str">
        <f t="shared" ref="B491" si="46">+B504</f>
        <v>Instalación de Puesta a Tierra Tipo PAT-1 con un Electrodo Vertical. Instalación en Poste de Concreto Armado Centrifugado (Incluye instalación de una Caja de Registro).</v>
      </c>
      <c r="C491" s="5" t="str">
        <f t="shared" si="45"/>
        <v>und</v>
      </c>
      <c r="D491" s="7">
        <v>1</v>
      </c>
      <c r="E491" s="7"/>
      <c r="F491" s="7"/>
      <c r="G491" s="7"/>
      <c r="H491" s="7"/>
      <c r="I491" s="7"/>
      <c r="J491" s="7">
        <v>1</v>
      </c>
      <c r="K491" s="7"/>
      <c r="L491" s="7"/>
      <c r="M491" s="7"/>
    </row>
    <row r="492" spans="1:32" ht="12.75" customHeight="1" x14ac:dyDescent="0.2">
      <c r="A492" s="11">
        <f t="shared" ref="A492:A498" si="47">+A491+1</f>
        <v>3</v>
      </c>
      <c r="B492" s="5" t="str">
        <f t="shared" ref="B492" si="48">+B505</f>
        <v>Instalación de Puesta a Tierra Tipo PAT-2 con dos Electrodos Verticales. Instalación en Poste de Concreto Armado Centrifugado (Incluye instalación de una Caja de Registro),</v>
      </c>
      <c r="C492" s="5" t="str">
        <f t="shared" si="45"/>
        <v>und</v>
      </c>
      <c r="D492" s="7"/>
      <c r="E492" s="7">
        <v>1</v>
      </c>
      <c r="F492" s="7"/>
      <c r="G492" s="7"/>
      <c r="H492" s="7"/>
      <c r="I492" s="7"/>
      <c r="J492" s="7"/>
      <c r="K492" s="7">
        <v>1</v>
      </c>
      <c r="L492" s="7"/>
      <c r="M492" s="7"/>
    </row>
    <row r="493" spans="1:32" ht="12.75" customHeight="1" x14ac:dyDescent="0.2">
      <c r="A493" s="11">
        <f t="shared" si="47"/>
        <v>4</v>
      </c>
      <c r="B493" s="5" t="str">
        <f t="shared" ref="B493" si="49">+B506</f>
        <v>Instalación de Puesta a Tierra Tipo PAT-3 con tres Electrodos Verticales. Instalación en Poste de Concreto Armado Centrifugado (Incluye instalación de una Caja de Registro).</v>
      </c>
      <c r="C493" s="5" t="str">
        <f t="shared" si="45"/>
        <v>und</v>
      </c>
      <c r="D493" s="7"/>
      <c r="E493" s="7"/>
      <c r="F493" s="7">
        <v>1</v>
      </c>
      <c r="G493" s="7"/>
      <c r="H493" s="7"/>
      <c r="I493" s="7"/>
      <c r="J493" s="7"/>
      <c r="K493" s="7"/>
      <c r="L493" s="7">
        <v>1</v>
      </c>
      <c r="M493" s="7"/>
    </row>
    <row r="494" spans="1:32" ht="12.75" customHeight="1" x14ac:dyDescent="0.2">
      <c r="A494" s="11">
        <f t="shared" si="47"/>
        <v>5</v>
      </c>
      <c r="B494" s="5" t="str">
        <f t="shared" ref="B494" si="50">+B507</f>
        <v>Instalacion de Puesta a Tierra Tipo PAT-1C (Contrapeso). Instalación en Poste de Madera.</v>
      </c>
      <c r="C494" s="5" t="str">
        <f t="shared" si="45"/>
        <v>und</v>
      </c>
      <c r="D494" s="7"/>
      <c r="E494" s="7"/>
      <c r="F494" s="7"/>
      <c r="G494" s="7">
        <v>1</v>
      </c>
      <c r="H494" s="7">
        <v>2</v>
      </c>
      <c r="I494" s="7">
        <v>3</v>
      </c>
      <c r="J494" s="7"/>
      <c r="K494" s="7"/>
      <c r="L494" s="7"/>
      <c r="M494" s="7">
        <v>1</v>
      </c>
    </row>
    <row r="495" spans="1:32" ht="12.75" customHeight="1" x14ac:dyDescent="0.2">
      <c r="A495" s="11">
        <f t="shared" si="47"/>
        <v>6</v>
      </c>
      <c r="B495" s="5" t="str">
        <f t="shared" ref="B495" si="51">+B508</f>
        <v>Instalación de Puesta a Tierra Tipo PAT-1S con un Electrodo Vertical. Instalación en Poste de Madera (Incluye instalación de una Caja de Registro).</v>
      </c>
      <c r="C495" s="5" t="str">
        <f t="shared" si="45"/>
        <v>und</v>
      </c>
      <c r="D495" s="7">
        <v>1</v>
      </c>
      <c r="E495" s="7"/>
      <c r="F495" s="7"/>
      <c r="G495" s="7"/>
      <c r="H495" s="7"/>
      <c r="I495" s="7"/>
      <c r="J495" s="7">
        <v>1</v>
      </c>
      <c r="K495" s="7"/>
      <c r="L495" s="7"/>
      <c r="M495" s="7"/>
    </row>
    <row r="496" spans="1:32" ht="12.75" customHeight="1" x14ac:dyDescent="0.2">
      <c r="A496" s="11">
        <f t="shared" si="47"/>
        <v>7</v>
      </c>
      <c r="B496" s="5" t="str">
        <f t="shared" ref="B496" si="52">+B509</f>
        <v>Instalación de Puesta a Tierra Tipo PAT-2S con dos Electrodos Verticales. Instalación en Poste de Madera (Incluye instalación de una Caja de Registro).</v>
      </c>
      <c r="C496" s="5" t="str">
        <f t="shared" si="45"/>
        <v>und</v>
      </c>
      <c r="D496" s="7"/>
      <c r="E496" s="7">
        <v>1</v>
      </c>
      <c r="F496" s="7"/>
      <c r="G496" s="7"/>
      <c r="H496" s="7"/>
      <c r="I496" s="7"/>
      <c r="J496" s="7"/>
      <c r="K496" s="7">
        <v>1</v>
      </c>
      <c r="L496" s="7"/>
      <c r="M496" s="7"/>
    </row>
    <row r="497" spans="1:31" ht="12.75" customHeight="1" x14ac:dyDescent="0.2">
      <c r="A497" s="11">
        <f t="shared" si="47"/>
        <v>8</v>
      </c>
      <c r="B497" s="5" t="str">
        <f t="shared" ref="B497" si="53">+B510</f>
        <v>Instalación de Puesta a Tierra Tipo PAT-3S con tres Electrodos Verticales. Instalación en Poste de Madera (Incluye instalación de una Caja de Registro)</v>
      </c>
      <c r="C497" s="5" t="str">
        <f t="shared" si="45"/>
        <v>und</v>
      </c>
      <c r="D497" s="7"/>
      <c r="E497" s="7"/>
      <c r="F497" s="7">
        <v>1</v>
      </c>
      <c r="G497" s="7"/>
      <c r="H497" s="7"/>
      <c r="I497" s="7"/>
      <c r="J497" s="7"/>
      <c r="K497" s="7"/>
      <c r="L497" s="7">
        <v>1</v>
      </c>
      <c r="M497" s="7"/>
    </row>
    <row r="498" spans="1:31" ht="12.75" customHeight="1" x14ac:dyDescent="0.2">
      <c r="A498" s="11">
        <f t="shared" si="47"/>
        <v>9</v>
      </c>
      <c r="B498" s="5" t="s">
        <v>2745</v>
      </c>
      <c r="C498" s="5" t="str">
        <f t="shared" si="45"/>
        <v>und</v>
      </c>
      <c r="D498" s="7">
        <v>1</v>
      </c>
      <c r="E498" s="7">
        <v>1</v>
      </c>
      <c r="F498" s="7">
        <v>1</v>
      </c>
      <c r="G498" s="7"/>
      <c r="H498" s="7"/>
      <c r="I498" s="7"/>
      <c r="J498" s="7">
        <v>1</v>
      </c>
      <c r="K498" s="7">
        <v>1</v>
      </c>
      <c r="L498" s="7">
        <v>1</v>
      </c>
      <c r="M498" s="7"/>
    </row>
    <row r="499" spans="1:31" ht="12.75" customHeight="1" x14ac:dyDescent="0.2">
      <c r="A499" s="16"/>
      <c r="C499" s="7"/>
    </row>
    <row r="500" spans="1:31" ht="12.75" customHeight="1" x14ac:dyDescent="0.2">
      <c r="A500" s="2" t="s">
        <v>193</v>
      </c>
      <c r="B500" s="2" t="s">
        <v>491</v>
      </c>
      <c r="C500" s="7"/>
    </row>
    <row r="501" spans="1:31" ht="12.75" customHeight="1" x14ac:dyDescent="0.2">
      <c r="A501" s="13" t="s">
        <v>1</v>
      </c>
      <c r="B501" s="13" t="s">
        <v>1121</v>
      </c>
      <c r="C501" s="14" t="s">
        <v>2010</v>
      </c>
      <c r="D501" s="13" t="s">
        <v>1228</v>
      </c>
      <c r="E501" s="82" t="s">
        <v>1</v>
      </c>
      <c r="F501" s="82" t="s">
        <v>492</v>
      </c>
      <c r="G501" s="82" t="s">
        <v>493</v>
      </c>
      <c r="H501" s="82" t="s">
        <v>492</v>
      </c>
      <c r="I501" s="82" t="s">
        <v>493</v>
      </c>
      <c r="J501" s="82" t="s">
        <v>492</v>
      </c>
      <c r="K501" s="82" t="s">
        <v>493</v>
      </c>
      <c r="L501" s="82" t="s">
        <v>492</v>
      </c>
      <c r="M501" s="82" t="s">
        <v>493</v>
      </c>
      <c r="N501" s="82" t="s">
        <v>492</v>
      </c>
      <c r="O501" s="82" t="s">
        <v>493</v>
      </c>
      <c r="P501" s="82" t="s">
        <v>492</v>
      </c>
      <c r="Q501" s="82" t="s">
        <v>493</v>
      </c>
      <c r="R501" s="82" t="s">
        <v>492</v>
      </c>
      <c r="S501" s="82" t="s">
        <v>493</v>
      </c>
      <c r="T501" s="82" t="s">
        <v>492</v>
      </c>
      <c r="U501" s="82" t="s">
        <v>493</v>
      </c>
      <c r="V501" s="82" t="s">
        <v>492</v>
      </c>
      <c r="W501" s="82" t="s">
        <v>493</v>
      </c>
      <c r="X501" s="82" t="s">
        <v>492</v>
      </c>
      <c r="Y501" s="82" t="s">
        <v>493</v>
      </c>
      <c r="Z501" s="82" t="s">
        <v>492</v>
      </c>
      <c r="AA501" s="82" t="s">
        <v>493</v>
      </c>
      <c r="AB501" s="82" t="s">
        <v>492</v>
      </c>
      <c r="AC501" s="82" t="s">
        <v>493</v>
      </c>
      <c r="AD501" s="82" t="s">
        <v>492</v>
      </c>
      <c r="AE501" s="82" t="s">
        <v>493</v>
      </c>
    </row>
    <row r="502" spans="1:31" ht="12.75" customHeight="1" x14ac:dyDescent="0.2">
      <c r="A502" s="209" t="s">
        <v>1456</v>
      </c>
      <c r="B502" s="219" t="s">
        <v>1457</v>
      </c>
      <c r="C502" s="211" t="s">
        <v>1652</v>
      </c>
      <c r="D502" s="211"/>
      <c r="E502" s="212"/>
      <c r="F502" s="212"/>
      <c r="G502" s="212"/>
      <c r="H502" s="212"/>
      <c r="I502" s="212"/>
    </row>
    <row r="503" spans="1:31" ht="12.75" customHeight="1" x14ac:dyDescent="0.2">
      <c r="A503" s="213">
        <v>6001</v>
      </c>
      <c r="B503" s="215" t="s">
        <v>1482</v>
      </c>
      <c r="C503" s="214" t="s">
        <v>35</v>
      </c>
      <c r="D503" s="214"/>
      <c r="E503" s="211">
        <v>1</v>
      </c>
      <c r="F503" s="211" t="s">
        <v>590</v>
      </c>
      <c r="G503" s="211">
        <v>1</v>
      </c>
      <c r="H503" s="211" t="s">
        <v>591</v>
      </c>
      <c r="I503" s="211">
        <v>1</v>
      </c>
      <c r="J503" s="7" t="s">
        <v>592</v>
      </c>
      <c r="K503" s="7">
        <v>1</v>
      </c>
      <c r="L503" s="7" t="s">
        <v>593</v>
      </c>
      <c r="M503" s="7">
        <v>1</v>
      </c>
      <c r="N503" s="7" t="s">
        <v>594</v>
      </c>
      <c r="O503" s="7">
        <v>1</v>
      </c>
      <c r="P503" s="7" t="s">
        <v>595</v>
      </c>
      <c r="Q503" s="7">
        <v>1</v>
      </c>
      <c r="R503" s="7" t="s">
        <v>2109</v>
      </c>
      <c r="S503" s="7">
        <v>1</v>
      </c>
      <c r="T503" s="7" t="s">
        <v>2111</v>
      </c>
      <c r="U503" s="7">
        <v>1</v>
      </c>
      <c r="V503" s="25" t="s">
        <v>831</v>
      </c>
      <c r="W503" s="7">
        <v>1</v>
      </c>
      <c r="X503" s="25" t="s">
        <v>833</v>
      </c>
      <c r="Y503" s="7">
        <v>1</v>
      </c>
      <c r="Z503" s="7" t="s">
        <v>588</v>
      </c>
      <c r="AA503" s="7">
        <v>1</v>
      </c>
      <c r="AB503" s="7" t="s">
        <v>821</v>
      </c>
      <c r="AC503" s="7">
        <v>1</v>
      </c>
      <c r="AD503" s="7" t="s">
        <v>589</v>
      </c>
      <c r="AE503" s="7">
        <v>1</v>
      </c>
    </row>
    <row r="504" spans="1:31" ht="12.75" customHeight="1" x14ac:dyDescent="0.2">
      <c r="A504" s="213">
        <v>6002</v>
      </c>
      <c r="B504" s="215" t="s">
        <v>1483</v>
      </c>
      <c r="C504" s="214" t="s">
        <v>35</v>
      </c>
      <c r="D504" s="214"/>
      <c r="E504" s="211">
        <v>2</v>
      </c>
      <c r="F504" s="211" t="s">
        <v>590</v>
      </c>
      <c r="G504" s="211">
        <v>1</v>
      </c>
      <c r="H504" s="211" t="s">
        <v>591</v>
      </c>
      <c r="I504" s="211">
        <v>1</v>
      </c>
      <c r="J504" s="7" t="s">
        <v>592</v>
      </c>
      <c r="K504" s="7">
        <v>1</v>
      </c>
      <c r="L504" s="7" t="s">
        <v>593</v>
      </c>
      <c r="M504" s="7">
        <v>1</v>
      </c>
      <c r="N504" s="7" t="s">
        <v>594</v>
      </c>
      <c r="O504" s="7">
        <v>1</v>
      </c>
      <c r="P504" s="7" t="s">
        <v>595</v>
      </c>
      <c r="Q504" s="7">
        <v>1</v>
      </c>
      <c r="R504" s="7" t="s">
        <v>2109</v>
      </c>
      <c r="S504" s="7">
        <v>1</v>
      </c>
      <c r="T504" s="7" t="s">
        <v>2111</v>
      </c>
      <c r="U504" s="7">
        <v>1</v>
      </c>
      <c r="V504" s="25" t="s">
        <v>831</v>
      </c>
      <c r="W504" s="7">
        <v>1</v>
      </c>
      <c r="X504" s="25" t="s">
        <v>833</v>
      </c>
      <c r="Y504" s="7">
        <v>1</v>
      </c>
      <c r="Z504" s="7" t="s">
        <v>588</v>
      </c>
      <c r="AA504" s="7">
        <v>1</v>
      </c>
      <c r="AB504" s="7" t="s">
        <v>821</v>
      </c>
      <c r="AC504" s="7">
        <v>1</v>
      </c>
      <c r="AD504" s="7" t="s">
        <v>589</v>
      </c>
      <c r="AE504" s="7">
        <v>1</v>
      </c>
    </row>
    <row r="505" spans="1:31" ht="12.75" customHeight="1" x14ac:dyDescent="0.2">
      <c r="A505" s="213">
        <v>6003</v>
      </c>
      <c r="B505" s="215" t="s">
        <v>1484</v>
      </c>
      <c r="C505" s="214" t="s">
        <v>35</v>
      </c>
      <c r="D505" s="214"/>
      <c r="E505" s="211">
        <v>3</v>
      </c>
      <c r="F505" s="211" t="s">
        <v>590</v>
      </c>
      <c r="G505" s="211">
        <v>1</v>
      </c>
      <c r="H505" s="211" t="s">
        <v>591</v>
      </c>
      <c r="I505" s="211">
        <v>1</v>
      </c>
      <c r="J505" s="7" t="s">
        <v>592</v>
      </c>
      <c r="K505" s="7">
        <v>1</v>
      </c>
      <c r="L505" s="7" t="s">
        <v>593</v>
      </c>
      <c r="M505" s="7">
        <v>1</v>
      </c>
      <c r="N505" s="7" t="s">
        <v>594</v>
      </c>
      <c r="O505" s="7">
        <v>1</v>
      </c>
      <c r="P505" s="7" t="s">
        <v>595</v>
      </c>
      <c r="Q505" s="7">
        <v>1</v>
      </c>
      <c r="R505" s="7" t="s">
        <v>2109</v>
      </c>
      <c r="S505" s="7">
        <v>1</v>
      </c>
      <c r="T505" s="7" t="s">
        <v>2111</v>
      </c>
      <c r="U505" s="7">
        <v>1</v>
      </c>
      <c r="V505" s="25" t="s">
        <v>831</v>
      </c>
      <c r="W505" s="7">
        <v>1</v>
      </c>
      <c r="X505" s="25" t="s">
        <v>833</v>
      </c>
      <c r="Y505" s="7">
        <v>1</v>
      </c>
      <c r="Z505" s="7" t="s">
        <v>588</v>
      </c>
      <c r="AA505" s="7">
        <v>1</v>
      </c>
      <c r="AB505" s="7" t="s">
        <v>821</v>
      </c>
      <c r="AC505" s="7">
        <v>1</v>
      </c>
      <c r="AD505" s="7" t="s">
        <v>589</v>
      </c>
      <c r="AE505" s="7">
        <v>1</v>
      </c>
    </row>
    <row r="506" spans="1:31" ht="12.75" customHeight="1" x14ac:dyDescent="0.2">
      <c r="A506" s="213">
        <v>6004</v>
      </c>
      <c r="B506" s="215" t="s">
        <v>1485</v>
      </c>
      <c r="C506" s="214" t="s">
        <v>35</v>
      </c>
      <c r="D506" s="214"/>
      <c r="E506" s="214">
        <v>4</v>
      </c>
      <c r="F506" s="211" t="s">
        <v>590</v>
      </c>
      <c r="G506" s="211">
        <v>1</v>
      </c>
      <c r="H506" s="211" t="s">
        <v>591</v>
      </c>
      <c r="I506" s="211">
        <v>1</v>
      </c>
      <c r="J506" s="7" t="s">
        <v>592</v>
      </c>
      <c r="K506" s="7">
        <v>1</v>
      </c>
      <c r="L506" s="7" t="s">
        <v>593</v>
      </c>
      <c r="M506" s="7">
        <v>1</v>
      </c>
      <c r="N506" s="7" t="s">
        <v>594</v>
      </c>
      <c r="O506" s="7">
        <v>1</v>
      </c>
      <c r="P506" s="7" t="s">
        <v>595</v>
      </c>
      <c r="Q506" s="7">
        <v>1</v>
      </c>
      <c r="R506" s="7" t="s">
        <v>2109</v>
      </c>
      <c r="S506" s="7">
        <v>1</v>
      </c>
      <c r="T506" s="7" t="s">
        <v>2111</v>
      </c>
      <c r="U506" s="7">
        <v>1</v>
      </c>
      <c r="V506" s="25" t="s">
        <v>831</v>
      </c>
      <c r="W506" s="7">
        <v>1</v>
      </c>
      <c r="X506" s="25" t="s">
        <v>833</v>
      </c>
      <c r="Y506" s="7">
        <v>1</v>
      </c>
      <c r="Z506" s="7" t="s">
        <v>588</v>
      </c>
      <c r="AA506" s="7">
        <v>1</v>
      </c>
      <c r="AB506" s="7" t="s">
        <v>821</v>
      </c>
      <c r="AC506" s="7">
        <v>1</v>
      </c>
      <c r="AD506" s="7" t="s">
        <v>589</v>
      </c>
      <c r="AE506" s="7">
        <v>1</v>
      </c>
    </row>
    <row r="507" spans="1:31" ht="12.75" customHeight="1" x14ac:dyDescent="0.2">
      <c r="A507" s="213">
        <v>6005</v>
      </c>
      <c r="B507" s="215" t="s">
        <v>1486</v>
      </c>
      <c r="C507" s="214" t="s">
        <v>35</v>
      </c>
      <c r="D507" s="214"/>
      <c r="E507" s="214">
        <v>5</v>
      </c>
      <c r="F507" s="211" t="s">
        <v>588</v>
      </c>
      <c r="G507" s="211">
        <v>1</v>
      </c>
      <c r="H507" s="211" t="s">
        <v>821</v>
      </c>
      <c r="I507" s="211">
        <v>1</v>
      </c>
      <c r="J507" s="7" t="s">
        <v>589</v>
      </c>
      <c r="K507" s="7">
        <v>1</v>
      </c>
      <c r="L507" s="25" t="s">
        <v>831</v>
      </c>
      <c r="M507" s="7">
        <v>1</v>
      </c>
      <c r="N507" s="25" t="s">
        <v>833</v>
      </c>
      <c r="O507" s="7">
        <v>1</v>
      </c>
    </row>
    <row r="508" spans="1:31" ht="12.75" customHeight="1" x14ac:dyDescent="0.2">
      <c r="A508" s="213">
        <v>6006</v>
      </c>
      <c r="B508" s="215" t="s">
        <v>1487</v>
      </c>
      <c r="C508" s="214" t="s">
        <v>35</v>
      </c>
      <c r="D508" s="214"/>
      <c r="E508" s="211">
        <v>6</v>
      </c>
      <c r="F508" s="211" t="s">
        <v>588</v>
      </c>
      <c r="G508" s="211">
        <v>1</v>
      </c>
      <c r="H508" s="211" t="s">
        <v>821</v>
      </c>
      <c r="I508" s="211">
        <v>1</v>
      </c>
      <c r="J508" s="7" t="s">
        <v>589</v>
      </c>
      <c r="K508" s="7">
        <v>1</v>
      </c>
      <c r="L508" s="25" t="s">
        <v>831</v>
      </c>
      <c r="M508" s="7">
        <v>1</v>
      </c>
      <c r="N508" s="25" t="s">
        <v>833</v>
      </c>
      <c r="O508" s="7">
        <v>1</v>
      </c>
    </row>
    <row r="509" spans="1:31" ht="12.75" customHeight="1" x14ac:dyDescent="0.2">
      <c r="A509" s="213">
        <v>6007</v>
      </c>
      <c r="B509" s="215" t="s">
        <v>1488</v>
      </c>
      <c r="C509" s="214" t="s">
        <v>35</v>
      </c>
      <c r="D509" s="214"/>
      <c r="E509" s="211">
        <v>7</v>
      </c>
      <c r="F509" s="211" t="s">
        <v>588</v>
      </c>
      <c r="G509" s="211">
        <v>1</v>
      </c>
      <c r="H509" s="211" t="s">
        <v>821</v>
      </c>
      <c r="I509" s="211">
        <v>1</v>
      </c>
      <c r="J509" s="7" t="s">
        <v>589</v>
      </c>
      <c r="K509" s="7">
        <v>1</v>
      </c>
      <c r="L509" s="25" t="s">
        <v>831</v>
      </c>
      <c r="M509" s="7">
        <v>1</v>
      </c>
      <c r="N509" s="25" t="s">
        <v>833</v>
      </c>
      <c r="O509" s="7">
        <v>1</v>
      </c>
    </row>
    <row r="510" spans="1:31" ht="12.75" customHeight="1" x14ac:dyDescent="0.2">
      <c r="A510" s="213">
        <v>6008</v>
      </c>
      <c r="B510" s="215" t="s">
        <v>1489</v>
      </c>
      <c r="C510" s="214" t="s">
        <v>35</v>
      </c>
      <c r="D510" s="214"/>
      <c r="E510" s="211">
        <v>8</v>
      </c>
      <c r="F510" s="211" t="s">
        <v>588</v>
      </c>
      <c r="G510" s="211">
        <v>1</v>
      </c>
      <c r="H510" s="211" t="s">
        <v>821</v>
      </c>
      <c r="I510" s="211">
        <v>1</v>
      </c>
      <c r="J510" s="7" t="s">
        <v>589</v>
      </c>
      <c r="K510" s="7">
        <v>1</v>
      </c>
      <c r="L510" s="25" t="s">
        <v>831</v>
      </c>
      <c r="M510" s="7">
        <v>1</v>
      </c>
      <c r="N510" s="25" t="s">
        <v>833</v>
      </c>
      <c r="O510" s="7">
        <v>1</v>
      </c>
    </row>
    <row r="511" spans="1:31" ht="12.75" customHeight="1" x14ac:dyDescent="0.2">
      <c r="A511" s="213">
        <v>2441</v>
      </c>
      <c r="B511" s="212" t="s">
        <v>2735</v>
      </c>
      <c r="C511" s="214" t="s">
        <v>35</v>
      </c>
      <c r="D511" s="214"/>
      <c r="E511" s="211">
        <v>9</v>
      </c>
      <c r="F511" s="211" t="s">
        <v>2722</v>
      </c>
      <c r="G511" s="211">
        <v>1</v>
      </c>
      <c r="H511" s="211"/>
      <c r="I511" s="211"/>
      <c r="J511" s="7"/>
      <c r="K511" s="7"/>
      <c r="L511" s="25"/>
      <c r="M511" s="7"/>
      <c r="N511" s="25"/>
      <c r="O511" s="7"/>
    </row>
    <row r="512" spans="1:31" ht="12.75" customHeight="1" x14ac:dyDescent="0.2">
      <c r="A512" s="213">
        <v>2127</v>
      </c>
      <c r="B512" s="212" t="s">
        <v>2471</v>
      </c>
      <c r="C512" s="214" t="s">
        <v>35</v>
      </c>
      <c r="D512" s="214"/>
      <c r="E512" s="211">
        <v>9</v>
      </c>
      <c r="F512" s="211" t="s">
        <v>1229</v>
      </c>
      <c r="G512" s="211">
        <v>1</v>
      </c>
      <c r="H512" s="211"/>
      <c r="I512" s="211"/>
      <c r="J512" s="7"/>
      <c r="K512" s="7"/>
      <c r="L512" s="25"/>
      <c r="M512" s="7"/>
      <c r="N512" s="25"/>
      <c r="O512" s="7"/>
    </row>
    <row r="513" spans="1:15" ht="12.75" customHeight="1" x14ac:dyDescent="0.2">
      <c r="A513" s="213">
        <v>2128</v>
      </c>
      <c r="B513" s="212" t="s">
        <v>2470</v>
      </c>
      <c r="C513" s="214" t="s">
        <v>35</v>
      </c>
      <c r="D513" s="214"/>
      <c r="E513" s="211">
        <v>9</v>
      </c>
      <c r="F513" s="211" t="s">
        <v>2685</v>
      </c>
      <c r="G513" s="211">
        <v>1</v>
      </c>
      <c r="H513" s="211"/>
      <c r="I513" s="211"/>
      <c r="J513" s="7"/>
      <c r="K513" s="7"/>
      <c r="L513" s="25"/>
      <c r="M513" s="7"/>
      <c r="N513" s="25"/>
      <c r="O513" s="7"/>
    </row>
    <row r="514" spans="1:15" ht="12.75" customHeight="1" x14ac:dyDescent="0.2">
      <c r="A514" s="213">
        <v>2129</v>
      </c>
      <c r="B514" s="212" t="s">
        <v>2469</v>
      </c>
      <c r="C514" s="214" t="s">
        <v>35</v>
      </c>
      <c r="D514" s="214"/>
      <c r="E514" s="211">
        <v>9</v>
      </c>
      <c r="F514" s="211" t="s">
        <v>2686</v>
      </c>
      <c r="G514" s="211">
        <v>1</v>
      </c>
      <c r="H514" s="211"/>
      <c r="I514" s="211"/>
      <c r="J514" s="7"/>
      <c r="K514" s="7"/>
      <c r="L514" s="25"/>
      <c r="M514" s="7"/>
      <c r="N514" s="25"/>
      <c r="O514" s="7"/>
    </row>
    <row r="515" spans="1:15" ht="12.75" customHeight="1" x14ac:dyDescent="0.2">
      <c r="A515" s="213"/>
      <c r="B515" s="215"/>
      <c r="C515" s="214"/>
      <c r="D515" s="214"/>
      <c r="E515" s="211"/>
      <c r="F515" s="211"/>
      <c r="G515" s="211"/>
      <c r="H515" s="211"/>
      <c r="I515" s="211"/>
      <c r="J515" s="7"/>
      <c r="K515" s="7"/>
      <c r="L515" s="25"/>
      <c r="M515" s="25"/>
      <c r="N515" s="25"/>
      <c r="O515" s="25"/>
    </row>
    <row r="516" spans="1:15" ht="12.75" customHeight="1" x14ac:dyDescent="0.2">
      <c r="A516" s="5" t="s">
        <v>193</v>
      </c>
      <c r="B516" s="5" t="s">
        <v>760</v>
      </c>
    </row>
    <row r="517" spans="1:15" ht="12.75" customHeight="1" x14ac:dyDescent="0.2">
      <c r="A517" s="13" t="s">
        <v>1</v>
      </c>
      <c r="B517" s="13" t="s">
        <v>1121</v>
      </c>
      <c r="C517" s="14" t="s">
        <v>1122</v>
      </c>
      <c r="D517" s="13" t="s">
        <v>1228</v>
      </c>
      <c r="E517" s="17" t="s">
        <v>761</v>
      </c>
      <c r="F517" s="17" t="s">
        <v>762</v>
      </c>
    </row>
    <row r="518" spans="1:15" ht="12.75" customHeight="1" x14ac:dyDescent="0.2">
      <c r="A518" s="41" t="s">
        <v>1491</v>
      </c>
      <c r="B518" s="16" t="s">
        <v>1492</v>
      </c>
      <c r="C518" s="6"/>
      <c r="D518" s="5"/>
    </row>
    <row r="519" spans="1:15" ht="12.75" customHeight="1" x14ac:dyDescent="0.2">
      <c r="A519" s="42">
        <v>7001</v>
      </c>
      <c r="B519" s="5" t="s">
        <v>1493</v>
      </c>
      <c r="C519" s="6" t="s">
        <v>35</v>
      </c>
      <c r="D519" s="5"/>
      <c r="E519" s="5" t="s">
        <v>1494</v>
      </c>
      <c r="F519" s="5">
        <v>1</v>
      </c>
    </row>
    <row r="520" spans="1:15" ht="12.75" customHeight="1" x14ac:dyDescent="0.2">
      <c r="A520" s="42">
        <v>7002</v>
      </c>
      <c r="B520" s="5" t="s">
        <v>1495</v>
      </c>
      <c r="C520" s="6" t="s">
        <v>39</v>
      </c>
      <c r="D520" s="5"/>
      <c r="E520" s="5" t="s">
        <v>1496</v>
      </c>
      <c r="F520" s="5">
        <v>1</v>
      </c>
    </row>
    <row r="521" spans="1:15" ht="12.75" customHeight="1" x14ac:dyDescent="0.2">
      <c r="A521" s="42">
        <v>7003</v>
      </c>
      <c r="B521" s="5" t="s">
        <v>1497</v>
      </c>
      <c r="C521" s="6" t="s">
        <v>37</v>
      </c>
      <c r="D521" s="5"/>
      <c r="E521" s="5" t="s">
        <v>1498</v>
      </c>
      <c r="F521" s="5">
        <v>1</v>
      </c>
    </row>
    <row r="522" spans="1:15" ht="12.75" customHeight="1" x14ac:dyDescent="0.2">
      <c r="A522" s="42">
        <v>7004</v>
      </c>
      <c r="B522" s="5" t="s">
        <v>1499</v>
      </c>
      <c r="C522" s="6" t="s">
        <v>37</v>
      </c>
      <c r="D522" s="5"/>
      <c r="E522" s="5" t="s">
        <v>1500</v>
      </c>
      <c r="F522" s="5">
        <v>1</v>
      </c>
    </row>
    <row r="523" spans="1:15" ht="12.75" customHeight="1" x14ac:dyDescent="0.2">
      <c r="A523" s="42">
        <v>7005</v>
      </c>
      <c r="B523" s="5" t="s">
        <v>1501</v>
      </c>
      <c r="C523" s="6" t="s">
        <v>37</v>
      </c>
      <c r="D523" s="5"/>
      <c r="E523" s="5" t="s">
        <v>1502</v>
      </c>
      <c r="F523" s="5">
        <v>1</v>
      </c>
    </row>
    <row r="524" spans="1:15" ht="12.75" customHeight="1" x14ac:dyDescent="0.2">
      <c r="A524" s="42">
        <v>7006</v>
      </c>
      <c r="B524" s="5" t="s">
        <v>1503</v>
      </c>
      <c r="C524" s="6" t="s">
        <v>37</v>
      </c>
      <c r="D524" s="5"/>
      <c r="E524" s="5" t="s">
        <v>1504</v>
      </c>
      <c r="F524" s="5">
        <v>1</v>
      </c>
    </row>
    <row r="525" spans="1:15" ht="12.75" customHeight="1" x14ac:dyDescent="0.2">
      <c r="A525" s="42">
        <v>7007</v>
      </c>
      <c r="B525" s="5" t="s">
        <v>1505</v>
      </c>
      <c r="C525" s="6" t="s">
        <v>35</v>
      </c>
      <c r="D525" s="5"/>
      <c r="E525" s="5" t="s">
        <v>1506</v>
      </c>
      <c r="F525" s="5">
        <v>1</v>
      </c>
    </row>
    <row r="526" spans="1:15" ht="12.75" customHeight="1" x14ac:dyDescent="0.2">
      <c r="A526" s="41" t="s">
        <v>1507</v>
      </c>
      <c r="B526" s="16" t="s">
        <v>1508</v>
      </c>
      <c r="C526" s="7"/>
    </row>
    <row r="527" spans="1:15" ht="12.75" customHeight="1" x14ac:dyDescent="0.2">
      <c r="A527" s="42">
        <v>8001</v>
      </c>
      <c r="B527" s="5" t="s">
        <v>1509</v>
      </c>
      <c r="C527" s="6" t="s">
        <v>39</v>
      </c>
      <c r="D527" s="5"/>
      <c r="E527" s="5" t="s">
        <v>1126</v>
      </c>
      <c r="F527" s="5">
        <v>1</v>
      </c>
    </row>
    <row r="528" spans="1:15" ht="12.75" customHeight="1" x14ac:dyDescent="0.2">
      <c r="A528" s="42">
        <v>8002</v>
      </c>
      <c r="B528" s="5" t="s">
        <v>1510</v>
      </c>
      <c r="C528" s="6" t="s">
        <v>1129</v>
      </c>
      <c r="D528" s="5"/>
      <c r="E528" s="5" t="s">
        <v>1130</v>
      </c>
      <c r="F528" s="5">
        <v>1</v>
      </c>
    </row>
    <row r="529" spans="1:8" ht="12.75" customHeight="1" x14ac:dyDescent="0.2">
      <c r="A529" s="42">
        <v>8003</v>
      </c>
      <c r="B529" s="5" t="s">
        <v>1511</v>
      </c>
      <c r="C529" s="6" t="s">
        <v>39</v>
      </c>
      <c r="D529" s="5"/>
      <c r="E529" s="5" t="s">
        <v>1126</v>
      </c>
      <c r="F529" s="5">
        <v>1</v>
      </c>
      <c r="H529" s="5"/>
    </row>
    <row r="530" spans="1:8" ht="12.75" customHeight="1" x14ac:dyDescent="0.2">
      <c r="A530" s="42">
        <v>8004</v>
      </c>
      <c r="B530" s="5" t="s">
        <v>1512</v>
      </c>
      <c r="C530" s="6" t="s">
        <v>1129</v>
      </c>
      <c r="D530" s="5"/>
      <c r="E530" s="5" t="s">
        <v>1130</v>
      </c>
      <c r="F530" s="5">
        <v>1</v>
      </c>
    </row>
  </sheetData>
  <autoFilter ref="L1:L530" xr:uid="{00000000-0001-0000-1100-000000000000}"/>
  <pageMargins left="0.7" right="0.7" top="0.75" bottom="0.75" header="0.3" footer="0.3"/>
  <pageSetup paperSize="9" orientation="portrait" horizontalDpi="4294967293"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5" tint="0.79998168889431442"/>
    <pageSetUpPr autoPageBreaks="0"/>
  </sheetPr>
  <dimension ref="A1:AY237"/>
  <sheetViews>
    <sheetView zoomScaleNormal="100" workbookViewId="0"/>
  </sheetViews>
  <sheetFormatPr baseColWidth="10" defaultColWidth="14.42578125" defaultRowHeight="12.75" customHeight="1" x14ac:dyDescent="0.2"/>
  <cols>
    <col min="1" max="1" width="9.28515625" style="2" customWidth="1"/>
    <col min="2" max="2" width="132.140625" style="2" customWidth="1"/>
    <col min="3" max="3" width="10" style="2" customWidth="1"/>
    <col min="4" max="4" width="10.85546875" style="2" customWidth="1"/>
    <col min="5" max="5" width="23.28515625" style="2" customWidth="1"/>
    <col min="6" max="6" width="10" style="2" customWidth="1"/>
    <col min="7" max="7" width="14.5703125" style="2" customWidth="1"/>
    <col min="8" max="10" width="10" style="2" customWidth="1"/>
    <col min="11" max="11" width="11" style="2" bestFit="1" customWidth="1"/>
    <col min="12" max="129" width="10" style="2" customWidth="1"/>
    <col min="130" max="16384" width="14.42578125" style="2"/>
  </cols>
  <sheetData>
    <row r="1" spans="1:25" ht="12.75" customHeight="1" x14ac:dyDescent="0.2">
      <c r="A1" s="2" t="s">
        <v>1120</v>
      </c>
      <c r="C1" s="47" t="s">
        <v>2012</v>
      </c>
      <c r="D1" s="47"/>
      <c r="E1" s="47"/>
    </row>
    <row r="2" spans="1:25" ht="12.75" customHeight="1" x14ac:dyDescent="0.2">
      <c r="A2" s="5" t="s">
        <v>193</v>
      </c>
      <c r="B2" s="5" t="s">
        <v>760</v>
      </c>
    </row>
    <row r="3" spans="1:25" ht="12.75" customHeight="1" x14ac:dyDescent="0.2">
      <c r="A3" s="19" t="s">
        <v>1</v>
      </c>
      <c r="B3" s="19" t="s">
        <v>1513</v>
      </c>
      <c r="C3" s="19" t="s">
        <v>1227</v>
      </c>
      <c r="D3" s="19" t="s">
        <v>1228</v>
      </c>
      <c r="E3" s="21" t="s">
        <v>761</v>
      </c>
      <c r="F3" s="21" t="s">
        <v>762</v>
      </c>
      <c r="G3" s="21" t="s">
        <v>761</v>
      </c>
      <c r="H3" s="21" t="s">
        <v>762</v>
      </c>
    </row>
    <row r="4" spans="1:25" ht="12.75" customHeight="1" x14ac:dyDescent="0.2">
      <c r="A4" s="41" t="s">
        <v>1123</v>
      </c>
      <c r="B4" s="4" t="s">
        <v>1124</v>
      </c>
      <c r="C4" s="7"/>
    </row>
    <row r="5" spans="1:25" ht="12.75" customHeight="1" x14ac:dyDescent="0.2">
      <c r="A5" s="42">
        <v>1500</v>
      </c>
      <c r="B5" s="5" t="s">
        <v>1514</v>
      </c>
      <c r="C5" s="6" t="s">
        <v>1129</v>
      </c>
      <c r="D5" s="12"/>
      <c r="E5" s="5" t="s">
        <v>1515</v>
      </c>
      <c r="F5" s="5">
        <v>1</v>
      </c>
      <c r="X5" s="42"/>
      <c r="Y5" s="42"/>
    </row>
    <row r="6" spans="1:25" ht="12.75" customHeight="1" x14ac:dyDescent="0.2">
      <c r="A6" s="42">
        <v>1501</v>
      </c>
      <c r="B6" s="5" t="s">
        <v>2481</v>
      </c>
      <c r="C6" s="6" t="s">
        <v>1129</v>
      </c>
      <c r="D6" s="12"/>
      <c r="E6" s="5" t="s">
        <v>1515</v>
      </c>
      <c r="F6" s="5">
        <v>1</v>
      </c>
      <c r="X6" s="42"/>
      <c r="Y6" s="42"/>
    </row>
    <row r="7" spans="1:25" ht="12.75" customHeight="1" x14ac:dyDescent="0.2">
      <c r="A7" s="41" t="s">
        <v>1148</v>
      </c>
      <c r="B7" s="16" t="s">
        <v>1149</v>
      </c>
      <c r="C7" s="7"/>
      <c r="X7" s="42"/>
      <c r="Y7" s="42"/>
    </row>
    <row r="8" spans="1:25" ht="12.75" customHeight="1" x14ac:dyDescent="0.2">
      <c r="A8" s="42">
        <f>'P-PartidasMT'!A141</f>
        <v>2136</v>
      </c>
      <c r="B8" s="5" t="s">
        <v>1230</v>
      </c>
      <c r="C8" s="6" t="s">
        <v>1231</v>
      </c>
      <c r="D8" s="101"/>
      <c r="E8" s="5" t="s">
        <v>1572</v>
      </c>
      <c r="F8" s="2">
        <v>0.54</v>
      </c>
      <c r="G8" s="5" t="s">
        <v>1576</v>
      </c>
      <c r="H8" s="5">
        <v>0.75</v>
      </c>
      <c r="I8" s="5"/>
      <c r="J8" s="12"/>
      <c r="L8" s="5"/>
      <c r="M8" s="12"/>
      <c r="X8" s="42"/>
      <c r="Y8" s="42"/>
    </row>
    <row r="9" spans="1:25" ht="12.75" customHeight="1" x14ac:dyDescent="0.2">
      <c r="A9" s="42">
        <f>+A8+1</f>
        <v>2137</v>
      </c>
      <c r="B9" s="5" t="s">
        <v>1235</v>
      </c>
      <c r="C9" s="6" t="s">
        <v>1231</v>
      </c>
      <c r="D9" s="101"/>
      <c r="E9" s="5" t="s">
        <v>1574</v>
      </c>
      <c r="F9" s="2">
        <v>0.46</v>
      </c>
      <c r="G9" s="5" t="s">
        <v>1578</v>
      </c>
      <c r="H9" s="2">
        <v>0.65</v>
      </c>
      <c r="I9" s="5"/>
      <c r="J9" s="12"/>
      <c r="X9" s="42"/>
      <c r="Y9" s="42"/>
    </row>
    <row r="10" spans="1:25" ht="12.75" customHeight="1" x14ac:dyDescent="0.2">
      <c r="A10" s="42">
        <f>+A9+1</f>
        <v>2138</v>
      </c>
      <c r="B10" s="5" t="s">
        <v>1239</v>
      </c>
      <c r="C10" s="6" t="s">
        <v>1231</v>
      </c>
      <c r="D10" s="101"/>
      <c r="E10" s="5" t="s">
        <v>2257</v>
      </c>
      <c r="F10" s="2">
        <v>0.62</v>
      </c>
      <c r="G10" s="5" t="s">
        <v>2288</v>
      </c>
      <c r="H10" s="2">
        <v>0.6</v>
      </c>
      <c r="I10" s="5"/>
      <c r="J10" s="12"/>
      <c r="X10" s="42"/>
      <c r="Y10" s="42"/>
    </row>
    <row r="11" spans="1:25" ht="12.75" customHeight="1" x14ac:dyDescent="0.2">
      <c r="A11" s="42">
        <v>2501</v>
      </c>
      <c r="B11" s="5" t="s">
        <v>1516</v>
      </c>
      <c r="C11" s="6" t="s">
        <v>35</v>
      </c>
      <c r="D11" s="101"/>
      <c r="E11" s="5" t="s">
        <v>1517</v>
      </c>
      <c r="F11" s="5">
        <v>1</v>
      </c>
      <c r="G11" s="5"/>
      <c r="H11" s="12"/>
      <c r="I11" s="5"/>
      <c r="J11" s="12"/>
      <c r="X11" s="42"/>
      <c r="Y11" s="42"/>
    </row>
    <row r="12" spans="1:25" ht="12.75" customHeight="1" x14ac:dyDescent="0.2">
      <c r="A12" s="42">
        <v>2502</v>
      </c>
      <c r="B12" s="5" t="s">
        <v>1518</v>
      </c>
      <c r="C12" s="6" t="s">
        <v>35</v>
      </c>
      <c r="D12" s="101"/>
      <c r="E12" s="5" t="s">
        <v>1519</v>
      </c>
      <c r="F12" s="5">
        <v>1</v>
      </c>
      <c r="G12" s="5"/>
      <c r="H12" s="12"/>
      <c r="I12" s="5"/>
      <c r="J12" s="12"/>
      <c r="X12" s="42"/>
      <c r="Y12" s="42"/>
    </row>
    <row r="13" spans="1:25" ht="12.75" customHeight="1" x14ac:dyDescent="0.2">
      <c r="A13" s="42">
        <v>2503</v>
      </c>
      <c r="B13" s="5" t="s">
        <v>1520</v>
      </c>
      <c r="C13" s="6" t="s">
        <v>35</v>
      </c>
      <c r="D13" s="101"/>
      <c r="E13" s="5" t="s">
        <v>1521</v>
      </c>
      <c r="F13" s="5">
        <v>1</v>
      </c>
      <c r="G13" s="5"/>
      <c r="H13" s="12"/>
      <c r="I13" s="5"/>
      <c r="J13" s="12"/>
      <c r="X13" s="42"/>
      <c r="Y13" s="42"/>
    </row>
    <row r="14" spans="1:25" ht="12.75" customHeight="1" x14ac:dyDescent="0.2">
      <c r="A14" s="42">
        <v>2504</v>
      </c>
      <c r="B14" s="5" t="s">
        <v>1522</v>
      </c>
      <c r="C14" s="6" t="s">
        <v>35</v>
      </c>
      <c r="D14" s="101"/>
      <c r="E14" s="5" t="s">
        <v>1523</v>
      </c>
      <c r="F14" s="5">
        <v>1</v>
      </c>
      <c r="G14" s="5"/>
      <c r="H14" s="12"/>
      <c r="I14" s="5"/>
      <c r="J14" s="12"/>
      <c r="X14" s="42"/>
      <c r="Y14" s="42"/>
    </row>
    <row r="15" spans="1:25" ht="12.75" customHeight="1" x14ac:dyDescent="0.2">
      <c r="A15" s="42">
        <v>2505</v>
      </c>
      <c r="B15" s="5" t="s">
        <v>2511</v>
      </c>
      <c r="C15" s="6" t="s">
        <v>35</v>
      </c>
      <c r="D15" s="101"/>
      <c r="E15" s="5" t="s">
        <v>1524</v>
      </c>
      <c r="F15" s="5">
        <v>1</v>
      </c>
      <c r="G15" s="5"/>
      <c r="H15" s="12"/>
      <c r="I15" s="5"/>
      <c r="J15" s="12"/>
      <c r="X15" s="42"/>
      <c r="Y15" s="42"/>
    </row>
    <row r="16" spans="1:25" ht="12.75" customHeight="1" x14ac:dyDescent="0.2">
      <c r="A16" s="42">
        <v>2506</v>
      </c>
      <c r="B16" s="5" t="s">
        <v>2519</v>
      </c>
      <c r="C16" s="6" t="s">
        <v>35</v>
      </c>
      <c r="D16" s="101"/>
      <c r="E16" s="5" t="s">
        <v>2555</v>
      </c>
      <c r="F16" s="5">
        <v>1</v>
      </c>
      <c r="G16" s="5"/>
      <c r="H16" s="12"/>
      <c r="I16" s="5"/>
      <c r="J16" s="12"/>
      <c r="X16" s="42"/>
      <c r="Y16" s="42"/>
    </row>
    <row r="17" spans="1:25" ht="12.75" customHeight="1" x14ac:dyDescent="0.2">
      <c r="A17" s="42">
        <v>2507</v>
      </c>
      <c r="B17" s="5" t="s">
        <v>2534</v>
      </c>
      <c r="C17" s="6" t="s">
        <v>35</v>
      </c>
      <c r="D17" s="101"/>
      <c r="E17" s="5" t="s">
        <v>2556</v>
      </c>
      <c r="F17" s="5">
        <v>1</v>
      </c>
      <c r="G17" s="5"/>
      <c r="H17" s="12"/>
      <c r="I17" s="5"/>
      <c r="J17" s="12"/>
      <c r="X17" s="42"/>
      <c r="Y17" s="42"/>
    </row>
    <row r="18" spans="1:25" ht="12.75" customHeight="1" x14ac:dyDescent="0.2">
      <c r="A18" s="42">
        <v>2508</v>
      </c>
      <c r="B18" s="5" t="s">
        <v>2512</v>
      </c>
      <c r="C18" s="6" t="s">
        <v>35</v>
      </c>
      <c r="D18" s="101"/>
      <c r="E18" s="5" t="s">
        <v>1525</v>
      </c>
      <c r="F18" s="5">
        <v>1</v>
      </c>
      <c r="G18" s="5"/>
      <c r="H18" s="12"/>
      <c r="I18" s="5"/>
      <c r="J18" s="12"/>
      <c r="X18" s="42"/>
      <c r="Y18" s="42"/>
    </row>
    <row r="19" spans="1:25" ht="12.75" customHeight="1" x14ac:dyDescent="0.2">
      <c r="A19" s="42">
        <v>2509</v>
      </c>
      <c r="B19" s="5" t="s">
        <v>2520</v>
      </c>
      <c r="C19" s="6" t="s">
        <v>35</v>
      </c>
      <c r="D19" s="101"/>
      <c r="E19" s="5" t="s">
        <v>2557</v>
      </c>
      <c r="F19" s="5">
        <v>1</v>
      </c>
      <c r="G19" s="5"/>
      <c r="H19" s="12"/>
      <c r="I19" s="5"/>
      <c r="J19" s="12"/>
      <c r="X19" s="42"/>
      <c r="Y19" s="42"/>
    </row>
    <row r="20" spans="1:25" ht="12.75" customHeight="1" x14ac:dyDescent="0.2">
      <c r="A20" s="42">
        <v>2510</v>
      </c>
      <c r="B20" s="5" t="s">
        <v>2533</v>
      </c>
      <c r="C20" s="6" t="s">
        <v>35</v>
      </c>
      <c r="D20" s="101"/>
      <c r="E20" s="5" t="s">
        <v>2558</v>
      </c>
      <c r="F20" s="5">
        <v>1</v>
      </c>
      <c r="G20" s="5"/>
      <c r="H20" s="12"/>
      <c r="I20" s="5"/>
      <c r="J20" s="12"/>
      <c r="X20" s="42"/>
      <c r="Y20" s="42"/>
    </row>
    <row r="21" spans="1:25" ht="12.75" customHeight="1" x14ac:dyDescent="0.2">
      <c r="A21" s="42">
        <v>2511</v>
      </c>
      <c r="B21" s="5" t="s">
        <v>2513</v>
      </c>
      <c r="C21" s="6" t="s">
        <v>35</v>
      </c>
      <c r="D21" s="101"/>
      <c r="E21" s="5" t="s">
        <v>1526</v>
      </c>
      <c r="F21" s="5">
        <v>1</v>
      </c>
      <c r="G21" s="5"/>
      <c r="H21" s="12"/>
      <c r="I21" s="5"/>
      <c r="J21" s="12"/>
      <c r="X21" s="42"/>
      <c r="Y21" s="42"/>
    </row>
    <row r="22" spans="1:25" ht="12.75" customHeight="1" x14ac:dyDescent="0.2">
      <c r="A22" s="42">
        <v>2512</v>
      </c>
      <c r="B22" s="5" t="s">
        <v>2521</v>
      </c>
      <c r="C22" s="6" t="s">
        <v>35</v>
      </c>
      <c r="D22" s="101"/>
      <c r="E22" s="5" t="s">
        <v>2559</v>
      </c>
      <c r="F22" s="5">
        <v>1</v>
      </c>
      <c r="G22" s="5"/>
      <c r="H22" s="12"/>
      <c r="I22" s="5"/>
      <c r="J22" s="12"/>
      <c r="X22" s="42"/>
      <c r="Y22" s="42"/>
    </row>
    <row r="23" spans="1:25" ht="12.75" customHeight="1" x14ac:dyDescent="0.2">
      <c r="A23" s="42">
        <v>2513</v>
      </c>
      <c r="B23" s="5" t="s">
        <v>2532</v>
      </c>
      <c r="C23" s="6" t="s">
        <v>35</v>
      </c>
      <c r="D23" s="101"/>
      <c r="E23" s="5" t="s">
        <v>2560</v>
      </c>
      <c r="F23" s="5">
        <v>1</v>
      </c>
      <c r="G23" s="5"/>
      <c r="H23" s="12"/>
      <c r="I23" s="5"/>
      <c r="J23" s="12"/>
      <c r="X23" s="42"/>
      <c r="Y23" s="42"/>
    </row>
    <row r="24" spans="1:25" ht="12.75" customHeight="1" x14ac:dyDescent="0.2">
      <c r="A24" s="42">
        <v>2514</v>
      </c>
      <c r="B24" s="5" t="s">
        <v>2514</v>
      </c>
      <c r="C24" s="6" t="s">
        <v>35</v>
      </c>
      <c r="D24" s="101"/>
      <c r="E24" s="5" t="s">
        <v>1527</v>
      </c>
      <c r="F24" s="5">
        <v>1</v>
      </c>
      <c r="G24" s="5"/>
      <c r="H24" s="12"/>
      <c r="I24" s="5"/>
      <c r="J24" s="12"/>
      <c r="X24" s="42"/>
      <c r="Y24" s="42"/>
    </row>
    <row r="25" spans="1:25" ht="12.75" customHeight="1" x14ac:dyDescent="0.2">
      <c r="A25" s="42">
        <v>2515</v>
      </c>
      <c r="B25" s="5" t="s">
        <v>2522</v>
      </c>
      <c r="C25" s="6" t="s">
        <v>35</v>
      </c>
      <c r="D25" s="101"/>
      <c r="E25" s="5" t="s">
        <v>2561</v>
      </c>
      <c r="F25" s="5">
        <v>1</v>
      </c>
      <c r="G25" s="5"/>
      <c r="H25" s="12"/>
      <c r="I25" s="5"/>
      <c r="J25" s="12"/>
      <c r="X25" s="42"/>
      <c r="Y25" s="42"/>
    </row>
    <row r="26" spans="1:25" ht="12.75" customHeight="1" x14ac:dyDescent="0.2">
      <c r="A26" s="42">
        <v>2516</v>
      </c>
      <c r="B26" s="5" t="s">
        <v>2531</v>
      </c>
      <c r="C26" s="6" t="s">
        <v>35</v>
      </c>
      <c r="D26" s="101"/>
      <c r="E26" s="5" t="s">
        <v>2562</v>
      </c>
      <c r="F26" s="5">
        <v>1</v>
      </c>
      <c r="G26" s="5"/>
      <c r="H26" s="12"/>
      <c r="I26" s="5"/>
      <c r="J26" s="12"/>
      <c r="X26" s="42"/>
      <c r="Y26" s="42"/>
    </row>
    <row r="27" spans="1:25" ht="12.75" customHeight="1" x14ac:dyDescent="0.2">
      <c r="A27" s="42">
        <v>2517</v>
      </c>
      <c r="B27" s="5" t="s">
        <v>1528</v>
      </c>
      <c r="C27" s="6" t="s">
        <v>35</v>
      </c>
      <c r="D27" s="101"/>
      <c r="E27" s="5" t="s">
        <v>1529</v>
      </c>
      <c r="F27" s="5">
        <v>1</v>
      </c>
      <c r="G27" s="5"/>
      <c r="H27" s="12"/>
      <c r="I27" s="5"/>
      <c r="J27" s="12"/>
      <c r="X27" s="42"/>
      <c r="Y27" s="42"/>
    </row>
    <row r="28" spans="1:25" ht="12.75" customHeight="1" x14ac:dyDescent="0.2">
      <c r="A28" s="42">
        <v>2518</v>
      </c>
      <c r="B28" s="5" t="s">
        <v>1530</v>
      </c>
      <c r="C28" s="6" t="s">
        <v>35</v>
      </c>
      <c r="D28" s="101"/>
      <c r="E28" s="5" t="s">
        <v>1531</v>
      </c>
      <c r="F28" s="5">
        <v>1</v>
      </c>
      <c r="G28" s="5"/>
      <c r="H28" s="12"/>
      <c r="I28" s="5"/>
      <c r="J28" s="12"/>
      <c r="X28" s="42"/>
      <c r="Y28" s="42"/>
    </row>
    <row r="29" spans="1:25" ht="12.75" customHeight="1" x14ac:dyDescent="0.2">
      <c r="A29" s="42">
        <v>2519</v>
      </c>
      <c r="B29" s="5" t="s">
        <v>1532</v>
      </c>
      <c r="C29" s="6" t="s">
        <v>35</v>
      </c>
      <c r="D29" s="101"/>
      <c r="E29" s="5" t="s">
        <v>1533</v>
      </c>
      <c r="F29" s="5">
        <v>1</v>
      </c>
      <c r="G29" s="5"/>
      <c r="H29" s="12"/>
      <c r="I29" s="5"/>
      <c r="J29" s="12"/>
      <c r="X29" s="42"/>
      <c r="Y29" s="42"/>
    </row>
    <row r="30" spans="1:25" ht="12.75" customHeight="1" x14ac:dyDescent="0.2">
      <c r="A30" s="42">
        <v>2520</v>
      </c>
      <c r="B30" s="5" t="s">
        <v>1534</v>
      </c>
      <c r="C30" s="6" t="s">
        <v>35</v>
      </c>
      <c r="D30" s="101"/>
      <c r="E30" s="5" t="s">
        <v>1535</v>
      </c>
      <c r="F30" s="5">
        <v>1</v>
      </c>
      <c r="G30" s="5"/>
      <c r="H30" s="12"/>
      <c r="I30" s="5"/>
      <c r="J30" s="12"/>
      <c r="X30" s="42"/>
      <c r="Y30" s="42"/>
    </row>
    <row r="31" spans="1:25" ht="12.75" customHeight="1" x14ac:dyDescent="0.2">
      <c r="A31" s="42">
        <v>2521</v>
      </c>
      <c r="B31" s="5" t="s">
        <v>2515</v>
      </c>
      <c r="C31" s="6" t="s">
        <v>35</v>
      </c>
      <c r="D31" s="101"/>
      <c r="E31" s="5" t="s">
        <v>1536</v>
      </c>
      <c r="F31" s="5">
        <v>1</v>
      </c>
      <c r="G31" s="5"/>
      <c r="H31" s="12"/>
      <c r="I31" s="5"/>
      <c r="J31" s="12"/>
      <c r="X31" s="42"/>
      <c r="Y31" s="42"/>
    </row>
    <row r="32" spans="1:25" ht="12.75" customHeight="1" x14ac:dyDescent="0.2">
      <c r="A32" s="42">
        <v>2522</v>
      </c>
      <c r="B32" s="5" t="s">
        <v>2523</v>
      </c>
      <c r="C32" s="6" t="s">
        <v>35</v>
      </c>
      <c r="D32" s="101"/>
      <c r="E32" s="5" t="s">
        <v>2563</v>
      </c>
      <c r="F32" s="5">
        <v>1</v>
      </c>
      <c r="G32" s="5"/>
      <c r="H32" s="12"/>
      <c r="I32" s="5"/>
      <c r="J32" s="12"/>
      <c r="X32" s="42"/>
      <c r="Y32" s="42"/>
    </row>
    <row r="33" spans="1:25" ht="12.75" customHeight="1" x14ac:dyDescent="0.2">
      <c r="A33" s="42">
        <v>2523</v>
      </c>
      <c r="B33" s="5" t="s">
        <v>2530</v>
      </c>
      <c r="C33" s="6" t="s">
        <v>35</v>
      </c>
      <c r="D33" s="101"/>
      <c r="E33" s="5" t="s">
        <v>2564</v>
      </c>
      <c r="F33" s="5">
        <v>1</v>
      </c>
      <c r="G33" s="5"/>
      <c r="H33" s="12"/>
      <c r="I33" s="5"/>
      <c r="J33" s="12"/>
      <c r="X33" s="42"/>
      <c r="Y33" s="42"/>
    </row>
    <row r="34" spans="1:25" ht="12.75" customHeight="1" x14ac:dyDescent="0.2">
      <c r="A34" s="42">
        <v>2524</v>
      </c>
      <c r="B34" s="5" t="s">
        <v>2516</v>
      </c>
      <c r="C34" s="6" t="s">
        <v>35</v>
      </c>
      <c r="D34" s="101"/>
      <c r="E34" s="5" t="s">
        <v>1537</v>
      </c>
      <c r="F34" s="5">
        <v>1</v>
      </c>
      <c r="G34" s="5"/>
      <c r="H34" s="12"/>
      <c r="I34" s="5"/>
      <c r="J34" s="12"/>
      <c r="X34" s="42"/>
      <c r="Y34" s="42"/>
    </row>
    <row r="35" spans="1:25" ht="12.75" customHeight="1" x14ac:dyDescent="0.2">
      <c r="A35" s="42">
        <v>2525</v>
      </c>
      <c r="B35" s="5" t="s">
        <v>2524</v>
      </c>
      <c r="C35" s="6" t="s">
        <v>35</v>
      </c>
      <c r="D35" s="101"/>
      <c r="E35" s="5" t="s">
        <v>2565</v>
      </c>
      <c r="F35" s="5">
        <v>1</v>
      </c>
      <c r="G35" s="5"/>
      <c r="H35" s="12"/>
      <c r="I35" s="5"/>
      <c r="J35" s="12"/>
      <c r="X35" s="42"/>
      <c r="Y35" s="42"/>
    </row>
    <row r="36" spans="1:25" ht="12.75" customHeight="1" x14ac:dyDescent="0.2">
      <c r="A36" s="42">
        <v>2526</v>
      </c>
      <c r="B36" s="5" t="s">
        <v>2529</v>
      </c>
      <c r="C36" s="6" t="s">
        <v>35</v>
      </c>
      <c r="D36" s="101"/>
      <c r="E36" s="5" t="s">
        <v>2566</v>
      </c>
      <c r="F36" s="5">
        <v>1</v>
      </c>
      <c r="G36" s="5"/>
      <c r="H36" s="12"/>
      <c r="I36" s="5"/>
      <c r="J36" s="12"/>
      <c r="X36" s="42"/>
      <c r="Y36" s="42"/>
    </row>
    <row r="37" spans="1:25" ht="12.75" customHeight="1" x14ac:dyDescent="0.2">
      <c r="A37" s="42">
        <v>2527</v>
      </c>
      <c r="B37" s="5" t="s">
        <v>2517</v>
      </c>
      <c r="C37" s="6" t="s">
        <v>35</v>
      </c>
      <c r="D37" s="101"/>
      <c r="E37" s="5" t="s">
        <v>1538</v>
      </c>
      <c r="F37" s="5">
        <v>1</v>
      </c>
      <c r="G37" s="5"/>
      <c r="H37" s="12"/>
      <c r="I37" s="5"/>
      <c r="J37" s="12"/>
      <c r="X37" s="42"/>
      <c r="Y37" s="42"/>
    </row>
    <row r="38" spans="1:25" ht="12.75" customHeight="1" x14ac:dyDescent="0.2">
      <c r="A38" s="42">
        <v>2528</v>
      </c>
      <c r="B38" s="5" t="s">
        <v>2525</v>
      </c>
      <c r="C38" s="6" t="s">
        <v>35</v>
      </c>
      <c r="D38" s="101"/>
      <c r="E38" s="5" t="s">
        <v>2567</v>
      </c>
      <c r="F38" s="5">
        <v>1</v>
      </c>
      <c r="G38" s="5"/>
      <c r="H38" s="12"/>
      <c r="I38" s="5"/>
      <c r="J38" s="12"/>
      <c r="X38" s="42"/>
      <c r="Y38" s="42"/>
    </row>
    <row r="39" spans="1:25" ht="12.75" customHeight="1" x14ac:dyDescent="0.2">
      <c r="A39" s="42">
        <v>2529</v>
      </c>
      <c r="B39" s="5" t="s">
        <v>2528</v>
      </c>
      <c r="C39" s="6" t="s">
        <v>35</v>
      </c>
      <c r="D39" s="101"/>
      <c r="E39" s="5" t="s">
        <v>2568</v>
      </c>
      <c r="F39" s="5">
        <v>1</v>
      </c>
      <c r="G39" s="5"/>
      <c r="H39" s="12"/>
      <c r="I39" s="5"/>
      <c r="J39" s="12"/>
      <c r="X39" s="42"/>
      <c r="Y39" s="42"/>
    </row>
    <row r="40" spans="1:25" ht="12.75" customHeight="1" x14ac:dyDescent="0.2">
      <c r="A40" s="42">
        <v>2530</v>
      </c>
      <c r="B40" s="5" t="s">
        <v>2518</v>
      </c>
      <c r="C40" s="6" t="s">
        <v>35</v>
      </c>
      <c r="D40" s="12"/>
      <c r="E40" s="5" t="s">
        <v>1539</v>
      </c>
      <c r="F40" s="5">
        <v>1</v>
      </c>
      <c r="H40" s="12"/>
      <c r="J40" s="12"/>
      <c r="X40" s="42"/>
      <c r="Y40" s="42"/>
    </row>
    <row r="41" spans="1:25" ht="12.75" customHeight="1" x14ac:dyDescent="0.2">
      <c r="A41" s="42">
        <v>2531</v>
      </c>
      <c r="B41" s="5" t="s">
        <v>2526</v>
      </c>
      <c r="C41" s="6" t="s">
        <v>35</v>
      </c>
      <c r="D41" s="12"/>
      <c r="E41" s="5" t="s">
        <v>2569</v>
      </c>
      <c r="F41" s="5">
        <v>1</v>
      </c>
      <c r="H41" s="12"/>
      <c r="J41" s="12"/>
      <c r="X41" s="42"/>
      <c r="Y41" s="42"/>
    </row>
    <row r="42" spans="1:25" ht="12.75" customHeight="1" x14ac:dyDescent="0.2">
      <c r="A42" s="42">
        <v>2532</v>
      </c>
      <c r="B42" s="5" t="s">
        <v>2527</v>
      </c>
      <c r="C42" s="6" t="s">
        <v>35</v>
      </c>
      <c r="D42" s="12"/>
      <c r="E42" s="5" t="s">
        <v>2570</v>
      </c>
      <c r="F42" s="5">
        <v>1</v>
      </c>
      <c r="H42" s="12"/>
      <c r="J42" s="12"/>
      <c r="X42" s="42"/>
      <c r="Y42" s="42"/>
    </row>
    <row r="43" spans="1:25" ht="12.75" customHeight="1" x14ac:dyDescent="0.2">
      <c r="A43" s="42">
        <v>2533</v>
      </c>
      <c r="B43" s="5" t="s">
        <v>1540</v>
      </c>
      <c r="C43" s="6" t="s">
        <v>35</v>
      </c>
      <c r="D43" s="12"/>
      <c r="E43" s="5" t="s">
        <v>1541</v>
      </c>
      <c r="F43" s="5">
        <v>1</v>
      </c>
      <c r="X43" s="42"/>
      <c r="Y43" s="42"/>
    </row>
    <row r="44" spans="1:25" ht="12.75" customHeight="1" x14ac:dyDescent="0.2">
      <c r="A44" s="42">
        <v>2534</v>
      </c>
      <c r="B44" s="5" t="s">
        <v>1542</v>
      </c>
      <c r="C44" s="6" t="s">
        <v>35</v>
      </c>
      <c r="D44" s="12"/>
      <c r="E44" s="5" t="s">
        <v>1543</v>
      </c>
      <c r="F44" s="5">
        <v>1</v>
      </c>
      <c r="X44" s="42"/>
      <c r="Y44" s="42"/>
    </row>
    <row r="45" spans="1:25" ht="12.75" customHeight="1" x14ac:dyDescent="0.2">
      <c r="A45" s="42">
        <v>2535</v>
      </c>
      <c r="B45" s="5" t="s">
        <v>2482</v>
      </c>
      <c r="C45" s="6" t="s">
        <v>35</v>
      </c>
      <c r="D45" s="12"/>
      <c r="E45" s="5" t="s">
        <v>1544</v>
      </c>
      <c r="F45" s="5">
        <v>1</v>
      </c>
      <c r="X45" s="42"/>
      <c r="Y45" s="42"/>
    </row>
    <row r="46" spans="1:25" ht="12.75" customHeight="1" x14ac:dyDescent="0.2">
      <c r="A46" s="42">
        <v>2536</v>
      </c>
      <c r="B46" s="5" t="s">
        <v>2483</v>
      </c>
      <c r="C46" s="6" t="s">
        <v>35</v>
      </c>
      <c r="D46" s="12"/>
      <c r="E46" s="5" t="s">
        <v>2571</v>
      </c>
      <c r="F46" s="5">
        <v>1</v>
      </c>
      <c r="X46" s="42"/>
      <c r="Y46" s="42"/>
    </row>
    <row r="47" spans="1:25" ht="12.75" customHeight="1" x14ac:dyDescent="0.2">
      <c r="A47" s="42">
        <v>2537</v>
      </c>
      <c r="B47" s="5" t="s">
        <v>2484</v>
      </c>
      <c r="C47" s="6" t="s">
        <v>35</v>
      </c>
      <c r="D47" s="12"/>
      <c r="E47" s="5" t="s">
        <v>2572</v>
      </c>
      <c r="F47" s="5">
        <v>1</v>
      </c>
      <c r="X47" s="42"/>
      <c r="Y47" s="42"/>
    </row>
    <row r="48" spans="1:25" ht="12.75" customHeight="1" x14ac:dyDescent="0.2">
      <c r="A48" s="42">
        <v>2538</v>
      </c>
      <c r="B48" s="5" t="s">
        <v>2485</v>
      </c>
      <c r="C48" s="6" t="s">
        <v>35</v>
      </c>
      <c r="D48" s="12"/>
      <c r="E48" s="5" t="s">
        <v>1545</v>
      </c>
      <c r="F48" s="5">
        <v>1</v>
      </c>
      <c r="X48" s="42"/>
      <c r="Y48" s="42"/>
    </row>
    <row r="49" spans="1:25" ht="12.75" customHeight="1" x14ac:dyDescent="0.2">
      <c r="A49" s="42">
        <v>2539</v>
      </c>
      <c r="B49" s="5" t="s">
        <v>2495</v>
      </c>
      <c r="C49" s="6" t="s">
        <v>35</v>
      </c>
      <c r="D49" s="12"/>
      <c r="E49" s="5" t="s">
        <v>2573</v>
      </c>
      <c r="F49" s="5">
        <v>1</v>
      </c>
      <c r="X49" s="42"/>
      <c r="Y49" s="42"/>
    </row>
    <row r="50" spans="1:25" ht="12.75" customHeight="1" x14ac:dyDescent="0.2">
      <c r="A50" s="42">
        <v>2540</v>
      </c>
      <c r="B50" s="5" t="s">
        <v>2535</v>
      </c>
      <c r="C50" s="6" t="s">
        <v>35</v>
      </c>
      <c r="D50" s="12"/>
      <c r="E50" s="5" t="s">
        <v>2574</v>
      </c>
      <c r="F50" s="5">
        <v>1</v>
      </c>
      <c r="X50" s="42"/>
      <c r="Y50" s="42"/>
    </row>
    <row r="51" spans="1:25" ht="12.75" customHeight="1" x14ac:dyDescent="0.2">
      <c r="A51" s="42">
        <v>2541</v>
      </c>
      <c r="B51" s="5" t="s">
        <v>2486</v>
      </c>
      <c r="C51" s="6" t="s">
        <v>35</v>
      </c>
      <c r="D51" s="12"/>
      <c r="E51" s="5" t="s">
        <v>1546</v>
      </c>
      <c r="F51" s="5">
        <v>1</v>
      </c>
      <c r="X51" s="42"/>
      <c r="Y51" s="42"/>
    </row>
    <row r="52" spans="1:25" ht="12.75" customHeight="1" x14ac:dyDescent="0.2">
      <c r="A52" s="42">
        <v>2542</v>
      </c>
      <c r="B52" s="5" t="s">
        <v>2496</v>
      </c>
      <c r="C52" s="6" t="s">
        <v>35</v>
      </c>
      <c r="D52" s="12"/>
      <c r="E52" s="5" t="s">
        <v>2575</v>
      </c>
      <c r="F52" s="5">
        <v>1</v>
      </c>
      <c r="X52" s="42"/>
      <c r="Y52" s="42"/>
    </row>
    <row r="53" spans="1:25" ht="12.75" customHeight="1" x14ac:dyDescent="0.2">
      <c r="A53" s="42">
        <v>2543</v>
      </c>
      <c r="B53" s="5" t="s">
        <v>2503</v>
      </c>
      <c r="C53" s="6" t="s">
        <v>35</v>
      </c>
      <c r="D53" s="12"/>
      <c r="E53" s="5" t="s">
        <v>2576</v>
      </c>
      <c r="F53" s="5">
        <v>1</v>
      </c>
      <c r="X53" s="42"/>
      <c r="Y53" s="42"/>
    </row>
    <row r="54" spans="1:25" ht="12.75" customHeight="1" x14ac:dyDescent="0.2">
      <c r="A54" s="42">
        <v>2544</v>
      </c>
      <c r="B54" s="5" t="s">
        <v>2487</v>
      </c>
      <c r="C54" s="6" t="s">
        <v>35</v>
      </c>
      <c r="D54" s="12"/>
      <c r="E54" s="5" t="s">
        <v>1547</v>
      </c>
      <c r="F54" s="5">
        <v>1</v>
      </c>
      <c r="X54" s="42"/>
      <c r="Y54" s="42"/>
    </row>
    <row r="55" spans="1:25" ht="12.75" customHeight="1" x14ac:dyDescent="0.2">
      <c r="A55" s="42">
        <v>2545</v>
      </c>
      <c r="B55" s="5" t="s">
        <v>2497</v>
      </c>
      <c r="C55" s="6" t="s">
        <v>35</v>
      </c>
      <c r="D55" s="12"/>
      <c r="E55" s="5" t="s">
        <v>2577</v>
      </c>
      <c r="F55" s="5">
        <v>1</v>
      </c>
      <c r="X55" s="42"/>
      <c r="Y55" s="42"/>
    </row>
    <row r="56" spans="1:25" ht="12.75" customHeight="1" x14ac:dyDescent="0.2">
      <c r="A56" s="42">
        <v>2546</v>
      </c>
      <c r="B56" s="5" t="s">
        <v>2504</v>
      </c>
      <c r="C56" s="6" t="s">
        <v>35</v>
      </c>
      <c r="D56" s="12"/>
      <c r="E56" s="5" t="s">
        <v>2578</v>
      </c>
      <c r="F56" s="5">
        <v>1</v>
      </c>
      <c r="X56" s="42"/>
      <c r="Y56" s="42"/>
    </row>
    <row r="57" spans="1:25" ht="12.75" customHeight="1" x14ac:dyDescent="0.2">
      <c r="A57" s="42">
        <v>2547</v>
      </c>
      <c r="B57" s="5" t="s">
        <v>1548</v>
      </c>
      <c r="C57" s="6" t="s">
        <v>35</v>
      </c>
      <c r="D57" s="12"/>
      <c r="E57" s="2" t="s">
        <v>1549</v>
      </c>
      <c r="F57" s="5">
        <v>1</v>
      </c>
      <c r="G57" s="2" t="s">
        <v>1550</v>
      </c>
      <c r="H57" s="2">
        <v>1</v>
      </c>
      <c r="J57" s="12"/>
      <c r="X57" s="42"/>
      <c r="Y57" s="42"/>
    </row>
    <row r="58" spans="1:25" ht="12.75" customHeight="1" x14ac:dyDescent="0.2">
      <c r="A58" s="42">
        <v>2548</v>
      </c>
      <c r="B58" s="5" t="s">
        <v>1551</v>
      </c>
      <c r="C58" s="6" t="s">
        <v>35</v>
      </c>
      <c r="D58" s="12"/>
      <c r="E58" s="2" t="s">
        <v>1552</v>
      </c>
      <c r="F58" s="5">
        <v>1</v>
      </c>
      <c r="G58" s="2" t="s">
        <v>1553</v>
      </c>
      <c r="H58" s="2">
        <v>1</v>
      </c>
      <c r="J58" s="12"/>
      <c r="X58" s="42"/>
      <c r="Y58" s="42"/>
    </row>
    <row r="59" spans="1:25" ht="12.75" customHeight="1" x14ac:dyDescent="0.2">
      <c r="A59" s="42">
        <v>2549</v>
      </c>
      <c r="B59" s="5" t="s">
        <v>2488</v>
      </c>
      <c r="C59" s="6" t="s">
        <v>35</v>
      </c>
      <c r="D59" s="12"/>
      <c r="E59" s="2" t="s">
        <v>1554</v>
      </c>
      <c r="F59" s="5">
        <v>1</v>
      </c>
      <c r="G59" s="2" t="s">
        <v>1555</v>
      </c>
      <c r="H59" s="2">
        <v>1</v>
      </c>
      <c r="J59" s="12"/>
      <c r="X59" s="42"/>
      <c r="Y59" s="42"/>
    </row>
    <row r="60" spans="1:25" ht="12.75" customHeight="1" x14ac:dyDescent="0.2">
      <c r="A60" s="42">
        <v>2550</v>
      </c>
      <c r="B60" s="5" t="s">
        <v>2494</v>
      </c>
      <c r="C60" s="6" t="s">
        <v>35</v>
      </c>
      <c r="D60" s="12"/>
      <c r="E60" s="2" t="s">
        <v>2579</v>
      </c>
      <c r="F60" s="5">
        <v>1</v>
      </c>
      <c r="G60" s="2" t="s">
        <v>2587</v>
      </c>
      <c r="H60" s="2">
        <v>1</v>
      </c>
      <c r="J60" s="12"/>
      <c r="X60" s="42"/>
      <c r="Y60" s="42"/>
    </row>
    <row r="61" spans="1:25" ht="12.75" customHeight="1" x14ac:dyDescent="0.2">
      <c r="A61" s="42">
        <v>2551</v>
      </c>
      <c r="B61" s="5" t="s">
        <v>2505</v>
      </c>
      <c r="C61" s="6" t="s">
        <v>35</v>
      </c>
      <c r="D61" s="12"/>
      <c r="E61" s="2" t="s">
        <v>2580</v>
      </c>
      <c r="F61" s="5">
        <v>1</v>
      </c>
      <c r="G61" s="2" t="s">
        <v>2588</v>
      </c>
      <c r="H61" s="2">
        <v>1</v>
      </c>
      <c r="J61" s="12"/>
      <c r="X61" s="42"/>
      <c r="Y61" s="42"/>
    </row>
    <row r="62" spans="1:25" ht="12.75" customHeight="1" x14ac:dyDescent="0.2">
      <c r="A62" s="42">
        <v>2552</v>
      </c>
      <c r="B62" s="5" t="s">
        <v>2489</v>
      </c>
      <c r="C62" s="6" t="s">
        <v>35</v>
      </c>
      <c r="D62" s="12"/>
      <c r="E62" s="2" t="s">
        <v>1556</v>
      </c>
      <c r="F62" s="5">
        <v>1</v>
      </c>
      <c r="G62" s="2" t="s">
        <v>1557</v>
      </c>
      <c r="H62" s="2">
        <v>1</v>
      </c>
      <c r="J62" s="12"/>
      <c r="X62" s="42"/>
      <c r="Y62" s="42"/>
    </row>
    <row r="63" spans="1:25" ht="12.75" customHeight="1" x14ac:dyDescent="0.2">
      <c r="A63" s="42">
        <v>2553</v>
      </c>
      <c r="B63" s="5" t="s">
        <v>2498</v>
      </c>
      <c r="C63" s="6" t="s">
        <v>35</v>
      </c>
      <c r="D63" s="12"/>
      <c r="E63" s="2" t="s">
        <v>2581</v>
      </c>
      <c r="F63" s="5">
        <v>1</v>
      </c>
      <c r="G63" s="2" t="s">
        <v>2589</v>
      </c>
      <c r="H63" s="2">
        <v>1</v>
      </c>
      <c r="J63" s="12"/>
      <c r="X63" s="42"/>
      <c r="Y63" s="42"/>
    </row>
    <row r="64" spans="1:25" ht="12.75" customHeight="1" x14ac:dyDescent="0.2">
      <c r="A64" s="42">
        <v>2554</v>
      </c>
      <c r="B64" s="5" t="s">
        <v>2506</v>
      </c>
      <c r="C64" s="6" t="s">
        <v>35</v>
      </c>
      <c r="D64" s="12"/>
      <c r="E64" s="2" t="s">
        <v>2582</v>
      </c>
      <c r="F64" s="5">
        <v>1</v>
      </c>
      <c r="G64" s="2" t="s">
        <v>2590</v>
      </c>
      <c r="H64" s="2">
        <v>1</v>
      </c>
      <c r="J64" s="12"/>
      <c r="X64" s="42"/>
      <c r="Y64" s="42"/>
    </row>
    <row r="65" spans="1:25" ht="12.75" customHeight="1" x14ac:dyDescent="0.2">
      <c r="A65" s="42">
        <v>2555</v>
      </c>
      <c r="B65" s="5" t="s">
        <v>2490</v>
      </c>
      <c r="C65" s="6" t="s">
        <v>35</v>
      </c>
      <c r="D65" s="12"/>
      <c r="E65" s="2" t="s">
        <v>1558</v>
      </c>
      <c r="F65" s="5">
        <v>1</v>
      </c>
      <c r="G65" s="2" t="s">
        <v>1559</v>
      </c>
      <c r="H65" s="2">
        <v>1</v>
      </c>
      <c r="J65" s="12"/>
      <c r="X65" s="42"/>
      <c r="Y65" s="42"/>
    </row>
    <row r="66" spans="1:25" ht="12.75" customHeight="1" x14ac:dyDescent="0.2">
      <c r="A66" s="42">
        <v>2556</v>
      </c>
      <c r="B66" s="5" t="s">
        <v>2499</v>
      </c>
      <c r="C66" s="6" t="s">
        <v>35</v>
      </c>
      <c r="D66" s="12"/>
      <c r="E66" s="2" t="s">
        <v>2583</v>
      </c>
      <c r="F66" s="5">
        <v>1</v>
      </c>
      <c r="G66" s="2" t="s">
        <v>2591</v>
      </c>
      <c r="H66" s="2">
        <v>1</v>
      </c>
      <c r="J66" s="12"/>
      <c r="X66" s="42"/>
      <c r="Y66" s="42"/>
    </row>
    <row r="67" spans="1:25" ht="12.75" customHeight="1" x14ac:dyDescent="0.2">
      <c r="A67" s="42">
        <v>2557</v>
      </c>
      <c r="B67" s="5" t="s">
        <v>2507</v>
      </c>
      <c r="C67" s="6" t="s">
        <v>35</v>
      </c>
      <c r="D67" s="12"/>
      <c r="E67" s="2" t="s">
        <v>2584</v>
      </c>
      <c r="F67" s="5">
        <v>1</v>
      </c>
      <c r="G67" s="2" t="s">
        <v>2592</v>
      </c>
      <c r="H67" s="2">
        <v>1</v>
      </c>
      <c r="J67" s="12"/>
      <c r="X67" s="42"/>
      <c r="Y67" s="42"/>
    </row>
    <row r="68" spans="1:25" ht="12.75" customHeight="1" x14ac:dyDescent="0.2">
      <c r="A68" s="42">
        <v>2558</v>
      </c>
      <c r="B68" s="5" t="s">
        <v>2491</v>
      </c>
      <c r="C68" s="6" t="s">
        <v>35</v>
      </c>
      <c r="D68" s="12"/>
      <c r="E68" s="2" t="s">
        <v>1560</v>
      </c>
      <c r="F68" s="5">
        <v>1</v>
      </c>
      <c r="G68" s="2" t="s">
        <v>1561</v>
      </c>
      <c r="H68" s="2">
        <v>1</v>
      </c>
      <c r="J68" s="12"/>
      <c r="X68" s="42"/>
      <c r="Y68" s="42"/>
    </row>
    <row r="69" spans="1:25" ht="12.75" customHeight="1" x14ac:dyDescent="0.2">
      <c r="A69" s="42">
        <v>2559</v>
      </c>
      <c r="B69" s="5" t="s">
        <v>2500</v>
      </c>
      <c r="C69" s="6" t="s">
        <v>35</v>
      </c>
      <c r="D69" s="12"/>
      <c r="E69" s="2" t="s">
        <v>2585</v>
      </c>
      <c r="F69" s="5">
        <v>1</v>
      </c>
      <c r="G69" s="2" t="s">
        <v>2593</v>
      </c>
      <c r="H69" s="2">
        <v>1</v>
      </c>
      <c r="J69" s="12"/>
      <c r="X69" s="42"/>
      <c r="Y69" s="42"/>
    </row>
    <row r="70" spans="1:25" ht="12.75" customHeight="1" x14ac:dyDescent="0.2">
      <c r="A70" s="42">
        <v>2560</v>
      </c>
      <c r="B70" s="5" t="s">
        <v>2508</v>
      </c>
      <c r="C70" s="6" t="s">
        <v>35</v>
      </c>
      <c r="D70" s="12"/>
      <c r="E70" s="2" t="s">
        <v>2586</v>
      </c>
      <c r="F70" s="5">
        <v>1</v>
      </c>
      <c r="G70" s="2" t="s">
        <v>2594</v>
      </c>
      <c r="H70" s="2">
        <v>1</v>
      </c>
      <c r="J70" s="12"/>
      <c r="X70" s="42"/>
      <c r="Y70" s="42"/>
    </row>
    <row r="71" spans="1:25" ht="12.75" customHeight="1" x14ac:dyDescent="0.2">
      <c r="A71" s="42">
        <v>2601</v>
      </c>
      <c r="B71" s="2" t="s">
        <v>2258</v>
      </c>
      <c r="C71" s="7" t="s">
        <v>35</v>
      </c>
      <c r="D71" s="12"/>
      <c r="E71" s="2" t="s">
        <v>2259</v>
      </c>
      <c r="F71" s="2">
        <v>1</v>
      </c>
      <c r="X71" s="42"/>
      <c r="Y71" s="42"/>
    </row>
    <row r="72" spans="1:25" ht="12.75" customHeight="1" x14ac:dyDescent="0.2">
      <c r="A72" s="42">
        <v>2602</v>
      </c>
      <c r="B72" s="2" t="s">
        <v>2260</v>
      </c>
      <c r="C72" s="7" t="s">
        <v>35</v>
      </c>
      <c r="D72" s="12"/>
      <c r="E72" s="2" t="s">
        <v>2261</v>
      </c>
      <c r="F72" s="2">
        <v>1</v>
      </c>
      <c r="X72" s="42"/>
      <c r="Y72" s="42"/>
    </row>
    <row r="73" spans="1:25" ht="12.75" customHeight="1" x14ac:dyDescent="0.2">
      <c r="A73" s="42">
        <v>2603</v>
      </c>
      <c r="B73" s="2" t="s">
        <v>2492</v>
      </c>
      <c r="C73" s="7" t="s">
        <v>35</v>
      </c>
      <c r="D73" s="12"/>
      <c r="E73" s="2" t="s">
        <v>2262</v>
      </c>
      <c r="F73" s="2">
        <v>1</v>
      </c>
      <c r="X73" s="42"/>
      <c r="Y73" s="42"/>
    </row>
    <row r="74" spans="1:25" ht="12.75" customHeight="1" x14ac:dyDescent="0.2">
      <c r="A74" s="42">
        <v>2604</v>
      </c>
      <c r="B74" s="2" t="s">
        <v>2501</v>
      </c>
      <c r="C74" s="7" t="s">
        <v>35</v>
      </c>
      <c r="D74" s="12"/>
      <c r="E74" s="2" t="s">
        <v>2595</v>
      </c>
      <c r="F74" s="2">
        <v>1</v>
      </c>
      <c r="X74" s="42"/>
      <c r="Y74" s="42"/>
    </row>
    <row r="75" spans="1:25" ht="12.75" customHeight="1" x14ac:dyDescent="0.2">
      <c r="A75" s="42">
        <v>2605</v>
      </c>
      <c r="B75" s="2" t="s">
        <v>2509</v>
      </c>
      <c r="C75" s="7" t="s">
        <v>35</v>
      </c>
      <c r="D75" s="12"/>
      <c r="E75" s="2" t="s">
        <v>2596</v>
      </c>
      <c r="F75" s="2">
        <v>1</v>
      </c>
      <c r="X75" s="42"/>
      <c r="Y75" s="42"/>
    </row>
    <row r="76" spans="1:25" ht="12.75" customHeight="1" x14ac:dyDescent="0.2">
      <c r="A76" s="42">
        <v>2606</v>
      </c>
      <c r="B76" s="2" t="s">
        <v>2493</v>
      </c>
      <c r="C76" s="7" t="s">
        <v>35</v>
      </c>
      <c r="D76" s="12"/>
      <c r="E76" s="2" t="s">
        <v>2263</v>
      </c>
      <c r="F76" s="2">
        <v>1</v>
      </c>
      <c r="X76" s="42"/>
      <c r="Y76" s="42"/>
    </row>
    <row r="77" spans="1:25" ht="12.75" customHeight="1" x14ac:dyDescent="0.2">
      <c r="A77" s="42">
        <v>2607</v>
      </c>
      <c r="B77" s="2" t="s">
        <v>2502</v>
      </c>
      <c r="C77" s="7" t="s">
        <v>35</v>
      </c>
      <c r="D77" s="12"/>
      <c r="E77" s="2" t="s">
        <v>2597</v>
      </c>
      <c r="F77" s="2">
        <v>1</v>
      </c>
      <c r="X77" s="42"/>
      <c r="Y77" s="42"/>
    </row>
    <row r="78" spans="1:25" ht="12.75" customHeight="1" x14ac:dyDescent="0.2">
      <c r="A78" s="42">
        <v>2608</v>
      </c>
      <c r="B78" s="2" t="s">
        <v>2510</v>
      </c>
      <c r="C78" s="7" t="s">
        <v>35</v>
      </c>
      <c r="D78" s="12"/>
      <c r="E78" s="2" t="s">
        <v>2598</v>
      </c>
      <c r="F78" s="2">
        <v>1</v>
      </c>
      <c r="X78" s="42"/>
      <c r="Y78" s="42"/>
    </row>
    <row r="79" spans="1:25" ht="12.75" customHeight="1" x14ac:dyDescent="0.2">
      <c r="A79" s="42">
        <v>2609</v>
      </c>
      <c r="B79" s="5" t="s">
        <v>2536</v>
      </c>
      <c r="C79" s="6" t="s">
        <v>39</v>
      </c>
      <c r="D79" s="12"/>
      <c r="E79" s="5" t="s">
        <v>2693</v>
      </c>
      <c r="F79" s="2">
        <v>1</v>
      </c>
      <c r="X79" s="42"/>
      <c r="Y79" s="42"/>
    </row>
    <row r="80" spans="1:25" ht="12.75" customHeight="1" x14ac:dyDescent="0.2">
      <c r="A80" s="42">
        <v>2610</v>
      </c>
      <c r="B80" s="5" t="s">
        <v>2537</v>
      </c>
      <c r="C80" s="6" t="s">
        <v>39</v>
      </c>
      <c r="D80" s="12"/>
      <c r="E80" s="5" t="s">
        <v>2694</v>
      </c>
      <c r="F80" s="2">
        <v>1</v>
      </c>
      <c r="X80" s="42"/>
      <c r="Y80" s="42"/>
    </row>
    <row r="81" spans="1:25" ht="12.75" customHeight="1" x14ac:dyDescent="0.2">
      <c r="A81" s="42">
        <v>2611</v>
      </c>
      <c r="B81" s="5" t="s">
        <v>2538</v>
      </c>
      <c r="C81" s="6" t="s">
        <v>39</v>
      </c>
      <c r="D81" s="12"/>
      <c r="E81" s="5" t="s">
        <v>2695</v>
      </c>
      <c r="F81" s="2">
        <v>1</v>
      </c>
      <c r="X81" s="42"/>
      <c r="Y81" s="42"/>
    </row>
    <row r="82" spans="1:25" ht="12.75" customHeight="1" x14ac:dyDescent="0.2">
      <c r="A82" s="42">
        <v>2612</v>
      </c>
      <c r="B82" s="5" t="s">
        <v>2539</v>
      </c>
      <c r="C82" s="6" t="s">
        <v>39</v>
      </c>
      <c r="D82" s="12"/>
      <c r="E82" s="5" t="s">
        <v>2696</v>
      </c>
      <c r="F82" s="2">
        <v>1</v>
      </c>
      <c r="X82" s="42"/>
      <c r="Y82" s="42"/>
    </row>
    <row r="83" spans="1:25" ht="12.75" customHeight="1" x14ac:dyDescent="0.2">
      <c r="A83" s="42">
        <v>2613</v>
      </c>
      <c r="B83" s="5" t="s">
        <v>2540</v>
      </c>
      <c r="C83" s="6" t="s">
        <v>39</v>
      </c>
      <c r="D83" s="12"/>
      <c r="E83" s="5" t="s">
        <v>2697</v>
      </c>
      <c r="F83" s="2">
        <v>1</v>
      </c>
      <c r="X83" s="42"/>
      <c r="Y83" s="42"/>
    </row>
    <row r="84" spans="1:25" ht="12.75" customHeight="1" x14ac:dyDescent="0.2">
      <c r="A84" s="42">
        <v>2614</v>
      </c>
      <c r="B84" s="5" t="s">
        <v>2541</v>
      </c>
      <c r="C84" s="6" t="s">
        <v>39</v>
      </c>
      <c r="D84" s="12"/>
      <c r="E84" s="5" t="s">
        <v>2698</v>
      </c>
      <c r="F84" s="2">
        <v>1</v>
      </c>
      <c r="X84" s="42"/>
      <c r="Y84" s="42"/>
    </row>
    <row r="85" spans="1:25" ht="12.75" customHeight="1" x14ac:dyDescent="0.2">
      <c r="A85" s="42">
        <v>2615</v>
      </c>
      <c r="B85" s="5" t="s">
        <v>2542</v>
      </c>
      <c r="C85" s="6" t="s">
        <v>39</v>
      </c>
      <c r="D85" s="12"/>
      <c r="E85" s="5" t="s">
        <v>2699</v>
      </c>
      <c r="F85" s="2">
        <v>1</v>
      </c>
      <c r="X85" s="42"/>
      <c r="Y85" s="42"/>
    </row>
    <row r="86" spans="1:25" ht="12.75" customHeight="1" x14ac:dyDescent="0.2">
      <c r="A86" s="42">
        <v>2616</v>
      </c>
      <c r="B86" s="5" t="s">
        <v>2543</v>
      </c>
      <c r="C86" s="6" t="s">
        <v>39</v>
      </c>
      <c r="D86" s="12"/>
      <c r="E86" s="5" t="s">
        <v>2700</v>
      </c>
      <c r="F86" s="2">
        <v>1</v>
      </c>
      <c r="X86" s="42"/>
      <c r="Y86" s="42"/>
    </row>
    <row r="87" spans="1:25" ht="12.75" customHeight="1" x14ac:dyDescent="0.2">
      <c r="A87" s="42">
        <v>2617</v>
      </c>
      <c r="B87" s="5" t="s">
        <v>2544</v>
      </c>
      <c r="C87" s="6" t="s">
        <v>39</v>
      </c>
      <c r="D87" s="12"/>
      <c r="E87" s="5" t="s">
        <v>2701</v>
      </c>
      <c r="F87" s="2">
        <v>1</v>
      </c>
      <c r="X87" s="42"/>
      <c r="Y87" s="42"/>
    </row>
    <row r="88" spans="1:25" ht="12.75" customHeight="1" x14ac:dyDescent="0.2">
      <c r="A88" s="42">
        <v>2618</v>
      </c>
      <c r="B88" s="5" t="s">
        <v>2545</v>
      </c>
      <c r="C88" s="6" t="s">
        <v>39</v>
      </c>
      <c r="D88" s="12"/>
      <c r="E88" s="5" t="s">
        <v>2702</v>
      </c>
      <c r="F88" s="2">
        <v>1</v>
      </c>
      <c r="X88" s="42"/>
      <c r="Y88" s="42"/>
    </row>
    <row r="89" spans="1:25" ht="12.75" customHeight="1" x14ac:dyDescent="0.2">
      <c r="A89" s="42">
        <v>2619</v>
      </c>
      <c r="B89" s="5" t="s">
        <v>2546</v>
      </c>
      <c r="C89" s="6" t="s">
        <v>39</v>
      </c>
      <c r="D89" s="12"/>
      <c r="E89" s="5" t="s">
        <v>2703</v>
      </c>
      <c r="F89" s="2">
        <v>1</v>
      </c>
      <c r="X89" s="42"/>
      <c r="Y89" s="42"/>
    </row>
    <row r="90" spans="1:25" ht="12.75" customHeight="1" x14ac:dyDescent="0.2">
      <c r="A90" s="42">
        <v>2620</v>
      </c>
      <c r="B90" s="5" t="s">
        <v>2547</v>
      </c>
      <c r="C90" s="6" t="s">
        <v>39</v>
      </c>
      <c r="D90" s="12"/>
      <c r="E90" s="5" t="s">
        <v>2704</v>
      </c>
      <c r="F90" s="2">
        <v>1</v>
      </c>
      <c r="X90" s="42"/>
      <c r="Y90" s="42"/>
    </row>
    <row r="91" spans="1:25" ht="12.75" customHeight="1" x14ac:dyDescent="0.2">
      <c r="A91" s="42">
        <v>2621</v>
      </c>
      <c r="B91" s="5" t="s">
        <v>2548</v>
      </c>
      <c r="C91" s="6" t="s">
        <v>39</v>
      </c>
      <c r="D91" s="12"/>
      <c r="E91" s="5" t="s">
        <v>2690</v>
      </c>
      <c r="F91" s="2">
        <v>1</v>
      </c>
      <c r="X91" s="42"/>
      <c r="Y91" s="42"/>
    </row>
    <row r="92" spans="1:25" ht="12.75" customHeight="1" x14ac:dyDescent="0.2">
      <c r="A92" s="42">
        <v>2622</v>
      </c>
      <c r="B92" s="5" t="s">
        <v>2549</v>
      </c>
      <c r="C92" s="6" t="s">
        <v>39</v>
      </c>
      <c r="D92" s="12"/>
      <c r="E92" s="5" t="s">
        <v>2691</v>
      </c>
      <c r="F92" s="2">
        <v>1</v>
      </c>
      <c r="X92" s="42"/>
      <c r="Y92" s="42"/>
    </row>
    <row r="93" spans="1:25" ht="12.75" customHeight="1" x14ac:dyDescent="0.2">
      <c r="A93" s="42">
        <v>2623</v>
      </c>
      <c r="B93" s="5" t="s">
        <v>2550</v>
      </c>
      <c r="C93" s="6" t="s">
        <v>39</v>
      </c>
      <c r="D93" s="12"/>
      <c r="E93" s="5" t="s">
        <v>2692</v>
      </c>
      <c r="F93" s="2">
        <v>1</v>
      </c>
      <c r="X93" s="42"/>
      <c r="Y93" s="42"/>
    </row>
    <row r="94" spans="1:25" ht="12.75" customHeight="1" x14ac:dyDescent="0.2">
      <c r="A94" s="42">
        <v>2624</v>
      </c>
      <c r="B94" s="5" t="s">
        <v>2551</v>
      </c>
      <c r="C94" s="6" t="s">
        <v>39</v>
      </c>
      <c r="D94" s="12"/>
      <c r="E94" s="5" t="s">
        <v>2687</v>
      </c>
      <c r="F94" s="2">
        <v>1</v>
      </c>
      <c r="X94" s="42"/>
      <c r="Y94" s="42"/>
    </row>
    <row r="95" spans="1:25" ht="12.75" customHeight="1" x14ac:dyDescent="0.2">
      <c r="A95" s="42">
        <v>2625</v>
      </c>
      <c r="B95" s="5" t="s">
        <v>2552</v>
      </c>
      <c r="C95" s="6" t="s">
        <v>39</v>
      </c>
      <c r="D95" s="12"/>
      <c r="E95" s="5" t="s">
        <v>2688</v>
      </c>
      <c r="F95" s="2">
        <v>1</v>
      </c>
      <c r="X95" s="42"/>
      <c r="Y95" s="42"/>
    </row>
    <row r="96" spans="1:25" ht="12.75" customHeight="1" x14ac:dyDescent="0.2">
      <c r="A96" s="42">
        <v>2626</v>
      </c>
      <c r="B96" s="5" t="s">
        <v>2553</v>
      </c>
      <c r="C96" s="6" t="s">
        <v>39</v>
      </c>
      <c r="D96" s="12"/>
      <c r="E96" s="5" t="s">
        <v>2689</v>
      </c>
      <c r="F96" s="2">
        <v>1</v>
      </c>
      <c r="X96" s="42"/>
      <c r="Y96" s="42"/>
    </row>
    <row r="97" spans="1:25" ht="12.75" customHeight="1" x14ac:dyDescent="0.2">
      <c r="C97" s="7"/>
      <c r="X97" s="42"/>
      <c r="Y97" s="42"/>
    </row>
    <row r="98" spans="1:25" ht="12.75" customHeight="1" x14ac:dyDescent="0.2">
      <c r="A98" s="5" t="s">
        <v>193</v>
      </c>
      <c r="B98" s="5" t="s">
        <v>760</v>
      </c>
      <c r="X98" s="42"/>
      <c r="Y98" s="42"/>
    </row>
    <row r="99" spans="1:25" ht="12.75" customHeight="1" x14ac:dyDescent="0.2">
      <c r="A99" s="19" t="s">
        <v>1</v>
      </c>
      <c r="B99" s="19" t="s">
        <v>1513</v>
      </c>
      <c r="C99" s="19" t="s">
        <v>1227</v>
      </c>
      <c r="D99" s="19" t="s">
        <v>1228</v>
      </c>
      <c r="E99" s="21" t="s">
        <v>761</v>
      </c>
      <c r="F99" s="21" t="s">
        <v>762</v>
      </c>
      <c r="G99" s="21" t="s">
        <v>761</v>
      </c>
      <c r="H99" s="21" t="s">
        <v>762</v>
      </c>
      <c r="I99" s="21" t="s">
        <v>761</v>
      </c>
      <c r="J99" s="21" t="s">
        <v>762</v>
      </c>
      <c r="K99" s="21" t="s">
        <v>761</v>
      </c>
      <c r="L99" s="21" t="s">
        <v>762</v>
      </c>
      <c r="M99" s="21" t="s">
        <v>761</v>
      </c>
      <c r="N99" s="21" t="s">
        <v>762</v>
      </c>
      <c r="O99" s="21" t="s">
        <v>761</v>
      </c>
      <c r="P99" s="21" t="s">
        <v>762</v>
      </c>
      <c r="Q99" s="21" t="s">
        <v>761</v>
      </c>
      <c r="R99" s="21" t="s">
        <v>762</v>
      </c>
      <c r="S99" s="21" t="s">
        <v>761</v>
      </c>
      <c r="T99" s="21" t="s">
        <v>762</v>
      </c>
      <c r="U99" s="21" t="s">
        <v>761</v>
      </c>
      <c r="V99" s="21" t="s">
        <v>762</v>
      </c>
      <c r="X99" s="42"/>
      <c r="Y99" s="42"/>
    </row>
    <row r="100" spans="1:25" ht="12.75" customHeight="1" x14ac:dyDescent="0.2">
      <c r="A100" s="41" t="s">
        <v>1148</v>
      </c>
      <c r="B100" s="16" t="s">
        <v>1149</v>
      </c>
      <c r="C100" s="7"/>
      <c r="X100" s="42"/>
      <c r="Y100" s="42"/>
    </row>
    <row r="101" spans="1:25" ht="12.75" customHeight="1" x14ac:dyDescent="0.2">
      <c r="A101" s="42">
        <f>+A70+1</f>
        <v>2561</v>
      </c>
      <c r="B101" s="5" t="s">
        <v>1563</v>
      </c>
      <c r="C101" s="6" t="s">
        <v>35</v>
      </c>
      <c r="D101" s="101"/>
      <c r="E101" s="2" t="s">
        <v>590</v>
      </c>
      <c r="F101" s="5">
        <v>1</v>
      </c>
      <c r="X101" s="42"/>
      <c r="Y101" s="42"/>
    </row>
    <row r="102" spans="1:25" ht="12.75" customHeight="1" x14ac:dyDescent="0.2">
      <c r="A102" s="42">
        <f>+A101+1</f>
        <v>2562</v>
      </c>
      <c r="B102" s="5" t="s">
        <v>1564</v>
      </c>
      <c r="C102" s="6" t="s">
        <v>35</v>
      </c>
      <c r="D102" s="101"/>
      <c r="E102" s="2" t="s">
        <v>591</v>
      </c>
      <c r="F102" s="5">
        <v>1</v>
      </c>
      <c r="X102" s="42"/>
      <c r="Y102" s="42"/>
    </row>
    <row r="103" spans="1:25" ht="12.75" customHeight="1" x14ac:dyDescent="0.2">
      <c r="A103" s="42">
        <f>+A102+1</f>
        <v>2563</v>
      </c>
      <c r="B103" s="5" t="s">
        <v>1565</v>
      </c>
      <c r="C103" s="6" t="s">
        <v>35</v>
      </c>
      <c r="D103" s="101"/>
      <c r="E103" s="2" t="s">
        <v>1063</v>
      </c>
      <c r="F103" s="5">
        <v>1</v>
      </c>
      <c r="X103" s="42"/>
      <c r="Y103" s="42"/>
    </row>
    <row r="104" spans="1:25" ht="12.75" customHeight="1" x14ac:dyDescent="0.2">
      <c r="A104" s="42">
        <f t="shared" ref="A104:A112" si="0">+A103+1</f>
        <v>2564</v>
      </c>
      <c r="B104" s="5" t="s">
        <v>1566</v>
      </c>
      <c r="C104" s="6" t="s">
        <v>35</v>
      </c>
      <c r="D104" s="101"/>
      <c r="E104" s="2" t="s">
        <v>1065</v>
      </c>
      <c r="F104" s="2">
        <v>1</v>
      </c>
      <c r="X104" s="42"/>
      <c r="Y104" s="42"/>
    </row>
    <row r="105" spans="1:25" ht="12.75" customHeight="1" x14ac:dyDescent="0.2">
      <c r="A105" s="42">
        <f t="shared" si="0"/>
        <v>2565</v>
      </c>
      <c r="B105" s="5" t="s">
        <v>1567</v>
      </c>
      <c r="C105" s="6" t="s">
        <v>35</v>
      </c>
      <c r="D105" s="101"/>
      <c r="E105" s="2" t="s">
        <v>1087</v>
      </c>
      <c r="F105" s="5">
        <v>1</v>
      </c>
      <c r="X105" s="42"/>
      <c r="Y105" s="42"/>
    </row>
    <row r="106" spans="1:25" ht="12.75" customHeight="1" x14ac:dyDescent="0.2">
      <c r="A106" s="42">
        <f t="shared" si="0"/>
        <v>2566</v>
      </c>
      <c r="B106" s="5" t="s">
        <v>1568</v>
      </c>
      <c r="C106" s="6" t="s">
        <v>35</v>
      </c>
      <c r="D106" s="101"/>
      <c r="E106" s="2" t="s">
        <v>1089</v>
      </c>
      <c r="F106" s="5">
        <v>1</v>
      </c>
      <c r="X106" s="42"/>
      <c r="Y106" s="42"/>
    </row>
    <row r="107" spans="1:25" ht="12.75" customHeight="1" x14ac:dyDescent="0.2">
      <c r="A107" s="42">
        <f t="shared" si="0"/>
        <v>2567</v>
      </c>
      <c r="B107" s="5" t="s">
        <v>1569</v>
      </c>
      <c r="C107" s="6" t="s">
        <v>35</v>
      </c>
      <c r="D107" s="101"/>
      <c r="E107" s="2" t="s">
        <v>1091</v>
      </c>
      <c r="F107" s="5">
        <v>1</v>
      </c>
      <c r="G107" s="2" t="s">
        <v>1115</v>
      </c>
      <c r="H107" s="5">
        <v>1</v>
      </c>
      <c r="X107" s="42"/>
      <c r="Y107" s="42"/>
    </row>
    <row r="108" spans="1:25" ht="12.75" customHeight="1" x14ac:dyDescent="0.2">
      <c r="A108" s="42">
        <f t="shared" si="0"/>
        <v>2568</v>
      </c>
      <c r="B108" s="5" t="s">
        <v>1570</v>
      </c>
      <c r="C108" s="6" t="s">
        <v>35</v>
      </c>
      <c r="D108" s="101"/>
      <c r="E108" s="2" t="s">
        <v>1093</v>
      </c>
      <c r="F108" s="5">
        <v>1</v>
      </c>
      <c r="G108" s="2" t="s">
        <v>1117</v>
      </c>
      <c r="H108" s="5">
        <v>1</v>
      </c>
      <c r="X108" s="42"/>
      <c r="Y108" s="42"/>
    </row>
    <row r="109" spans="1:25" ht="12.75" customHeight="1" x14ac:dyDescent="0.2">
      <c r="A109" s="42">
        <f t="shared" si="0"/>
        <v>2569</v>
      </c>
      <c r="B109" s="5" t="s">
        <v>1571</v>
      </c>
      <c r="C109" s="6" t="s">
        <v>1231</v>
      </c>
      <c r="D109" s="101"/>
      <c r="E109" s="5" t="s">
        <v>1572</v>
      </c>
      <c r="F109" s="2">
        <v>0.47</v>
      </c>
      <c r="X109" s="42"/>
      <c r="Y109" s="42"/>
    </row>
    <row r="110" spans="1:25" ht="12.75" customHeight="1" x14ac:dyDescent="0.2">
      <c r="A110" s="42">
        <f t="shared" si="0"/>
        <v>2570</v>
      </c>
      <c r="B110" s="5" t="s">
        <v>1573</v>
      </c>
      <c r="C110" s="6" t="s">
        <v>1231</v>
      </c>
      <c r="D110" s="101"/>
      <c r="E110" s="5" t="s">
        <v>1574</v>
      </c>
      <c r="F110" s="2">
        <v>0.39</v>
      </c>
      <c r="X110" s="42"/>
      <c r="Y110" s="42"/>
    </row>
    <row r="111" spans="1:25" ht="12.75" customHeight="1" x14ac:dyDescent="0.2">
      <c r="A111" s="42">
        <f t="shared" si="0"/>
        <v>2571</v>
      </c>
      <c r="B111" s="5" t="s">
        <v>1575</v>
      </c>
      <c r="C111" s="6" t="s">
        <v>1231</v>
      </c>
      <c r="D111" s="101"/>
      <c r="E111" s="5" t="s">
        <v>1576</v>
      </c>
      <c r="F111" s="2">
        <v>0.65</v>
      </c>
      <c r="X111" s="42"/>
      <c r="Y111" s="42"/>
    </row>
    <row r="112" spans="1:25" ht="12.75" customHeight="1" x14ac:dyDescent="0.2">
      <c r="A112" s="42">
        <f t="shared" si="0"/>
        <v>2572</v>
      </c>
      <c r="B112" s="5" t="s">
        <v>1577</v>
      </c>
      <c r="C112" s="6" t="s">
        <v>1231</v>
      </c>
      <c r="D112" s="101"/>
      <c r="E112" s="5" t="s">
        <v>1578</v>
      </c>
      <c r="F112" s="2">
        <v>0.56999999999999995</v>
      </c>
      <c r="X112" s="42"/>
      <c r="Y112" s="42"/>
    </row>
    <row r="113" spans="1:25" ht="12.75" customHeight="1" x14ac:dyDescent="0.2">
      <c r="A113" s="42">
        <f>'P-PartidasMT'!A168</f>
        <v>2163</v>
      </c>
      <c r="B113" s="5" t="s">
        <v>2554</v>
      </c>
      <c r="C113" s="6" t="s">
        <v>35</v>
      </c>
      <c r="D113" s="101"/>
      <c r="E113" s="5" t="s">
        <v>1927</v>
      </c>
      <c r="F113" s="5">
        <v>1</v>
      </c>
      <c r="G113" s="5" t="s">
        <v>1928</v>
      </c>
      <c r="H113" s="5">
        <v>1</v>
      </c>
      <c r="I113" s="5" t="s">
        <v>1929</v>
      </c>
      <c r="J113" s="5">
        <v>1</v>
      </c>
      <c r="K113" s="5" t="s">
        <v>1930</v>
      </c>
      <c r="L113" s="5">
        <v>1</v>
      </c>
      <c r="M113" s="5" t="s">
        <v>1931</v>
      </c>
      <c r="N113" s="5">
        <v>1</v>
      </c>
      <c r="O113" s="5" t="s">
        <v>1932</v>
      </c>
      <c r="P113" s="5">
        <v>1</v>
      </c>
      <c r="Q113" s="5"/>
      <c r="R113" s="5"/>
      <c r="S113" s="5"/>
      <c r="T113" s="5"/>
      <c r="U113" s="5"/>
      <c r="V113" s="5"/>
      <c r="X113" s="42"/>
      <c r="Y113" s="42"/>
    </row>
    <row r="114" spans="1:25" ht="12.75" customHeight="1" x14ac:dyDescent="0.2">
      <c r="A114" s="42">
        <f>'P-PartidasMT'!A169</f>
        <v>2164</v>
      </c>
      <c r="B114" s="5" t="s">
        <v>1268</v>
      </c>
      <c r="C114" s="6" t="s">
        <v>1231</v>
      </c>
      <c r="D114" s="101"/>
      <c r="E114" s="5" t="s">
        <v>1927</v>
      </c>
      <c r="F114" s="2">
        <v>0.3</v>
      </c>
      <c r="G114" s="5" t="s">
        <v>1928</v>
      </c>
      <c r="H114" s="2">
        <v>0.52</v>
      </c>
      <c r="I114" s="5" t="s">
        <v>1929</v>
      </c>
      <c r="J114" s="2">
        <v>0.3</v>
      </c>
      <c r="K114" s="5" t="s">
        <v>1930</v>
      </c>
      <c r="L114" s="2">
        <v>0.52</v>
      </c>
      <c r="M114" s="5" t="s">
        <v>1931</v>
      </c>
      <c r="N114" s="2">
        <v>0.3</v>
      </c>
      <c r="O114" s="5" t="s">
        <v>1932</v>
      </c>
      <c r="P114" s="2">
        <v>0.52</v>
      </c>
      <c r="X114" s="42"/>
      <c r="Y114" s="42"/>
    </row>
    <row r="115" spans="1:25" ht="12.75" customHeight="1" x14ac:dyDescent="0.2">
      <c r="A115" s="42">
        <f>+A112+1</f>
        <v>2573</v>
      </c>
      <c r="B115" s="5" t="s">
        <v>1579</v>
      </c>
      <c r="C115" s="6" t="s">
        <v>35</v>
      </c>
      <c r="D115" s="101"/>
      <c r="E115" s="5" t="s">
        <v>1580</v>
      </c>
      <c r="F115" s="5">
        <v>1</v>
      </c>
      <c r="G115" s="5"/>
      <c r="X115" s="42"/>
      <c r="Y115" s="42"/>
    </row>
    <row r="116" spans="1:25" ht="12.75" customHeight="1" x14ac:dyDescent="0.2">
      <c r="A116" s="42">
        <f>+A115+1</f>
        <v>2574</v>
      </c>
      <c r="B116" s="5" t="s">
        <v>1581</v>
      </c>
      <c r="C116" s="6" t="s">
        <v>35</v>
      </c>
      <c r="D116" s="101"/>
      <c r="E116" s="5" t="s">
        <v>1582</v>
      </c>
      <c r="F116" s="5">
        <v>1</v>
      </c>
      <c r="G116" s="5"/>
      <c r="X116" s="42"/>
      <c r="Y116" s="42"/>
    </row>
    <row r="117" spans="1:25" ht="12.75" customHeight="1" x14ac:dyDescent="0.2">
      <c r="A117" s="42">
        <f t="shared" ref="A117:A123" si="1">+A116+1</f>
        <v>2575</v>
      </c>
      <c r="B117" s="5" t="s">
        <v>1583</v>
      </c>
      <c r="C117" s="6" t="s">
        <v>35</v>
      </c>
      <c r="D117" s="101"/>
      <c r="E117" s="5" t="s">
        <v>1584</v>
      </c>
      <c r="F117" s="5">
        <v>1</v>
      </c>
      <c r="G117" s="5"/>
      <c r="X117" s="42"/>
      <c r="Y117" s="42"/>
    </row>
    <row r="118" spans="1:25" ht="12.75" customHeight="1" x14ac:dyDescent="0.2">
      <c r="A118" s="42">
        <f t="shared" si="1"/>
        <v>2576</v>
      </c>
      <c r="B118" s="5" t="s">
        <v>1585</v>
      </c>
      <c r="C118" s="6" t="s">
        <v>1231</v>
      </c>
      <c r="D118" s="101"/>
      <c r="E118" s="5" t="s">
        <v>1586</v>
      </c>
      <c r="F118" s="2">
        <v>0.66</v>
      </c>
      <c r="X118" s="42"/>
      <c r="Y118" s="42"/>
    </row>
    <row r="119" spans="1:25" ht="12.75" customHeight="1" x14ac:dyDescent="0.2">
      <c r="A119" s="42">
        <f t="shared" si="1"/>
        <v>2577</v>
      </c>
      <c r="B119" s="5" t="s">
        <v>1587</v>
      </c>
      <c r="C119" s="6" t="s">
        <v>1231</v>
      </c>
      <c r="D119" s="101"/>
      <c r="E119" s="5" t="s">
        <v>1588</v>
      </c>
      <c r="F119" s="2">
        <v>0.57999999999999996</v>
      </c>
      <c r="X119" s="42"/>
      <c r="Y119" s="42"/>
    </row>
    <row r="120" spans="1:25" ht="12.75" customHeight="1" x14ac:dyDescent="0.2">
      <c r="A120" s="42">
        <f t="shared" si="1"/>
        <v>2578</v>
      </c>
      <c r="B120" s="5" t="s">
        <v>2264</v>
      </c>
      <c r="C120" s="6" t="s">
        <v>35</v>
      </c>
      <c r="D120" s="101"/>
      <c r="E120" s="2" t="s">
        <v>2163</v>
      </c>
      <c r="F120" s="5">
        <v>1</v>
      </c>
      <c r="X120" s="42"/>
      <c r="Y120" s="42"/>
    </row>
    <row r="121" spans="1:25" ht="12.75" customHeight="1" x14ac:dyDescent="0.2">
      <c r="A121" s="42">
        <f t="shared" si="1"/>
        <v>2579</v>
      </c>
      <c r="B121" s="5" t="s">
        <v>2265</v>
      </c>
      <c r="C121" s="6" t="s">
        <v>35</v>
      </c>
      <c r="D121" s="101"/>
      <c r="E121" s="2" t="s">
        <v>2164</v>
      </c>
      <c r="F121" s="5">
        <v>1</v>
      </c>
      <c r="X121" s="42"/>
      <c r="Y121" s="42"/>
    </row>
    <row r="122" spans="1:25" ht="12.75" customHeight="1" x14ac:dyDescent="0.2">
      <c r="A122" s="42">
        <f t="shared" si="1"/>
        <v>2580</v>
      </c>
      <c r="B122" s="5" t="s">
        <v>2266</v>
      </c>
      <c r="C122" s="6" t="s">
        <v>35</v>
      </c>
      <c r="D122" s="101"/>
      <c r="E122" s="5" t="s">
        <v>2289</v>
      </c>
      <c r="F122" s="5">
        <v>1</v>
      </c>
      <c r="G122" s="5"/>
      <c r="X122" s="42"/>
      <c r="Y122" s="42"/>
    </row>
    <row r="123" spans="1:25" ht="12.75" customHeight="1" x14ac:dyDescent="0.2">
      <c r="A123" s="42">
        <f t="shared" si="1"/>
        <v>2581</v>
      </c>
      <c r="B123" s="5" t="s">
        <v>2267</v>
      </c>
      <c r="C123" s="6" t="s">
        <v>35</v>
      </c>
      <c r="D123" s="101"/>
      <c r="E123" s="5" t="s">
        <v>2290</v>
      </c>
      <c r="F123" s="5">
        <v>1</v>
      </c>
      <c r="G123" s="5"/>
      <c r="X123" s="42"/>
      <c r="Y123" s="42"/>
    </row>
    <row r="124" spans="1:25" ht="12.75" customHeight="1" x14ac:dyDescent="0.2">
      <c r="A124" s="41" t="s">
        <v>1287</v>
      </c>
      <c r="B124" s="16" t="s">
        <v>1288</v>
      </c>
      <c r="C124" s="7"/>
      <c r="X124" s="42"/>
      <c r="Y124" s="42"/>
    </row>
    <row r="125" spans="1:25" ht="12.75" customHeight="1" x14ac:dyDescent="0.2">
      <c r="A125" s="42">
        <f>A8</f>
        <v>2136</v>
      </c>
      <c r="B125" s="5" t="s">
        <v>1230</v>
      </c>
      <c r="C125" s="6" t="s">
        <v>1231</v>
      </c>
      <c r="D125" s="101"/>
      <c r="E125" s="2" t="s">
        <v>1589</v>
      </c>
      <c r="F125" s="101">
        <v>1.19</v>
      </c>
      <c r="G125" s="2" t="s">
        <v>1590</v>
      </c>
      <c r="H125" s="5">
        <v>1.24</v>
      </c>
      <c r="I125" s="2" t="s">
        <v>2268</v>
      </c>
      <c r="J125" s="101">
        <v>1.19</v>
      </c>
      <c r="K125" s="2" t="s">
        <v>2269</v>
      </c>
      <c r="L125" s="5">
        <v>1.24</v>
      </c>
      <c r="M125" s="5"/>
      <c r="X125" s="42"/>
      <c r="Y125" s="42"/>
    </row>
    <row r="126" spans="1:25" ht="12.75" customHeight="1" x14ac:dyDescent="0.2">
      <c r="A126" s="42">
        <f>+A125+1</f>
        <v>2137</v>
      </c>
      <c r="B126" s="5" t="s">
        <v>1235</v>
      </c>
      <c r="C126" s="6" t="s">
        <v>1231</v>
      </c>
      <c r="D126" s="101"/>
      <c r="E126" s="2" t="s">
        <v>1591</v>
      </c>
      <c r="F126" s="5">
        <v>1.19</v>
      </c>
      <c r="G126" s="2" t="s">
        <v>1592</v>
      </c>
      <c r="H126" s="5">
        <v>1.24</v>
      </c>
      <c r="I126" s="2" t="s">
        <v>2270</v>
      </c>
      <c r="J126" s="5">
        <v>1.19</v>
      </c>
      <c r="K126" s="2" t="s">
        <v>2271</v>
      </c>
      <c r="L126" s="5">
        <v>1.24</v>
      </c>
      <c r="M126" s="5"/>
      <c r="X126" s="42"/>
      <c r="Y126" s="42"/>
    </row>
    <row r="127" spans="1:25" ht="12.75" customHeight="1" x14ac:dyDescent="0.2">
      <c r="A127" s="42">
        <f>+A126+1</f>
        <v>2138</v>
      </c>
      <c r="B127" s="5" t="s">
        <v>1239</v>
      </c>
      <c r="C127" s="6" t="s">
        <v>1231</v>
      </c>
      <c r="D127" s="101"/>
      <c r="E127" s="2" t="s">
        <v>1593</v>
      </c>
      <c r="F127" s="5">
        <v>1.19</v>
      </c>
      <c r="G127" s="2" t="s">
        <v>1594</v>
      </c>
      <c r="H127" s="5">
        <v>1.24</v>
      </c>
      <c r="I127" s="2" t="s">
        <v>2272</v>
      </c>
      <c r="J127" s="5">
        <v>1.19</v>
      </c>
      <c r="K127" s="2" t="s">
        <v>2273</v>
      </c>
      <c r="L127" s="5">
        <v>1.24</v>
      </c>
      <c r="M127" s="5"/>
      <c r="X127" s="42"/>
      <c r="Y127" s="42"/>
    </row>
    <row r="128" spans="1:25" ht="12.75" customHeight="1" x14ac:dyDescent="0.2">
      <c r="A128" s="42">
        <v>3501</v>
      </c>
      <c r="B128" s="5" t="s">
        <v>2294</v>
      </c>
      <c r="C128" s="6" t="s">
        <v>35</v>
      </c>
      <c r="D128" s="101"/>
      <c r="E128" s="2" t="s">
        <v>2039</v>
      </c>
      <c r="F128" s="5">
        <v>1</v>
      </c>
      <c r="H128" s="5"/>
      <c r="X128" s="42"/>
      <c r="Y128" s="42"/>
    </row>
    <row r="129" spans="1:42" ht="12.75" customHeight="1" x14ac:dyDescent="0.2">
      <c r="A129" s="42">
        <v>3502</v>
      </c>
      <c r="B129" s="5" t="s">
        <v>2295</v>
      </c>
      <c r="C129" s="6" t="s">
        <v>35</v>
      </c>
      <c r="D129" s="101"/>
      <c r="E129" s="2" t="s">
        <v>2040</v>
      </c>
      <c r="F129" s="5">
        <v>1</v>
      </c>
      <c r="H129" s="5"/>
      <c r="X129" s="42"/>
      <c r="Y129" s="42"/>
    </row>
    <row r="130" spans="1:42" ht="12.75" customHeight="1" x14ac:dyDescent="0.2">
      <c r="A130" s="42">
        <v>3503</v>
      </c>
      <c r="B130" s="5" t="s">
        <v>2296</v>
      </c>
      <c r="C130" s="6" t="s">
        <v>35</v>
      </c>
      <c r="D130" s="101"/>
      <c r="E130" s="2" t="s">
        <v>2161</v>
      </c>
      <c r="F130" s="5">
        <v>1</v>
      </c>
      <c r="H130" s="5"/>
      <c r="X130" s="42"/>
      <c r="Y130" s="42"/>
    </row>
    <row r="131" spans="1:42" ht="12.75" customHeight="1" x14ac:dyDescent="0.2">
      <c r="A131" s="42">
        <v>3504</v>
      </c>
      <c r="B131" s="5" t="s">
        <v>2297</v>
      </c>
      <c r="C131" s="6" t="s">
        <v>35</v>
      </c>
      <c r="D131" s="101"/>
      <c r="E131" s="2" t="s">
        <v>2162</v>
      </c>
      <c r="F131" s="5">
        <v>1</v>
      </c>
      <c r="H131" s="5"/>
      <c r="X131" s="42"/>
      <c r="Y131" s="42"/>
    </row>
    <row r="132" spans="1:42" ht="12.75" customHeight="1" x14ac:dyDescent="0.2">
      <c r="A132" s="42">
        <f>'P-PartidasMT'!A194</f>
        <v>3005</v>
      </c>
      <c r="B132" s="5" t="s">
        <v>1297</v>
      </c>
      <c r="C132" s="6" t="s">
        <v>1231</v>
      </c>
      <c r="D132" s="101"/>
      <c r="E132" s="2" t="s">
        <v>1589</v>
      </c>
      <c r="F132" s="2">
        <v>1.1599999999999999</v>
      </c>
      <c r="G132" s="2" t="s">
        <v>1590</v>
      </c>
      <c r="H132" s="2">
        <v>1.21</v>
      </c>
      <c r="I132" s="2" t="s">
        <v>2268</v>
      </c>
      <c r="J132" s="2">
        <v>1.1599999999999999</v>
      </c>
      <c r="K132" s="2" t="s">
        <v>2269</v>
      </c>
      <c r="L132" s="2">
        <v>1.21</v>
      </c>
      <c r="X132" s="42"/>
      <c r="Y132" s="42"/>
    </row>
    <row r="133" spans="1:42" ht="12.75" customHeight="1" x14ac:dyDescent="0.2">
      <c r="A133" s="42">
        <f>+A132+1</f>
        <v>3006</v>
      </c>
      <c r="B133" s="5" t="s">
        <v>1298</v>
      </c>
      <c r="C133" s="6" t="s">
        <v>1231</v>
      </c>
      <c r="D133" s="101"/>
      <c r="E133" s="2" t="s">
        <v>1591</v>
      </c>
      <c r="F133" s="2">
        <v>1.1599999999999999</v>
      </c>
      <c r="G133" s="2" t="s">
        <v>1592</v>
      </c>
      <c r="H133" s="2">
        <v>1.21</v>
      </c>
      <c r="I133" s="2" t="s">
        <v>2270</v>
      </c>
      <c r="J133" s="2">
        <v>1.1599999999999999</v>
      </c>
      <c r="K133" s="2" t="s">
        <v>2271</v>
      </c>
      <c r="L133" s="2">
        <v>1.21</v>
      </c>
      <c r="X133" s="42"/>
      <c r="Y133" s="42"/>
    </row>
    <row r="134" spans="1:42" ht="12.75" customHeight="1" x14ac:dyDescent="0.2">
      <c r="A134" s="42">
        <f>+A133+1</f>
        <v>3007</v>
      </c>
      <c r="B134" s="5" t="s">
        <v>1299</v>
      </c>
      <c r="C134" s="6" t="s">
        <v>1231</v>
      </c>
      <c r="D134" s="101"/>
      <c r="E134" s="2" t="s">
        <v>1593</v>
      </c>
      <c r="F134" s="2">
        <v>1.1599999999999999</v>
      </c>
      <c r="G134" s="2" t="s">
        <v>1594</v>
      </c>
      <c r="H134" s="2">
        <v>1.21</v>
      </c>
      <c r="I134" s="2" t="s">
        <v>2272</v>
      </c>
      <c r="J134" s="2">
        <v>1.1599999999999999</v>
      </c>
      <c r="K134" s="2" t="s">
        <v>2273</v>
      </c>
      <c r="L134" s="2">
        <v>1.21</v>
      </c>
      <c r="X134" s="42"/>
      <c r="Y134" s="42"/>
    </row>
    <row r="135" spans="1:42" ht="12.75" customHeight="1" x14ac:dyDescent="0.2">
      <c r="A135" s="42"/>
      <c r="B135" s="5"/>
      <c r="C135" s="6"/>
      <c r="D135" s="5"/>
      <c r="E135" s="5"/>
      <c r="F135" s="5"/>
      <c r="G135" s="5"/>
      <c r="H135" s="5"/>
      <c r="J135" s="5"/>
      <c r="L135" s="5"/>
      <c r="N135" s="5"/>
      <c r="P135" s="5"/>
    </row>
    <row r="136" spans="1:42" ht="12.75" customHeight="1" x14ac:dyDescent="0.2">
      <c r="A136" s="2" t="s">
        <v>193</v>
      </c>
      <c r="B136" s="2" t="s">
        <v>477</v>
      </c>
      <c r="C136" s="7"/>
    </row>
    <row r="137" spans="1:42" ht="12.75" customHeight="1" x14ac:dyDescent="0.2">
      <c r="A137" s="13" t="s">
        <v>1</v>
      </c>
      <c r="B137" s="13" t="s">
        <v>1121</v>
      </c>
      <c r="C137" s="14" t="s">
        <v>2010</v>
      </c>
      <c r="D137" s="81" t="s">
        <v>2039</v>
      </c>
      <c r="E137" s="81" t="s">
        <v>2040</v>
      </c>
      <c r="F137" s="81" t="s">
        <v>2161</v>
      </c>
      <c r="G137" s="81" t="s">
        <v>2162</v>
      </c>
    </row>
    <row r="138" spans="1:42" ht="12.75" customHeight="1" x14ac:dyDescent="0.2">
      <c r="A138" s="16" t="str">
        <f>+A143</f>
        <v>INSRET</v>
      </c>
      <c r="B138" s="16" t="str">
        <f>+B143</f>
        <v>INSTALACIÓN DE RETENIDAS</v>
      </c>
      <c r="C138" s="7"/>
    </row>
    <row r="139" spans="1:42" ht="12.75" customHeight="1" x14ac:dyDescent="0.2">
      <c r="A139" s="11">
        <v>1</v>
      </c>
      <c r="B139" s="5" t="s">
        <v>2744</v>
      </c>
      <c r="C139" s="5" t="str">
        <f>+C144</f>
        <v>und</v>
      </c>
      <c r="D139" s="7">
        <v>1</v>
      </c>
      <c r="E139" s="7">
        <v>1</v>
      </c>
      <c r="F139" s="7">
        <v>1</v>
      </c>
      <c r="G139" s="7">
        <v>1</v>
      </c>
      <c r="K139" s="7"/>
      <c r="L139" s="7"/>
      <c r="M139" s="7"/>
    </row>
    <row r="140" spans="1:42" ht="12.75" customHeight="1" x14ac:dyDescent="0.2">
      <c r="A140" s="16"/>
      <c r="C140" s="7"/>
    </row>
    <row r="141" spans="1:42" ht="12.75" customHeight="1" x14ac:dyDescent="0.2">
      <c r="A141" s="2" t="s">
        <v>193</v>
      </c>
      <c r="B141" s="2" t="s">
        <v>491</v>
      </c>
      <c r="C141" s="7"/>
    </row>
    <row r="142" spans="1:42" ht="12.75" customHeight="1" x14ac:dyDescent="0.2">
      <c r="A142" s="13" t="s">
        <v>1</v>
      </c>
      <c r="B142" s="13" t="s">
        <v>1121</v>
      </c>
      <c r="C142" s="14" t="s">
        <v>2010</v>
      </c>
      <c r="D142" s="13" t="s">
        <v>1228</v>
      </c>
      <c r="E142" s="82" t="s">
        <v>1</v>
      </c>
      <c r="F142" s="82" t="s">
        <v>492</v>
      </c>
      <c r="G142" s="82" t="s">
        <v>493</v>
      </c>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row>
    <row r="143" spans="1:42" ht="12.75" customHeight="1" x14ac:dyDescent="0.2">
      <c r="A143" s="41" t="s">
        <v>1287</v>
      </c>
      <c r="B143" s="16" t="s">
        <v>1288</v>
      </c>
      <c r="C143" s="7" t="s">
        <v>1652</v>
      </c>
      <c r="D143" s="7"/>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row>
    <row r="144" spans="1:42" ht="12.75" customHeight="1" x14ac:dyDescent="0.2">
      <c r="A144" s="42">
        <v>2440</v>
      </c>
      <c r="B144" s="5" t="s">
        <v>2734</v>
      </c>
      <c r="C144" s="6" t="s">
        <v>35</v>
      </c>
      <c r="D144" s="6"/>
      <c r="E144" s="7">
        <v>1</v>
      </c>
      <c r="F144" s="7" t="s">
        <v>2722</v>
      </c>
      <c r="G144" s="7">
        <v>1</v>
      </c>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row>
    <row r="145" spans="1:42" ht="12.75" customHeight="1" x14ac:dyDescent="0.2">
      <c r="A145" s="42">
        <v>2124</v>
      </c>
      <c r="B145" s="5" t="s">
        <v>2466</v>
      </c>
      <c r="C145" s="6" t="s">
        <v>35</v>
      </c>
      <c r="D145" s="6"/>
      <c r="E145" s="7">
        <v>1</v>
      </c>
      <c r="F145" s="7" t="s">
        <v>1229</v>
      </c>
      <c r="G145" s="7">
        <v>1</v>
      </c>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row>
    <row r="146" spans="1:42" ht="12.75" customHeight="1" x14ac:dyDescent="0.2">
      <c r="A146" s="42">
        <v>2125</v>
      </c>
      <c r="B146" s="5" t="s">
        <v>2467</v>
      </c>
      <c r="C146" s="6" t="s">
        <v>35</v>
      </c>
      <c r="D146" s="6"/>
      <c r="E146" s="7">
        <v>1</v>
      </c>
      <c r="F146" s="7" t="s">
        <v>2685</v>
      </c>
      <c r="G146" s="7">
        <v>1</v>
      </c>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row>
    <row r="147" spans="1:42" ht="12.75" customHeight="1" x14ac:dyDescent="0.2">
      <c r="A147" s="42">
        <v>2126</v>
      </c>
      <c r="B147" s="5" t="s">
        <v>2468</v>
      </c>
      <c r="C147" s="6" t="s">
        <v>35</v>
      </c>
      <c r="D147" s="6"/>
      <c r="E147" s="6">
        <v>1</v>
      </c>
      <c r="F147" s="7" t="s">
        <v>2686</v>
      </c>
      <c r="G147" s="7">
        <v>1</v>
      </c>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row>
    <row r="148" spans="1:42"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row>
    <row r="149" spans="1:42" ht="12.75" customHeight="1" x14ac:dyDescent="0.2">
      <c r="A149" s="5" t="s">
        <v>193</v>
      </c>
      <c r="B149" s="5" t="s">
        <v>760</v>
      </c>
      <c r="X149" s="42"/>
      <c r="Y149" s="42"/>
    </row>
    <row r="150" spans="1:42" ht="12.75" customHeight="1" x14ac:dyDescent="0.2">
      <c r="A150" s="19" t="s">
        <v>1</v>
      </c>
      <c r="B150" s="19" t="s">
        <v>1513</v>
      </c>
      <c r="C150" s="19" t="s">
        <v>1227</v>
      </c>
      <c r="D150" s="19" t="s">
        <v>1228</v>
      </c>
      <c r="E150" s="21" t="s">
        <v>761</v>
      </c>
      <c r="F150" s="21" t="s">
        <v>762</v>
      </c>
      <c r="G150" s="21" t="s">
        <v>761</v>
      </c>
      <c r="H150" s="21" t="s">
        <v>762</v>
      </c>
      <c r="I150" s="21" t="s">
        <v>761</v>
      </c>
      <c r="J150" s="21" t="s">
        <v>762</v>
      </c>
      <c r="K150" s="21" t="s">
        <v>761</v>
      </c>
      <c r="L150" s="21" t="s">
        <v>762</v>
      </c>
      <c r="M150" s="21" t="s">
        <v>761</v>
      </c>
      <c r="N150" s="21" t="s">
        <v>762</v>
      </c>
      <c r="O150" s="21" t="s">
        <v>761</v>
      </c>
      <c r="P150" s="21" t="s">
        <v>762</v>
      </c>
      <c r="Q150" s="21" t="s">
        <v>761</v>
      </c>
      <c r="R150" s="21" t="s">
        <v>762</v>
      </c>
      <c r="S150" s="21" t="s">
        <v>761</v>
      </c>
      <c r="T150" s="21" t="s">
        <v>762</v>
      </c>
      <c r="U150" s="21" t="s">
        <v>761</v>
      </c>
      <c r="V150" s="21" t="s">
        <v>762</v>
      </c>
      <c r="X150" s="42"/>
      <c r="Y150" s="42"/>
    </row>
    <row r="151" spans="1:42" ht="12.75" customHeight="1" x14ac:dyDescent="0.2">
      <c r="A151" s="41" t="s">
        <v>1300</v>
      </c>
      <c r="B151" s="16" t="s">
        <v>1301</v>
      </c>
      <c r="C151" s="7"/>
      <c r="X151" s="42"/>
      <c r="Y151" s="42"/>
    </row>
    <row r="152" spans="1:42" ht="12.75" customHeight="1" x14ac:dyDescent="0.2">
      <c r="A152" s="42">
        <v>9001</v>
      </c>
      <c r="B152" s="5" t="s">
        <v>1989</v>
      </c>
      <c r="C152" s="6" t="s">
        <v>37</v>
      </c>
      <c r="D152" s="101"/>
      <c r="E152" s="2" t="s">
        <v>897</v>
      </c>
      <c r="F152" s="2">
        <v>1</v>
      </c>
      <c r="G152" s="2" t="s">
        <v>909</v>
      </c>
      <c r="H152" s="2">
        <v>1</v>
      </c>
      <c r="X152" s="42"/>
      <c r="Y152" s="42"/>
    </row>
    <row r="153" spans="1:42" ht="12.75" customHeight="1" x14ac:dyDescent="0.2">
      <c r="A153" s="42">
        <v>9002</v>
      </c>
      <c r="B153" s="5" t="s">
        <v>1990</v>
      </c>
      <c r="C153" s="6" t="s">
        <v>37</v>
      </c>
      <c r="D153" s="101"/>
      <c r="E153" s="2" t="s">
        <v>903</v>
      </c>
      <c r="F153" s="2">
        <v>1</v>
      </c>
      <c r="G153" s="2" t="s">
        <v>915</v>
      </c>
      <c r="H153" s="2">
        <v>1</v>
      </c>
      <c r="X153" s="42"/>
      <c r="Y153" s="42"/>
    </row>
    <row r="154" spans="1:42" ht="12.75" customHeight="1" x14ac:dyDescent="0.2">
      <c r="A154" s="42">
        <v>9003</v>
      </c>
      <c r="B154" s="5" t="s">
        <v>1991</v>
      </c>
      <c r="C154" s="6" t="s">
        <v>37</v>
      </c>
      <c r="D154" s="101"/>
      <c r="E154" s="2" t="s">
        <v>898</v>
      </c>
      <c r="F154" s="2">
        <v>1</v>
      </c>
      <c r="G154" s="2" t="s">
        <v>910</v>
      </c>
      <c r="H154" s="2">
        <v>1</v>
      </c>
      <c r="X154" s="42"/>
      <c r="Y154" s="42"/>
    </row>
    <row r="155" spans="1:42" ht="12.75" customHeight="1" x14ac:dyDescent="0.2">
      <c r="A155" s="42">
        <v>9004</v>
      </c>
      <c r="B155" s="5" t="s">
        <v>1992</v>
      </c>
      <c r="C155" s="6" t="s">
        <v>37</v>
      </c>
      <c r="D155" s="101"/>
      <c r="E155" s="2" t="s">
        <v>904</v>
      </c>
      <c r="F155" s="2">
        <v>1</v>
      </c>
      <c r="G155" s="2" t="s">
        <v>916</v>
      </c>
      <c r="H155" s="2">
        <v>1</v>
      </c>
      <c r="X155" s="42"/>
      <c r="Y155" s="42"/>
    </row>
    <row r="156" spans="1:42" ht="12.75" customHeight="1" x14ac:dyDescent="0.2">
      <c r="A156" s="42">
        <v>9005</v>
      </c>
      <c r="B156" s="5" t="s">
        <v>1993</v>
      </c>
      <c r="C156" s="6" t="s">
        <v>37</v>
      </c>
      <c r="D156" s="101"/>
      <c r="E156" s="2" t="s">
        <v>899</v>
      </c>
      <c r="F156" s="2">
        <v>1</v>
      </c>
      <c r="G156" s="2" t="s">
        <v>911</v>
      </c>
      <c r="H156" s="2">
        <v>1</v>
      </c>
      <c r="X156" s="42"/>
      <c r="Y156" s="42"/>
    </row>
    <row r="157" spans="1:42" ht="12.75" customHeight="1" x14ac:dyDescent="0.2">
      <c r="A157" s="42">
        <v>9006</v>
      </c>
      <c r="B157" s="5" t="s">
        <v>1994</v>
      </c>
      <c r="C157" s="6" t="s">
        <v>37</v>
      </c>
      <c r="D157" s="101"/>
      <c r="E157" s="2" t="s">
        <v>905</v>
      </c>
      <c r="F157" s="2">
        <v>1</v>
      </c>
      <c r="G157" s="2" t="s">
        <v>917</v>
      </c>
      <c r="H157" s="2">
        <v>1</v>
      </c>
      <c r="X157" s="42"/>
      <c r="Y157" s="42"/>
    </row>
    <row r="158" spans="1:42" ht="12.75" customHeight="1" x14ac:dyDescent="0.2">
      <c r="A158" s="42">
        <v>9007</v>
      </c>
      <c r="B158" s="5" t="s">
        <v>1995</v>
      </c>
      <c r="C158" s="6" t="s">
        <v>37</v>
      </c>
      <c r="D158" s="101"/>
      <c r="E158" s="2" t="s">
        <v>900</v>
      </c>
      <c r="F158" s="2">
        <v>1</v>
      </c>
      <c r="G158" s="2" t="s">
        <v>912</v>
      </c>
      <c r="H158" s="2">
        <v>1</v>
      </c>
      <c r="X158" s="42"/>
      <c r="Y158" s="42"/>
    </row>
    <row r="159" spans="1:42" ht="12.75" customHeight="1" x14ac:dyDescent="0.2">
      <c r="A159" s="42">
        <v>9008</v>
      </c>
      <c r="B159" s="5" t="s">
        <v>1996</v>
      </c>
      <c r="C159" s="6" t="s">
        <v>37</v>
      </c>
      <c r="D159" s="101"/>
      <c r="E159" s="2" t="s">
        <v>906</v>
      </c>
      <c r="F159" s="2">
        <v>1</v>
      </c>
      <c r="G159" s="2" t="s">
        <v>918</v>
      </c>
      <c r="H159" s="2">
        <v>1</v>
      </c>
      <c r="X159" s="42"/>
      <c r="Y159" s="42"/>
    </row>
    <row r="160" spans="1:42" ht="12.75" customHeight="1" x14ac:dyDescent="0.2">
      <c r="A160" s="42">
        <v>9009</v>
      </c>
      <c r="B160" s="5" t="s">
        <v>1997</v>
      </c>
      <c r="C160" s="6" t="s">
        <v>37</v>
      </c>
      <c r="D160" s="101"/>
      <c r="E160" s="2" t="s">
        <v>901</v>
      </c>
      <c r="F160" s="2">
        <v>1</v>
      </c>
      <c r="G160" s="2" t="s">
        <v>913</v>
      </c>
      <c r="H160" s="2">
        <v>1</v>
      </c>
      <c r="X160" s="42"/>
      <c r="Y160" s="42"/>
    </row>
    <row r="161" spans="1:25" ht="12.75" customHeight="1" x14ac:dyDescent="0.2">
      <c r="A161" s="42">
        <v>9010</v>
      </c>
      <c r="B161" s="5" t="s">
        <v>1998</v>
      </c>
      <c r="C161" s="6" t="s">
        <v>37</v>
      </c>
      <c r="D161" s="101"/>
      <c r="E161" s="2" t="s">
        <v>907</v>
      </c>
      <c r="F161" s="2">
        <v>1</v>
      </c>
      <c r="G161" s="2" t="s">
        <v>919</v>
      </c>
      <c r="H161" s="2">
        <v>1</v>
      </c>
      <c r="X161" s="42"/>
      <c r="Y161" s="42"/>
    </row>
    <row r="162" spans="1:25" ht="12.75" customHeight="1" x14ac:dyDescent="0.2">
      <c r="A162" s="42">
        <v>9011</v>
      </c>
      <c r="B162" s="5" t="s">
        <v>1999</v>
      </c>
      <c r="C162" s="6" t="s">
        <v>37</v>
      </c>
      <c r="D162" s="101"/>
      <c r="E162" s="2" t="s">
        <v>902</v>
      </c>
      <c r="F162" s="2">
        <v>1</v>
      </c>
      <c r="G162" s="2" t="s">
        <v>914</v>
      </c>
      <c r="H162" s="2">
        <v>1</v>
      </c>
      <c r="X162" s="42"/>
      <c r="Y162" s="42"/>
    </row>
    <row r="163" spans="1:25" ht="12.75" customHeight="1" x14ac:dyDescent="0.2">
      <c r="A163" s="42">
        <v>9012</v>
      </c>
      <c r="B163" s="5" t="s">
        <v>2000</v>
      </c>
      <c r="C163" s="6" t="s">
        <v>37</v>
      </c>
      <c r="D163" s="101"/>
      <c r="E163" s="2" t="s">
        <v>908</v>
      </c>
      <c r="F163" s="2">
        <v>1</v>
      </c>
      <c r="G163" s="2" t="s">
        <v>920</v>
      </c>
      <c r="H163" s="2">
        <v>1</v>
      </c>
      <c r="X163" s="42"/>
      <c r="Y163" s="42"/>
    </row>
    <row r="164" spans="1:25" ht="12.75" customHeight="1" x14ac:dyDescent="0.2">
      <c r="A164" s="42">
        <v>9013</v>
      </c>
      <c r="B164" s="5" t="s">
        <v>2274</v>
      </c>
      <c r="C164" s="6" t="s">
        <v>37</v>
      </c>
      <c r="D164" s="101"/>
      <c r="E164" s="2" t="s">
        <v>2137</v>
      </c>
      <c r="F164" s="2">
        <v>1</v>
      </c>
      <c r="G164" s="2" t="s">
        <v>2149</v>
      </c>
      <c r="H164" s="2">
        <v>1</v>
      </c>
      <c r="X164" s="42"/>
      <c r="Y164" s="42"/>
    </row>
    <row r="165" spans="1:25" ht="12.75" customHeight="1" x14ac:dyDescent="0.2">
      <c r="A165" s="42">
        <v>9014</v>
      </c>
      <c r="B165" s="5" t="s">
        <v>2275</v>
      </c>
      <c r="C165" s="6" t="s">
        <v>37</v>
      </c>
      <c r="D165" s="101"/>
      <c r="E165" s="2" t="s">
        <v>2143</v>
      </c>
      <c r="F165" s="2">
        <v>1</v>
      </c>
      <c r="G165" s="2" t="s">
        <v>2155</v>
      </c>
      <c r="H165" s="2">
        <v>1</v>
      </c>
      <c r="X165" s="42"/>
      <c r="Y165" s="42"/>
    </row>
    <row r="166" spans="1:25" ht="12.75" customHeight="1" x14ac:dyDescent="0.2">
      <c r="A166" s="42">
        <v>9015</v>
      </c>
      <c r="B166" s="5" t="s">
        <v>2276</v>
      </c>
      <c r="C166" s="6" t="s">
        <v>37</v>
      </c>
      <c r="D166" s="101"/>
      <c r="E166" s="2" t="s">
        <v>2138</v>
      </c>
      <c r="F166" s="2">
        <v>1</v>
      </c>
      <c r="G166" s="2" t="s">
        <v>2150</v>
      </c>
      <c r="H166" s="2">
        <v>1</v>
      </c>
      <c r="X166" s="42"/>
      <c r="Y166" s="42"/>
    </row>
    <row r="167" spans="1:25" ht="12.75" customHeight="1" x14ac:dyDescent="0.2">
      <c r="A167" s="42">
        <v>9016</v>
      </c>
      <c r="B167" s="5" t="s">
        <v>2277</v>
      </c>
      <c r="C167" s="6" t="s">
        <v>37</v>
      </c>
      <c r="D167" s="101"/>
      <c r="E167" s="2" t="s">
        <v>2144</v>
      </c>
      <c r="F167" s="2">
        <v>1</v>
      </c>
      <c r="G167" s="2" t="s">
        <v>2156</v>
      </c>
      <c r="H167" s="2">
        <v>1</v>
      </c>
      <c r="X167" s="42"/>
      <c r="Y167" s="42"/>
    </row>
    <row r="168" spans="1:25" ht="12.75" customHeight="1" x14ac:dyDescent="0.2">
      <c r="A168" s="42">
        <v>9017</v>
      </c>
      <c r="B168" s="5" t="s">
        <v>2278</v>
      </c>
      <c r="C168" s="6" t="s">
        <v>37</v>
      </c>
      <c r="D168" s="101"/>
      <c r="E168" s="2" t="s">
        <v>2139</v>
      </c>
      <c r="F168" s="2">
        <v>1</v>
      </c>
      <c r="G168" s="2" t="s">
        <v>2151</v>
      </c>
      <c r="H168" s="2">
        <v>1</v>
      </c>
      <c r="X168" s="42"/>
      <c r="Y168" s="42"/>
    </row>
    <row r="169" spans="1:25" ht="12.75" customHeight="1" x14ac:dyDescent="0.2">
      <c r="A169" s="42">
        <v>9018</v>
      </c>
      <c r="B169" s="5" t="s">
        <v>2279</v>
      </c>
      <c r="C169" s="6" t="s">
        <v>37</v>
      </c>
      <c r="D169" s="101"/>
      <c r="E169" s="2" t="s">
        <v>2145</v>
      </c>
      <c r="F169" s="2">
        <v>1</v>
      </c>
      <c r="G169" s="2" t="s">
        <v>2157</v>
      </c>
      <c r="H169" s="2">
        <v>1</v>
      </c>
      <c r="X169" s="42"/>
      <c r="Y169" s="42"/>
    </row>
    <row r="170" spans="1:25" ht="12.75" customHeight="1" x14ac:dyDescent="0.2">
      <c r="A170" s="42">
        <v>9019</v>
      </c>
      <c r="B170" s="5" t="s">
        <v>2280</v>
      </c>
      <c r="C170" s="6" t="s">
        <v>37</v>
      </c>
      <c r="D170" s="101"/>
      <c r="E170" s="2" t="s">
        <v>2140</v>
      </c>
      <c r="F170" s="2">
        <v>1</v>
      </c>
      <c r="G170" s="2" t="s">
        <v>2152</v>
      </c>
      <c r="H170" s="2">
        <v>1</v>
      </c>
      <c r="X170" s="42"/>
      <c r="Y170" s="42"/>
    </row>
    <row r="171" spans="1:25" ht="12.75" customHeight="1" x14ac:dyDescent="0.2">
      <c r="A171" s="42">
        <v>9020</v>
      </c>
      <c r="B171" s="5" t="s">
        <v>2281</v>
      </c>
      <c r="C171" s="6" t="s">
        <v>37</v>
      </c>
      <c r="D171" s="101"/>
      <c r="E171" s="2" t="s">
        <v>2146</v>
      </c>
      <c r="F171" s="2">
        <v>1</v>
      </c>
      <c r="G171" s="2" t="s">
        <v>2158</v>
      </c>
      <c r="H171" s="2">
        <v>1</v>
      </c>
      <c r="X171" s="42"/>
      <c r="Y171" s="42"/>
    </row>
    <row r="172" spans="1:25" ht="12.75" customHeight="1" x14ac:dyDescent="0.2">
      <c r="A172" s="42">
        <v>9021</v>
      </c>
      <c r="B172" s="5" t="s">
        <v>2282</v>
      </c>
      <c r="C172" s="6" t="s">
        <v>37</v>
      </c>
      <c r="D172" s="101"/>
      <c r="E172" s="2" t="s">
        <v>2141</v>
      </c>
      <c r="F172" s="2">
        <v>1</v>
      </c>
      <c r="G172" s="2" t="s">
        <v>2153</v>
      </c>
      <c r="H172" s="2">
        <v>1</v>
      </c>
      <c r="X172" s="42"/>
      <c r="Y172" s="42"/>
    </row>
    <row r="173" spans="1:25" ht="12.75" customHeight="1" x14ac:dyDescent="0.2">
      <c r="A173" s="42">
        <v>9022</v>
      </c>
      <c r="B173" s="5" t="s">
        <v>2283</v>
      </c>
      <c r="C173" s="6" t="s">
        <v>37</v>
      </c>
      <c r="D173" s="101"/>
      <c r="E173" s="2" t="s">
        <v>2147</v>
      </c>
      <c r="F173" s="2">
        <v>1</v>
      </c>
      <c r="G173" s="2" t="s">
        <v>2159</v>
      </c>
      <c r="H173" s="2">
        <v>1</v>
      </c>
      <c r="X173" s="42"/>
      <c r="Y173" s="42"/>
    </row>
    <row r="174" spans="1:25" ht="12.75" customHeight="1" x14ac:dyDescent="0.2">
      <c r="A174" s="42">
        <v>9023</v>
      </c>
      <c r="B174" s="5" t="s">
        <v>2284</v>
      </c>
      <c r="C174" s="6" t="s">
        <v>37</v>
      </c>
      <c r="D174" s="101"/>
      <c r="E174" s="2" t="s">
        <v>2142</v>
      </c>
      <c r="F174" s="2">
        <v>1</v>
      </c>
      <c r="G174" s="2" t="s">
        <v>2154</v>
      </c>
      <c r="H174" s="2">
        <v>1</v>
      </c>
      <c r="X174" s="42"/>
      <c r="Y174" s="42"/>
    </row>
    <row r="175" spans="1:25" ht="12.75" customHeight="1" x14ac:dyDescent="0.2">
      <c r="A175" s="42">
        <v>9024</v>
      </c>
      <c r="B175" s="5" t="s">
        <v>2285</v>
      </c>
      <c r="C175" s="6" t="s">
        <v>37</v>
      </c>
      <c r="D175" s="101"/>
      <c r="E175" s="2" t="s">
        <v>2148</v>
      </c>
      <c r="F175" s="2">
        <v>1</v>
      </c>
      <c r="G175" s="2" t="s">
        <v>2160</v>
      </c>
      <c r="H175" s="2">
        <v>1</v>
      </c>
      <c r="X175" s="42"/>
      <c r="Y175" s="42"/>
    </row>
    <row r="176" spans="1:25" ht="12.75" customHeight="1" x14ac:dyDescent="0.2">
      <c r="A176" s="42"/>
      <c r="B176" s="5"/>
      <c r="C176" s="6"/>
      <c r="D176" s="5"/>
      <c r="F176"/>
      <c r="H176" s="5"/>
    </row>
    <row r="177" spans="1:51" ht="12.75" customHeight="1" x14ac:dyDescent="0.2">
      <c r="A177" s="2" t="s">
        <v>193</v>
      </c>
      <c r="B177" s="2" t="s">
        <v>477</v>
      </c>
      <c r="C177" s="7"/>
    </row>
    <row r="178" spans="1:51" ht="12.75" customHeight="1" x14ac:dyDescent="0.2">
      <c r="A178" s="13" t="s">
        <v>1</v>
      </c>
      <c r="B178" s="13" t="s">
        <v>1121</v>
      </c>
      <c r="C178" s="14" t="s">
        <v>2010</v>
      </c>
      <c r="D178" s="94" t="s">
        <v>897</v>
      </c>
      <c r="E178" s="94" t="s">
        <v>898</v>
      </c>
      <c r="F178" s="94" t="s">
        <v>899</v>
      </c>
      <c r="G178" s="94" t="s">
        <v>900</v>
      </c>
      <c r="H178" s="94" t="s">
        <v>901</v>
      </c>
      <c r="I178" s="94" t="s">
        <v>902</v>
      </c>
      <c r="J178" s="94" t="s">
        <v>903</v>
      </c>
      <c r="K178" s="94" t="s">
        <v>904</v>
      </c>
      <c r="L178" s="94" t="s">
        <v>905</v>
      </c>
      <c r="M178" s="94" t="s">
        <v>906</v>
      </c>
      <c r="N178" s="94" t="s">
        <v>907</v>
      </c>
      <c r="O178" s="94" t="s">
        <v>908</v>
      </c>
      <c r="P178" s="94" t="s">
        <v>909</v>
      </c>
      <c r="Q178" s="94" t="s">
        <v>910</v>
      </c>
      <c r="R178" s="94" t="s">
        <v>911</v>
      </c>
      <c r="S178" s="94" t="s">
        <v>912</v>
      </c>
      <c r="T178" s="94" t="s">
        <v>913</v>
      </c>
      <c r="U178" s="94" t="s">
        <v>914</v>
      </c>
      <c r="V178" s="94" t="s">
        <v>915</v>
      </c>
      <c r="W178" s="94" t="s">
        <v>916</v>
      </c>
      <c r="X178" s="94" t="s">
        <v>917</v>
      </c>
      <c r="Y178" s="94" t="s">
        <v>918</v>
      </c>
      <c r="Z178" s="94" t="s">
        <v>919</v>
      </c>
      <c r="AA178" s="94" t="s">
        <v>920</v>
      </c>
      <c r="AB178" s="130" t="s">
        <v>2137</v>
      </c>
      <c r="AC178" s="130" t="s">
        <v>2138</v>
      </c>
      <c r="AD178" s="130" t="s">
        <v>2139</v>
      </c>
      <c r="AE178" s="130" t="s">
        <v>2140</v>
      </c>
      <c r="AF178" s="130" t="s">
        <v>2141</v>
      </c>
      <c r="AG178" s="130" t="s">
        <v>2142</v>
      </c>
      <c r="AH178" s="130" t="s">
        <v>2143</v>
      </c>
      <c r="AI178" s="130" t="s">
        <v>2144</v>
      </c>
      <c r="AJ178" s="130" t="s">
        <v>2145</v>
      </c>
      <c r="AK178" s="130" t="s">
        <v>2146</v>
      </c>
      <c r="AL178" s="130" t="s">
        <v>2147</v>
      </c>
      <c r="AM178" s="130" t="s">
        <v>2148</v>
      </c>
      <c r="AN178" s="130" t="s">
        <v>2149</v>
      </c>
      <c r="AO178" s="130" t="s">
        <v>2150</v>
      </c>
      <c r="AP178" s="130" t="s">
        <v>2151</v>
      </c>
      <c r="AQ178" s="130" t="s">
        <v>2152</v>
      </c>
      <c r="AR178" s="130" t="s">
        <v>2153</v>
      </c>
      <c r="AS178" s="130" t="s">
        <v>2154</v>
      </c>
      <c r="AT178" s="130" t="s">
        <v>2155</v>
      </c>
      <c r="AU178" s="130" t="s">
        <v>2156</v>
      </c>
      <c r="AV178" s="130" t="s">
        <v>2157</v>
      </c>
      <c r="AW178" s="130" t="s">
        <v>2158</v>
      </c>
      <c r="AX178" s="130" t="s">
        <v>2159</v>
      </c>
      <c r="AY178" s="130" t="s">
        <v>2160</v>
      </c>
    </row>
    <row r="179" spans="1:51" ht="12.75" customHeight="1" x14ac:dyDescent="0.2">
      <c r="A179" s="41" t="str">
        <f>+A184</f>
        <v>MONAR</v>
      </c>
      <c r="B179" s="4" t="str">
        <f>+B184</f>
        <v>MONTAJE DE ARMADOS</v>
      </c>
      <c r="C179" s="7"/>
    </row>
    <row r="180" spans="1:51" ht="12.75" customHeight="1" x14ac:dyDescent="0.2">
      <c r="A180" s="108">
        <v>1</v>
      </c>
      <c r="B180" s="111" t="s">
        <v>2715</v>
      </c>
      <c r="C180" s="7" t="s">
        <v>35</v>
      </c>
      <c r="D180" s="6">
        <v>1</v>
      </c>
      <c r="E180" s="6">
        <f>+D180</f>
        <v>1</v>
      </c>
      <c r="F180" s="6">
        <f t="shared" ref="F180:AY180" si="2">+E180</f>
        <v>1</v>
      </c>
      <c r="G180" s="6">
        <f t="shared" si="2"/>
        <v>1</v>
      </c>
      <c r="H180" s="6">
        <f t="shared" si="2"/>
        <v>1</v>
      </c>
      <c r="I180" s="6">
        <f t="shared" si="2"/>
        <v>1</v>
      </c>
      <c r="J180" s="6">
        <f t="shared" si="2"/>
        <v>1</v>
      </c>
      <c r="K180" s="6">
        <f t="shared" si="2"/>
        <v>1</v>
      </c>
      <c r="L180" s="6">
        <f t="shared" si="2"/>
        <v>1</v>
      </c>
      <c r="M180" s="6">
        <f t="shared" si="2"/>
        <v>1</v>
      </c>
      <c r="N180" s="6">
        <f t="shared" si="2"/>
        <v>1</v>
      </c>
      <c r="O180" s="6">
        <f t="shared" si="2"/>
        <v>1</v>
      </c>
      <c r="P180" s="6">
        <f t="shared" si="2"/>
        <v>1</v>
      </c>
      <c r="Q180" s="6">
        <f t="shared" si="2"/>
        <v>1</v>
      </c>
      <c r="R180" s="6">
        <f t="shared" si="2"/>
        <v>1</v>
      </c>
      <c r="S180" s="6">
        <f t="shared" si="2"/>
        <v>1</v>
      </c>
      <c r="T180" s="6">
        <f t="shared" si="2"/>
        <v>1</v>
      </c>
      <c r="U180" s="6">
        <f t="shared" si="2"/>
        <v>1</v>
      </c>
      <c r="V180" s="6">
        <f t="shared" si="2"/>
        <v>1</v>
      </c>
      <c r="W180" s="6">
        <f t="shared" si="2"/>
        <v>1</v>
      </c>
      <c r="X180" s="6">
        <f t="shared" si="2"/>
        <v>1</v>
      </c>
      <c r="Y180" s="6">
        <f t="shared" si="2"/>
        <v>1</v>
      </c>
      <c r="Z180" s="6">
        <f t="shared" si="2"/>
        <v>1</v>
      </c>
      <c r="AA180" s="6">
        <f t="shared" si="2"/>
        <v>1</v>
      </c>
      <c r="AB180" s="6">
        <f t="shared" si="2"/>
        <v>1</v>
      </c>
      <c r="AC180" s="6">
        <f t="shared" si="2"/>
        <v>1</v>
      </c>
      <c r="AD180" s="6">
        <f t="shared" si="2"/>
        <v>1</v>
      </c>
      <c r="AE180" s="6">
        <f t="shared" si="2"/>
        <v>1</v>
      </c>
      <c r="AF180" s="6">
        <f t="shared" si="2"/>
        <v>1</v>
      </c>
      <c r="AG180" s="6">
        <f t="shared" si="2"/>
        <v>1</v>
      </c>
      <c r="AH180" s="6">
        <f t="shared" si="2"/>
        <v>1</v>
      </c>
      <c r="AI180" s="6">
        <f t="shared" si="2"/>
        <v>1</v>
      </c>
      <c r="AJ180" s="6">
        <f t="shared" si="2"/>
        <v>1</v>
      </c>
      <c r="AK180" s="6">
        <f t="shared" si="2"/>
        <v>1</v>
      </c>
      <c r="AL180" s="6">
        <f t="shared" si="2"/>
        <v>1</v>
      </c>
      <c r="AM180" s="6">
        <f t="shared" si="2"/>
        <v>1</v>
      </c>
      <c r="AN180" s="6">
        <f t="shared" si="2"/>
        <v>1</v>
      </c>
      <c r="AO180" s="6">
        <f t="shared" si="2"/>
        <v>1</v>
      </c>
      <c r="AP180" s="6">
        <f t="shared" si="2"/>
        <v>1</v>
      </c>
      <c r="AQ180" s="6">
        <f t="shared" si="2"/>
        <v>1</v>
      </c>
      <c r="AR180" s="6">
        <f t="shared" si="2"/>
        <v>1</v>
      </c>
      <c r="AS180" s="6">
        <f t="shared" si="2"/>
        <v>1</v>
      </c>
      <c r="AT180" s="6">
        <f t="shared" si="2"/>
        <v>1</v>
      </c>
      <c r="AU180" s="6">
        <f t="shared" si="2"/>
        <v>1</v>
      </c>
      <c r="AV180" s="6">
        <f t="shared" si="2"/>
        <v>1</v>
      </c>
      <c r="AW180" s="6">
        <f t="shared" si="2"/>
        <v>1</v>
      </c>
      <c r="AX180" s="6">
        <f t="shared" si="2"/>
        <v>1</v>
      </c>
      <c r="AY180" s="6">
        <f t="shared" si="2"/>
        <v>1</v>
      </c>
    </row>
    <row r="181" spans="1:51" ht="12.75" customHeight="1" x14ac:dyDescent="0.2">
      <c r="E181" s="5"/>
    </row>
    <row r="182" spans="1:51" ht="12.75" customHeight="1" x14ac:dyDescent="0.2">
      <c r="A182" s="2" t="s">
        <v>193</v>
      </c>
      <c r="B182" s="2" t="s">
        <v>491</v>
      </c>
      <c r="C182" s="7"/>
    </row>
    <row r="183" spans="1:51" ht="12.75" customHeight="1" x14ac:dyDescent="0.2">
      <c r="A183" s="13" t="s">
        <v>1</v>
      </c>
      <c r="B183" s="13" t="s">
        <v>1121</v>
      </c>
      <c r="C183" s="14" t="s">
        <v>2010</v>
      </c>
      <c r="D183" s="13" t="s">
        <v>1228</v>
      </c>
      <c r="E183" s="82" t="s">
        <v>1</v>
      </c>
      <c r="F183" s="82" t="s">
        <v>492</v>
      </c>
      <c r="G183" s="82" t="s">
        <v>493</v>
      </c>
    </row>
    <row r="184" spans="1:51" ht="12.75" customHeight="1" x14ac:dyDescent="0.2">
      <c r="A184" s="41" t="s">
        <v>1300</v>
      </c>
      <c r="B184" s="4" t="s">
        <v>1301</v>
      </c>
    </row>
    <row r="185" spans="1:51" ht="12.75" customHeight="1" x14ac:dyDescent="0.2">
      <c r="A185" s="108">
        <v>2429</v>
      </c>
      <c r="B185" s="111" t="s">
        <v>2723</v>
      </c>
      <c r="C185" s="7" t="s">
        <v>35</v>
      </c>
      <c r="E185" s="2">
        <v>1</v>
      </c>
      <c r="F185" s="2" t="s">
        <v>2722</v>
      </c>
      <c r="G185" s="2">
        <v>1</v>
      </c>
    </row>
    <row r="186" spans="1:51" ht="12.75" customHeight="1" x14ac:dyDescent="0.2">
      <c r="A186" s="42">
        <v>2091</v>
      </c>
      <c r="B186" s="2" t="s">
        <v>2472</v>
      </c>
      <c r="C186" s="7" t="s">
        <v>35</v>
      </c>
      <c r="E186" s="5">
        <f>+E185</f>
        <v>1</v>
      </c>
      <c r="F186" s="2" t="s">
        <v>1229</v>
      </c>
      <c r="G186" s="5">
        <v>1</v>
      </c>
    </row>
    <row r="187" spans="1:51" ht="12.75" customHeight="1" x14ac:dyDescent="0.2">
      <c r="A187" s="42">
        <v>2092</v>
      </c>
      <c r="B187" s="2" t="s">
        <v>2473</v>
      </c>
      <c r="C187" s="7" t="s">
        <v>35</v>
      </c>
      <c r="E187" s="5">
        <v>1</v>
      </c>
      <c r="F187" s="2" t="s">
        <v>2685</v>
      </c>
      <c r="G187" s="5">
        <v>1</v>
      </c>
    </row>
    <row r="188" spans="1:51" ht="12.75" customHeight="1" x14ac:dyDescent="0.2">
      <c r="A188" s="42">
        <v>2093</v>
      </c>
      <c r="B188" s="2" t="s">
        <v>2474</v>
      </c>
      <c r="C188" s="7" t="s">
        <v>35</v>
      </c>
      <c r="E188" s="5">
        <v>1</v>
      </c>
      <c r="F188" s="2" t="s">
        <v>2686</v>
      </c>
      <c r="G188" s="5">
        <v>1</v>
      </c>
    </row>
    <row r="189" spans="1:51" ht="12.75" customHeight="1" x14ac:dyDescent="0.2">
      <c r="A189" s="42"/>
      <c r="C189" s="7"/>
      <c r="E189" s="5"/>
      <c r="F189" s="5"/>
      <c r="G189" s="5"/>
    </row>
    <row r="190" spans="1:51" ht="12.75" customHeight="1" x14ac:dyDescent="0.2">
      <c r="A190" s="5" t="s">
        <v>193</v>
      </c>
      <c r="B190" s="5" t="s">
        <v>760</v>
      </c>
      <c r="X190" s="42"/>
      <c r="Y190" s="42"/>
    </row>
    <row r="191" spans="1:51" ht="12.75" customHeight="1" x14ac:dyDescent="0.2">
      <c r="A191" s="19" t="s">
        <v>1</v>
      </c>
      <c r="B191" s="19" t="s">
        <v>1513</v>
      </c>
      <c r="C191" s="19" t="s">
        <v>1227</v>
      </c>
      <c r="D191" s="19" t="s">
        <v>1228</v>
      </c>
      <c r="E191" s="21" t="s">
        <v>761</v>
      </c>
      <c r="F191" s="21" t="s">
        <v>762</v>
      </c>
      <c r="G191" s="21" t="s">
        <v>761</v>
      </c>
      <c r="H191" s="21" t="s">
        <v>762</v>
      </c>
      <c r="I191" s="21" t="s">
        <v>761</v>
      </c>
      <c r="J191" s="21" t="s">
        <v>762</v>
      </c>
      <c r="K191" s="21" t="s">
        <v>761</v>
      </c>
      <c r="L191" s="21" t="s">
        <v>762</v>
      </c>
      <c r="M191" s="21" t="s">
        <v>761</v>
      </c>
      <c r="N191" s="21" t="s">
        <v>762</v>
      </c>
      <c r="O191" s="21" t="s">
        <v>761</v>
      </c>
      <c r="P191" s="21" t="s">
        <v>762</v>
      </c>
      <c r="Q191" s="21" t="s">
        <v>761</v>
      </c>
      <c r="R191" s="21" t="s">
        <v>762</v>
      </c>
      <c r="S191" s="21" t="s">
        <v>761</v>
      </c>
      <c r="T191" s="21" t="s">
        <v>762</v>
      </c>
      <c r="U191" s="21" t="s">
        <v>761</v>
      </c>
      <c r="V191" s="21" t="s">
        <v>762</v>
      </c>
      <c r="X191" s="42"/>
      <c r="Y191" s="42"/>
    </row>
    <row r="192" spans="1:51" ht="12.75" customHeight="1" x14ac:dyDescent="0.2">
      <c r="A192" s="41" t="s">
        <v>1595</v>
      </c>
      <c r="B192" s="16" t="s">
        <v>1596</v>
      </c>
      <c r="C192" s="7"/>
      <c r="X192" s="42"/>
      <c r="Y192" s="42"/>
    </row>
    <row r="193" spans="1:25" ht="12.75" customHeight="1" x14ac:dyDescent="0.2">
      <c r="A193" s="42">
        <v>10001</v>
      </c>
      <c r="B193" s="5" t="s">
        <v>1597</v>
      </c>
      <c r="C193" s="6" t="s">
        <v>39</v>
      </c>
      <c r="D193" s="101"/>
      <c r="E193" s="2" t="s">
        <v>998</v>
      </c>
      <c r="F193" s="2">
        <v>1.01</v>
      </c>
      <c r="G193" s="2" t="s">
        <v>1029</v>
      </c>
      <c r="H193" s="2">
        <v>1.01</v>
      </c>
      <c r="X193" s="42"/>
      <c r="Y193" s="42"/>
    </row>
    <row r="194" spans="1:25" ht="12.75" customHeight="1" x14ac:dyDescent="0.2">
      <c r="A194" s="42">
        <v>10002</v>
      </c>
      <c r="B194" s="5" t="s">
        <v>1598</v>
      </c>
      <c r="C194" s="6" t="s">
        <v>39</v>
      </c>
      <c r="D194" s="101"/>
      <c r="E194" s="2" t="s">
        <v>999</v>
      </c>
      <c r="F194" s="2">
        <v>1.01</v>
      </c>
      <c r="G194" s="2" t="s">
        <v>1031</v>
      </c>
      <c r="H194" s="2">
        <v>1.01</v>
      </c>
      <c r="X194" s="42"/>
      <c r="Y194" s="42"/>
    </row>
    <row r="195" spans="1:25" ht="12.75" customHeight="1" x14ac:dyDescent="0.2">
      <c r="A195" s="42">
        <v>10003</v>
      </c>
      <c r="B195" s="5" t="s">
        <v>1599</v>
      </c>
      <c r="C195" s="6" t="s">
        <v>39</v>
      </c>
      <c r="D195" s="101"/>
      <c r="E195" s="2" t="s">
        <v>1000</v>
      </c>
      <c r="F195" s="2">
        <v>1.01</v>
      </c>
      <c r="G195" s="2" t="s">
        <v>1033</v>
      </c>
      <c r="H195" s="2">
        <v>1.01</v>
      </c>
      <c r="X195" s="42"/>
      <c r="Y195" s="42"/>
    </row>
    <row r="196" spans="1:25" ht="12.75" customHeight="1" x14ac:dyDescent="0.2">
      <c r="A196" s="42">
        <v>10004</v>
      </c>
      <c r="B196" s="5" t="s">
        <v>1600</v>
      </c>
      <c r="C196" s="6" t="s">
        <v>39</v>
      </c>
      <c r="D196" s="101"/>
      <c r="E196" s="2" t="s">
        <v>1001</v>
      </c>
      <c r="F196" s="2">
        <v>1.01</v>
      </c>
      <c r="G196" s="2" t="s">
        <v>1035</v>
      </c>
      <c r="H196" s="2">
        <v>1.01</v>
      </c>
      <c r="X196" s="42"/>
      <c r="Y196" s="42"/>
    </row>
    <row r="197" spans="1:25" ht="12.75" customHeight="1" x14ac:dyDescent="0.2">
      <c r="A197" s="42">
        <v>10005</v>
      </c>
      <c r="B197" s="5" t="s">
        <v>1601</v>
      </c>
      <c r="C197" s="6" t="s">
        <v>39</v>
      </c>
      <c r="D197" s="101"/>
      <c r="E197" s="2" t="s">
        <v>1002</v>
      </c>
      <c r="F197" s="2">
        <v>1.01</v>
      </c>
      <c r="G197" s="2" t="s">
        <v>1037</v>
      </c>
      <c r="H197" s="2">
        <v>1.01</v>
      </c>
      <c r="X197" s="42"/>
      <c r="Y197" s="42"/>
    </row>
    <row r="198" spans="1:25" ht="12.75" customHeight="1" x14ac:dyDescent="0.2">
      <c r="A198" s="42">
        <v>10006</v>
      </c>
      <c r="B198" s="5" t="s">
        <v>1602</v>
      </c>
      <c r="C198" s="6" t="s">
        <v>39</v>
      </c>
      <c r="D198" s="101"/>
      <c r="E198" s="2" t="s">
        <v>1003</v>
      </c>
      <c r="F198" s="2">
        <v>1.01</v>
      </c>
      <c r="G198" s="2" t="s">
        <v>1039</v>
      </c>
      <c r="H198" s="2">
        <v>1.01</v>
      </c>
      <c r="X198" s="42"/>
      <c r="Y198" s="42"/>
    </row>
    <row r="199" spans="1:25" ht="12.75" customHeight="1" x14ac:dyDescent="0.2">
      <c r="A199" s="42">
        <v>10007</v>
      </c>
      <c r="B199" s="5" t="s">
        <v>1603</v>
      </c>
      <c r="C199" s="6" t="s">
        <v>39</v>
      </c>
      <c r="D199" s="101"/>
      <c r="E199" s="2" t="s">
        <v>1004</v>
      </c>
      <c r="F199" s="2">
        <v>1.01</v>
      </c>
      <c r="G199" s="2" t="s">
        <v>1041</v>
      </c>
      <c r="H199" s="2">
        <v>1.01</v>
      </c>
      <c r="X199" s="42"/>
      <c r="Y199" s="42"/>
    </row>
    <row r="200" spans="1:25" ht="12.75" customHeight="1" x14ac:dyDescent="0.2">
      <c r="A200" s="42">
        <v>10008</v>
      </c>
      <c r="B200" s="5" t="s">
        <v>1604</v>
      </c>
      <c r="C200" s="6" t="s">
        <v>39</v>
      </c>
      <c r="D200" s="101"/>
      <c r="E200" s="2" t="s">
        <v>1005</v>
      </c>
      <c r="F200" s="2">
        <v>1.01</v>
      </c>
      <c r="G200" s="2" t="s">
        <v>1043</v>
      </c>
      <c r="H200" s="2">
        <v>1.01</v>
      </c>
      <c r="X200" s="42"/>
      <c r="Y200" s="42"/>
    </row>
    <row r="201" spans="1:25" ht="12.75" customHeight="1" x14ac:dyDescent="0.2">
      <c r="A201" s="42">
        <v>10009</v>
      </c>
      <c r="B201" s="5" t="s">
        <v>1605</v>
      </c>
      <c r="C201" s="6" t="s">
        <v>39</v>
      </c>
      <c r="D201" s="101"/>
      <c r="E201" s="2" t="s">
        <v>1006</v>
      </c>
      <c r="F201" s="2">
        <v>1.01</v>
      </c>
      <c r="G201" s="2" t="s">
        <v>1045</v>
      </c>
      <c r="H201" s="2">
        <v>1.01</v>
      </c>
      <c r="X201" s="42"/>
      <c r="Y201" s="42"/>
    </row>
    <row r="202" spans="1:25" ht="12.75" customHeight="1" x14ac:dyDescent="0.2">
      <c r="A202" s="42">
        <v>10010</v>
      </c>
      <c r="B202" s="5" t="s">
        <v>1606</v>
      </c>
      <c r="C202" s="6" t="s">
        <v>39</v>
      </c>
      <c r="D202" s="101"/>
      <c r="E202" s="2" t="s">
        <v>1007</v>
      </c>
      <c r="F202" s="2">
        <v>1.01</v>
      </c>
      <c r="G202" s="2" t="s">
        <v>1047</v>
      </c>
      <c r="H202" s="2">
        <v>1.01</v>
      </c>
      <c r="X202" s="42"/>
      <c r="Y202" s="42"/>
    </row>
    <row r="203" spans="1:25" ht="12.75" customHeight="1" x14ac:dyDescent="0.2">
      <c r="A203" s="42">
        <v>10011</v>
      </c>
      <c r="B203" s="5" t="s">
        <v>1607</v>
      </c>
      <c r="C203" s="6" t="s">
        <v>39</v>
      </c>
      <c r="D203" s="101"/>
      <c r="E203" s="2" t="s">
        <v>1008</v>
      </c>
      <c r="F203" s="2">
        <v>1.01</v>
      </c>
      <c r="G203" s="2" t="s">
        <v>1049</v>
      </c>
      <c r="H203" s="2">
        <v>1.01</v>
      </c>
      <c r="X203" s="42"/>
      <c r="Y203" s="42"/>
    </row>
    <row r="204" spans="1:25" ht="12.75" customHeight="1" x14ac:dyDescent="0.2">
      <c r="A204" s="42">
        <v>10012</v>
      </c>
      <c r="B204" s="5" t="s">
        <v>1608</v>
      </c>
      <c r="C204" s="6" t="s">
        <v>39</v>
      </c>
      <c r="D204" s="101"/>
      <c r="E204" s="2" t="s">
        <v>1009</v>
      </c>
      <c r="F204" s="2">
        <v>1.01</v>
      </c>
      <c r="G204" s="2" t="s">
        <v>1051</v>
      </c>
      <c r="H204" s="2">
        <v>1.01</v>
      </c>
      <c r="X204" s="42"/>
      <c r="Y204" s="42"/>
    </row>
    <row r="205" spans="1:25" ht="12.75" customHeight="1" x14ac:dyDescent="0.2">
      <c r="A205" s="42">
        <v>10013</v>
      </c>
      <c r="B205" s="5" t="s">
        <v>1609</v>
      </c>
      <c r="C205" s="6" t="s">
        <v>39</v>
      </c>
      <c r="D205" s="101"/>
      <c r="E205" s="2" t="s">
        <v>1010</v>
      </c>
      <c r="F205" s="2">
        <v>1.01</v>
      </c>
      <c r="G205" s="2" t="s">
        <v>1053</v>
      </c>
      <c r="H205" s="2">
        <v>1.01</v>
      </c>
      <c r="X205" s="42"/>
      <c r="Y205" s="42"/>
    </row>
    <row r="206" spans="1:25" ht="12.75" customHeight="1" x14ac:dyDescent="0.2">
      <c r="A206" s="42">
        <v>10014</v>
      </c>
      <c r="B206" s="5" t="s">
        <v>1610</v>
      </c>
      <c r="C206" s="6" t="s">
        <v>39</v>
      </c>
      <c r="D206" s="101"/>
      <c r="E206" s="2" t="s">
        <v>1011</v>
      </c>
      <c r="F206" s="2">
        <v>1.01</v>
      </c>
      <c r="G206" s="2" t="s">
        <v>1055</v>
      </c>
      <c r="H206" s="2">
        <v>1.01</v>
      </c>
      <c r="X206" s="42"/>
      <c r="Y206" s="42"/>
    </row>
    <row r="207" spans="1:25" ht="12.75" customHeight="1" x14ac:dyDescent="0.2">
      <c r="A207" s="42">
        <v>10015</v>
      </c>
      <c r="B207" s="5" t="s">
        <v>2286</v>
      </c>
      <c r="C207" s="6" t="s">
        <v>39</v>
      </c>
      <c r="D207" s="101"/>
      <c r="E207" s="2" t="s">
        <v>2167</v>
      </c>
      <c r="F207" s="2">
        <v>1.01</v>
      </c>
      <c r="G207" s="2" t="s">
        <v>2169</v>
      </c>
      <c r="H207" s="2">
        <v>1.01</v>
      </c>
      <c r="X207" s="42"/>
      <c r="Y207" s="42"/>
    </row>
    <row r="208" spans="1:25" ht="12.75" customHeight="1" x14ac:dyDescent="0.2">
      <c r="A208" s="42">
        <v>10016</v>
      </c>
      <c r="B208" s="5" t="s">
        <v>2287</v>
      </c>
      <c r="C208" s="6" t="s">
        <v>39</v>
      </c>
      <c r="D208" s="101"/>
      <c r="E208" s="2" t="s">
        <v>2168</v>
      </c>
      <c r="F208" s="2">
        <v>1.01</v>
      </c>
      <c r="G208" s="2" t="s">
        <v>2170</v>
      </c>
      <c r="H208" s="2">
        <v>1.01</v>
      </c>
      <c r="X208" s="42"/>
      <c r="Y208" s="42"/>
    </row>
    <row r="209" spans="1:25" ht="12.75" customHeight="1" x14ac:dyDescent="0.2">
      <c r="A209" s="41" t="s">
        <v>1456</v>
      </c>
      <c r="B209" s="16" t="s">
        <v>1457</v>
      </c>
      <c r="C209" s="7"/>
      <c r="X209" s="42"/>
      <c r="Y209" s="42"/>
    </row>
    <row r="210" spans="1:25" ht="12.75" customHeight="1" x14ac:dyDescent="0.2">
      <c r="A210" s="42">
        <v>2136</v>
      </c>
      <c r="B210" s="5" t="s">
        <v>1230</v>
      </c>
      <c r="C210" s="6" t="s">
        <v>1231</v>
      </c>
      <c r="D210" s="101"/>
      <c r="E210" s="2" t="s">
        <v>1611</v>
      </c>
      <c r="F210" s="2">
        <v>1.52</v>
      </c>
      <c r="G210" s="2" t="s">
        <v>1612</v>
      </c>
      <c r="H210" s="2">
        <v>1.52</v>
      </c>
      <c r="X210" s="42"/>
      <c r="Y210" s="42"/>
    </row>
    <row r="211" spans="1:25" ht="12.75" customHeight="1" x14ac:dyDescent="0.2">
      <c r="A211" s="42">
        <v>2137</v>
      </c>
      <c r="B211" s="5" t="s">
        <v>1235</v>
      </c>
      <c r="C211" s="6" t="s">
        <v>1231</v>
      </c>
      <c r="D211" s="101"/>
      <c r="E211" s="2" t="s">
        <v>1613</v>
      </c>
      <c r="F211" s="2">
        <v>1.52</v>
      </c>
      <c r="G211" s="2" t="s">
        <v>1614</v>
      </c>
      <c r="H211" s="2">
        <v>1.52</v>
      </c>
      <c r="X211" s="42"/>
      <c r="Y211" s="42"/>
    </row>
    <row r="212" spans="1:25" ht="12.75" customHeight="1" x14ac:dyDescent="0.2">
      <c r="A212" s="42">
        <v>2138</v>
      </c>
      <c r="B212" s="5" t="s">
        <v>1239</v>
      </c>
      <c r="C212" s="6" t="s">
        <v>1231</v>
      </c>
      <c r="D212" s="101"/>
      <c r="E212" s="2" t="s">
        <v>1615</v>
      </c>
      <c r="F212" s="2">
        <v>1.52</v>
      </c>
      <c r="G212" s="2" t="s">
        <v>1616</v>
      </c>
      <c r="H212" s="2">
        <v>1.52</v>
      </c>
      <c r="X212" s="42"/>
      <c r="Y212" s="42"/>
    </row>
    <row r="213" spans="1:25" ht="12.75" customHeight="1" x14ac:dyDescent="0.2">
      <c r="A213" s="42">
        <v>6501</v>
      </c>
      <c r="B213" s="5" t="s">
        <v>1617</v>
      </c>
      <c r="C213" s="6" t="s">
        <v>35</v>
      </c>
      <c r="D213" s="101"/>
      <c r="E213" s="2" t="s">
        <v>1618</v>
      </c>
      <c r="F213" s="2">
        <v>1</v>
      </c>
      <c r="G213" s="2" t="s">
        <v>1619</v>
      </c>
      <c r="H213" s="2">
        <v>1</v>
      </c>
      <c r="X213" s="42"/>
      <c r="Y213" s="42"/>
    </row>
    <row r="214" spans="1:25" ht="12.75" customHeight="1" x14ac:dyDescent="0.2">
      <c r="A214" s="42">
        <f>'P-PartidasMT'!A510+1</f>
        <v>6009</v>
      </c>
      <c r="B214" s="5" t="s">
        <v>1490</v>
      </c>
      <c r="C214" s="6" t="s">
        <v>1231</v>
      </c>
      <c r="D214" s="101"/>
      <c r="E214" s="2" t="s">
        <v>1618</v>
      </c>
      <c r="F214" s="2">
        <v>1.83</v>
      </c>
      <c r="G214" s="2" t="s">
        <v>1619</v>
      </c>
      <c r="H214" s="2">
        <v>1.83</v>
      </c>
      <c r="X214" s="42"/>
      <c r="Y214" s="42"/>
    </row>
    <row r="215" spans="1:25" ht="12.75" customHeight="1" x14ac:dyDescent="0.2">
      <c r="A215" s="41" t="s">
        <v>1620</v>
      </c>
      <c r="B215" s="16" t="s">
        <v>1621</v>
      </c>
      <c r="C215" s="7"/>
      <c r="X215" s="42"/>
      <c r="Y215" s="42"/>
    </row>
    <row r="216" spans="1:25" ht="12.75" customHeight="1" x14ac:dyDescent="0.2">
      <c r="A216" s="42">
        <v>11001</v>
      </c>
      <c r="B216" s="5" t="s">
        <v>1622</v>
      </c>
      <c r="C216" s="6" t="s">
        <v>35</v>
      </c>
      <c r="D216" s="101"/>
      <c r="E216" s="2" t="s">
        <v>930</v>
      </c>
      <c r="F216" s="2">
        <v>1</v>
      </c>
      <c r="G216" s="2" t="s">
        <v>931</v>
      </c>
      <c r="H216" s="2">
        <v>1</v>
      </c>
      <c r="X216" s="42"/>
      <c r="Y216" s="42"/>
    </row>
    <row r="217" spans="1:25" ht="12.75" customHeight="1" x14ac:dyDescent="0.2">
      <c r="A217" s="42">
        <v>11002</v>
      </c>
      <c r="B217" s="5" t="s">
        <v>1623</v>
      </c>
      <c r="C217" s="6" t="s">
        <v>35</v>
      </c>
      <c r="D217" s="101"/>
      <c r="E217" s="2" t="s">
        <v>930</v>
      </c>
      <c r="F217" s="2">
        <v>1</v>
      </c>
      <c r="G217" s="2" t="s">
        <v>931</v>
      </c>
      <c r="H217" s="2">
        <v>1</v>
      </c>
      <c r="X217" s="42"/>
      <c r="Y217" s="42"/>
    </row>
    <row r="218" spans="1:25" ht="12.75" customHeight="1" x14ac:dyDescent="0.2">
      <c r="A218" s="42">
        <v>11003</v>
      </c>
      <c r="B218" s="2" t="s">
        <v>1624</v>
      </c>
      <c r="C218" s="6" t="s">
        <v>35</v>
      </c>
      <c r="D218" s="12"/>
      <c r="E218" s="2" t="s">
        <v>932</v>
      </c>
      <c r="F218" s="2">
        <v>1</v>
      </c>
      <c r="X218" s="42"/>
      <c r="Y218" s="42"/>
    </row>
    <row r="219" spans="1:25" ht="12.75" customHeight="1" x14ac:dyDescent="0.2">
      <c r="A219" s="41" t="s">
        <v>1625</v>
      </c>
      <c r="B219" s="16" t="s">
        <v>1626</v>
      </c>
      <c r="C219" s="7"/>
      <c r="X219" s="42"/>
      <c r="Y219" s="42"/>
    </row>
    <row r="220" spans="1:25" ht="12.75" customHeight="1" x14ac:dyDescent="0.2">
      <c r="A220" s="42">
        <v>12001</v>
      </c>
      <c r="B220" s="5" t="s">
        <v>1627</v>
      </c>
      <c r="C220" s="6" t="s">
        <v>35</v>
      </c>
      <c r="D220" s="101"/>
      <c r="E220" s="2" t="s">
        <v>2057</v>
      </c>
      <c r="F220" s="2">
        <v>1</v>
      </c>
      <c r="X220" s="42"/>
      <c r="Y220" s="42"/>
    </row>
    <row r="221" spans="1:25" ht="12.75" customHeight="1" x14ac:dyDescent="0.2">
      <c r="A221" s="42">
        <v>12002</v>
      </c>
      <c r="B221" s="5" t="s">
        <v>1628</v>
      </c>
      <c r="C221" s="6" t="s">
        <v>35</v>
      </c>
      <c r="D221" s="101"/>
      <c r="E221" s="2" t="s">
        <v>2058</v>
      </c>
      <c r="F221" s="2">
        <v>1</v>
      </c>
      <c r="G221" s="2" t="s">
        <v>2059</v>
      </c>
      <c r="H221" s="2">
        <v>1</v>
      </c>
      <c r="X221" s="42"/>
      <c r="Y221" s="42"/>
    </row>
    <row r="222" spans="1:25" ht="12.75" customHeight="1" x14ac:dyDescent="0.2">
      <c r="A222" s="42">
        <v>12003</v>
      </c>
      <c r="B222" s="5" t="s">
        <v>1629</v>
      </c>
      <c r="C222" s="6" t="s">
        <v>35</v>
      </c>
      <c r="D222" s="101"/>
      <c r="E222" s="2" t="s">
        <v>2053</v>
      </c>
      <c r="F222" s="2">
        <v>1</v>
      </c>
      <c r="X222" s="42"/>
      <c r="Y222" s="42"/>
    </row>
    <row r="223" spans="1:25" ht="12.75" customHeight="1" x14ac:dyDescent="0.2">
      <c r="A223" s="42">
        <v>12004</v>
      </c>
      <c r="B223" s="5" t="s">
        <v>1630</v>
      </c>
      <c r="C223" s="6" t="s">
        <v>35</v>
      </c>
      <c r="D223" s="101"/>
      <c r="E223" s="2" t="s">
        <v>2054</v>
      </c>
      <c r="F223" s="2">
        <v>1</v>
      </c>
      <c r="G223" s="2" t="s">
        <v>2055</v>
      </c>
      <c r="H223" s="2">
        <v>1</v>
      </c>
      <c r="I223" s="2" t="s">
        <v>2056</v>
      </c>
      <c r="J223" s="2">
        <v>1</v>
      </c>
      <c r="X223" s="42"/>
      <c r="Y223" s="42"/>
    </row>
    <row r="224" spans="1:25" ht="12.75" customHeight="1" x14ac:dyDescent="0.2">
      <c r="A224" s="42">
        <v>12005</v>
      </c>
      <c r="B224" s="5" t="s">
        <v>1631</v>
      </c>
      <c r="C224" s="6" t="s">
        <v>35</v>
      </c>
      <c r="D224" s="101"/>
      <c r="E224" s="2" t="s">
        <v>923</v>
      </c>
      <c r="F224" s="2">
        <v>1</v>
      </c>
      <c r="X224" s="42"/>
      <c r="Y224" s="42"/>
    </row>
    <row r="225" spans="1:25" ht="12.75" customHeight="1" x14ac:dyDescent="0.2">
      <c r="A225" s="42">
        <v>12006</v>
      </c>
      <c r="B225" s="5" t="s">
        <v>1632</v>
      </c>
      <c r="C225" s="6" t="s">
        <v>35</v>
      </c>
      <c r="D225" s="101"/>
      <c r="E225" s="2" t="s">
        <v>923</v>
      </c>
      <c r="F225" s="2">
        <v>1</v>
      </c>
      <c r="X225" s="42"/>
      <c r="Y225" s="42"/>
    </row>
    <row r="226" spans="1:25" ht="12.75" customHeight="1" x14ac:dyDescent="0.2">
      <c r="A226" s="42">
        <v>12007</v>
      </c>
      <c r="B226" s="5" t="s">
        <v>1633</v>
      </c>
      <c r="C226" s="6" t="s">
        <v>35</v>
      </c>
      <c r="D226" s="101"/>
      <c r="E226" s="2" t="s">
        <v>2053</v>
      </c>
      <c r="F226" s="2">
        <v>1</v>
      </c>
      <c r="G226" s="2" t="s">
        <v>2054</v>
      </c>
      <c r="H226" s="2">
        <v>1</v>
      </c>
      <c r="I226" s="2" t="s">
        <v>2055</v>
      </c>
      <c r="J226" s="2">
        <v>1</v>
      </c>
      <c r="K226" s="2" t="s">
        <v>2056</v>
      </c>
      <c r="L226" s="2">
        <v>1</v>
      </c>
      <c r="M226" s="2" t="s">
        <v>2057</v>
      </c>
      <c r="N226" s="2">
        <v>1</v>
      </c>
      <c r="O226" s="2" t="s">
        <v>2058</v>
      </c>
      <c r="P226" s="2">
        <v>1</v>
      </c>
      <c r="Q226" s="2" t="s">
        <v>2059</v>
      </c>
      <c r="R226" s="2">
        <v>1</v>
      </c>
      <c r="S226" s="2" t="s">
        <v>2060</v>
      </c>
      <c r="T226" s="2">
        <v>1</v>
      </c>
      <c r="U226" s="2" t="s">
        <v>2061</v>
      </c>
      <c r="V226" s="2">
        <v>1</v>
      </c>
      <c r="X226" s="42"/>
      <c r="Y226" s="42"/>
    </row>
    <row r="227" spans="1:25" ht="12.75" customHeight="1" x14ac:dyDescent="0.2">
      <c r="A227" s="42">
        <v>12008</v>
      </c>
      <c r="B227" s="5" t="s">
        <v>1634</v>
      </c>
      <c r="C227" s="6" t="s">
        <v>35</v>
      </c>
      <c r="D227" s="101"/>
      <c r="E227" s="2" t="s">
        <v>2053</v>
      </c>
      <c r="F227" s="2">
        <v>1</v>
      </c>
      <c r="G227" s="2" t="s">
        <v>2054</v>
      </c>
      <c r="H227" s="2">
        <v>1</v>
      </c>
      <c r="I227" s="2" t="s">
        <v>2055</v>
      </c>
      <c r="J227" s="2">
        <v>1</v>
      </c>
      <c r="K227" s="2" t="s">
        <v>2056</v>
      </c>
      <c r="L227" s="2">
        <v>1</v>
      </c>
      <c r="M227" s="2" t="s">
        <v>2057</v>
      </c>
      <c r="N227" s="2">
        <v>1</v>
      </c>
      <c r="O227" s="2" t="s">
        <v>2058</v>
      </c>
      <c r="P227" s="2">
        <v>1</v>
      </c>
      <c r="Q227" s="2" t="s">
        <v>2059</v>
      </c>
      <c r="R227" s="2">
        <v>1</v>
      </c>
      <c r="S227" s="2" t="s">
        <v>2060</v>
      </c>
      <c r="T227" s="2">
        <v>1</v>
      </c>
      <c r="U227" s="2" t="s">
        <v>2061</v>
      </c>
      <c r="V227" s="2">
        <v>1</v>
      </c>
      <c r="X227" s="42"/>
      <c r="Y227" s="42"/>
    </row>
    <row r="228" spans="1:25" ht="12.75" customHeight="1" x14ac:dyDescent="0.2">
      <c r="A228" s="42">
        <v>12009</v>
      </c>
      <c r="B228" s="5" t="s">
        <v>1635</v>
      </c>
      <c r="C228" s="6" t="s">
        <v>35</v>
      </c>
      <c r="D228" s="101"/>
      <c r="E228" s="2" t="s">
        <v>1972</v>
      </c>
      <c r="F228" s="2">
        <v>1</v>
      </c>
      <c r="X228" s="42"/>
      <c r="Y228" s="42"/>
    </row>
    <row r="229" spans="1:25" ht="12.75" customHeight="1" x14ac:dyDescent="0.2">
      <c r="A229" s="42">
        <v>12010</v>
      </c>
      <c r="B229" s="5" t="s">
        <v>1636</v>
      </c>
      <c r="C229" s="6" t="s">
        <v>35</v>
      </c>
      <c r="D229" s="101"/>
      <c r="E229" s="2" t="s">
        <v>2060</v>
      </c>
      <c r="F229" s="2">
        <v>1</v>
      </c>
      <c r="X229" s="42"/>
      <c r="Y229" s="42"/>
    </row>
    <row r="230" spans="1:25" ht="12.75" customHeight="1" x14ac:dyDescent="0.2">
      <c r="A230" s="42">
        <v>12011</v>
      </c>
      <c r="B230" s="5" t="s">
        <v>2062</v>
      </c>
      <c r="C230" s="6" t="s">
        <v>35</v>
      </c>
      <c r="D230" s="101"/>
      <c r="E230" s="2" t="s">
        <v>2061</v>
      </c>
      <c r="F230" s="2">
        <v>1</v>
      </c>
      <c r="X230" s="42"/>
      <c r="Y230" s="42"/>
    </row>
    <row r="231" spans="1:25" ht="12.75" customHeight="1" x14ac:dyDescent="0.2">
      <c r="A231" s="41" t="s">
        <v>1491</v>
      </c>
      <c r="B231" s="16" t="s">
        <v>1492</v>
      </c>
      <c r="C231" s="6"/>
      <c r="D231" s="5"/>
      <c r="X231" s="42"/>
      <c r="Y231" s="42"/>
    </row>
    <row r="232" spans="1:25" ht="12.75" customHeight="1" x14ac:dyDescent="0.2">
      <c r="A232" s="42">
        <v>7501</v>
      </c>
      <c r="B232" s="5" t="s">
        <v>1637</v>
      </c>
      <c r="C232" s="6" t="s">
        <v>35</v>
      </c>
      <c r="D232" s="101"/>
      <c r="E232" s="5" t="s">
        <v>1638</v>
      </c>
      <c r="F232" s="2">
        <v>1</v>
      </c>
      <c r="X232" s="42"/>
      <c r="Y232" s="42"/>
    </row>
    <row r="233" spans="1:25" ht="12.75" customHeight="1" x14ac:dyDescent="0.2">
      <c r="A233" s="42">
        <v>7502</v>
      </c>
      <c r="B233" s="5" t="s">
        <v>1639</v>
      </c>
      <c r="C233" s="6" t="s">
        <v>39</v>
      </c>
      <c r="D233" s="101"/>
      <c r="E233" s="5" t="s">
        <v>1640</v>
      </c>
      <c r="F233" s="2">
        <v>1</v>
      </c>
      <c r="X233" s="42"/>
      <c r="Y233" s="42"/>
    </row>
    <row r="234" spans="1:25" ht="12.75" customHeight="1" x14ac:dyDescent="0.2">
      <c r="A234" s="42">
        <v>7503</v>
      </c>
      <c r="B234" s="5" t="s">
        <v>1641</v>
      </c>
      <c r="C234" s="6" t="s">
        <v>35</v>
      </c>
      <c r="D234" s="101"/>
      <c r="E234" s="5" t="s">
        <v>1642</v>
      </c>
      <c r="F234" s="2">
        <v>1</v>
      </c>
      <c r="X234" s="42"/>
      <c r="Y234" s="42"/>
    </row>
    <row r="235" spans="1:25" ht="12.75" customHeight="1" x14ac:dyDescent="0.2">
      <c r="A235" s="41" t="s">
        <v>1507</v>
      </c>
      <c r="B235" s="16" t="s">
        <v>1508</v>
      </c>
      <c r="C235" s="7"/>
      <c r="X235" s="42"/>
      <c r="Y235" s="42"/>
    </row>
    <row r="236" spans="1:25" ht="12.75" customHeight="1" x14ac:dyDescent="0.2">
      <c r="A236" s="42">
        <v>8501</v>
      </c>
      <c r="B236" s="5" t="s">
        <v>1643</v>
      </c>
      <c r="C236" s="6" t="s">
        <v>1129</v>
      </c>
      <c r="D236" s="101"/>
      <c r="E236" s="5" t="s">
        <v>1515</v>
      </c>
      <c r="F236" s="2">
        <v>1</v>
      </c>
      <c r="X236" s="42"/>
      <c r="Y236" s="42"/>
    </row>
    <row r="237" spans="1:25" ht="12.75" customHeight="1" x14ac:dyDescent="0.2">
      <c r="A237" s="42">
        <v>8502</v>
      </c>
      <c r="B237" s="5" t="s">
        <v>1644</v>
      </c>
      <c r="C237" s="6" t="s">
        <v>1129</v>
      </c>
      <c r="D237" s="101"/>
      <c r="E237" s="5" t="s">
        <v>1515</v>
      </c>
      <c r="F237" s="2">
        <v>1</v>
      </c>
    </row>
  </sheetData>
  <pageMargins left="0.7" right="0.7" top="0.75" bottom="0.75" header="0.3" footer="0.3"/>
  <pageSetup paperSize="9" orientation="portrait" horizontalDpi="4294967293"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4" tint="0.39997558519241921"/>
  </sheetPr>
  <dimension ref="A1:K5020"/>
  <sheetViews>
    <sheetView zoomScale="85" zoomScaleNormal="85" workbookViewId="0">
      <pane ySplit="2" topLeftCell="A3" activePane="bottomLeft" state="frozen"/>
      <selection pane="bottomLeft" activeCell="A3" sqref="A3"/>
    </sheetView>
  </sheetViews>
  <sheetFormatPr baseColWidth="10" defaultColWidth="14.42578125" defaultRowHeight="15" customHeight="1" x14ac:dyDescent="0.2"/>
  <cols>
    <col min="1" max="1" width="9.85546875" style="2" customWidth="1"/>
    <col min="2" max="2" width="8.28515625" style="2" customWidth="1"/>
    <col min="3" max="3" width="49.5703125" style="2" customWidth="1"/>
    <col min="4" max="4" width="18" style="2" customWidth="1"/>
    <col min="5" max="5" width="10" style="2" customWidth="1"/>
    <col min="6" max="6" width="11.42578125" style="2" customWidth="1"/>
    <col min="7" max="7" width="8.7109375" style="2" customWidth="1"/>
    <col min="8" max="8" width="10" style="2" customWidth="1"/>
    <col min="9" max="9" width="13" style="2" customWidth="1"/>
    <col min="10" max="10" width="18.7109375" style="2" customWidth="1"/>
    <col min="11" max="16384" width="14.42578125" style="2"/>
  </cols>
  <sheetData>
    <row r="1" spans="1:9" ht="12.75" x14ac:dyDescent="0.2">
      <c r="A1" s="5" t="s">
        <v>2025</v>
      </c>
      <c r="B1" s="5"/>
    </row>
    <row r="2" spans="1:9" ht="38.25" x14ac:dyDescent="0.2">
      <c r="A2" s="31" t="s">
        <v>1645</v>
      </c>
      <c r="B2" s="31" t="s">
        <v>1646</v>
      </c>
      <c r="C2" s="31" t="s">
        <v>2291</v>
      </c>
      <c r="D2" s="31" t="s">
        <v>1647</v>
      </c>
      <c r="E2" s="31" t="s">
        <v>1648</v>
      </c>
      <c r="F2" s="31" t="s">
        <v>1649</v>
      </c>
      <c r="H2" s="31" t="s">
        <v>1227</v>
      </c>
      <c r="I2" s="31" t="s">
        <v>1650</v>
      </c>
    </row>
    <row r="4" spans="1:9" ht="12.75" x14ac:dyDescent="0.2">
      <c r="B4" s="4" t="s">
        <v>1651</v>
      </c>
    </row>
    <row r="5" spans="1:9" ht="12.75" x14ac:dyDescent="0.2">
      <c r="A5" s="4" t="s">
        <v>1123</v>
      </c>
      <c r="B5" s="4" t="s">
        <v>1124</v>
      </c>
    </row>
    <row r="6" spans="1:9" ht="12.75" x14ac:dyDescent="0.2">
      <c r="A6" s="2">
        <v>1001</v>
      </c>
      <c r="B6" s="2" t="str">
        <f>VLOOKUP($A6,'P-PartidasMT'!$A:$C,2,0)</f>
        <v>Replanteo Topográfico, Ubicación de Estructuras de Lineas Primarias. Incluye Elaboración de Planos de Concesión Rural</v>
      </c>
      <c r="H6" s="2" t="str">
        <f>VLOOKUP($A6,'P-PartidasMT'!$A:$C,3,0)</f>
        <v>km</v>
      </c>
      <c r="I6" s="2">
        <v>4</v>
      </c>
    </row>
    <row r="7" spans="1:9" ht="12.75" x14ac:dyDescent="0.2">
      <c r="A7" s="2" t="s">
        <v>1652</v>
      </c>
      <c r="B7" s="4"/>
      <c r="C7" s="2" t="s">
        <v>1653</v>
      </c>
      <c r="E7" s="2">
        <v>5</v>
      </c>
    </row>
    <row r="8" spans="1:9" ht="12.75" x14ac:dyDescent="0.2">
      <c r="A8" s="2" t="s">
        <v>1652</v>
      </c>
      <c r="B8" s="4"/>
      <c r="C8" s="2" t="s">
        <v>1654</v>
      </c>
      <c r="D8" s="2">
        <v>1</v>
      </c>
    </row>
    <row r="9" spans="1:9" ht="12.75" x14ac:dyDescent="0.2">
      <c r="A9" s="2" t="s">
        <v>1652</v>
      </c>
      <c r="B9" s="4"/>
      <c r="C9" s="2" t="s">
        <v>1655</v>
      </c>
      <c r="D9" s="2">
        <v>0.5</v>
      </c>
    </row>
    <row r="10" spans="1:9" ht="12.75" x14ac:dyDescent="0.2">
      <c r="A10" s="2" t="s">
        <v>1652</v>
      </c>
      <c r="B10" s="4"/>
      <c r="C10" s="2" t="s">
        <v>1656</v>
      </c>
      <c r="D10" s="2">
        <v>1</v>
      </c>
    </row>
    <row r="11" spans="1:9" ht="12.75" x14ac:dyDescent="0.2">
      <c r="A11" s="2" t="s">
        <v>1652</v>
      </c>
      <c r="B11" s="4"/>
      <c r="C11" s="2" t="s">
        <v>1657</v>
      </c>
      <c r="D11" s="2">
        <v>1</v>
      </c>
    </row>
    <row r="12" spans="1:9" ht="12.75" x14ac:dyDescent="0.2">
      <c r="A12" s="2" t="s">
        <v>1652</v>
      </c>
      <c r="B12" s="4"/>
      <c r="C12" s="2" t="s">
        <v>1658</v>
      </c>
      <c r="D12" s="2">
        <v>2</v>
      </c>
    </row>
    <row r="13" spans="1:9" ht="12.75" x14ac:dyDescent="0.2">
      <c r="A13" s="2" t="s">
        <v>1652</v>
      </c>
      <c r="B13" s="4"/>
      <c r="C13" s="2" t="s">
        <v>1659</v>
      </c>
      <c r="D13" s="2">
        <v>0.25</v>
      </c>
    </row>
    <row r="14" spans="1:9" ht="12.75" x14ac:dyDescent="0.2">
      <c r="A14" s="2" t="s">
        <v>1652</v>
      </c>
      <c r="B14" s="4"/>
      <c r="C14" s="2" t="s">
        <v>1660</v>
      </c>
      <c r="D14" s="2">
        <v>1</v>
      </c>
    </row>
    <row r="15" spans="1:9" ht="12.75" x14ac:dyDescent="0.2">
      <c r="A15" s="2" t="s">
        <v>1652</v>
      </c>
      <c r="B15" s="4"/>
      <c r="C15" s="2" t="s">
        <v>1661</v>
      </c>
      <c r="D15" s="2">
        <v>2</v>
      </c>
    </row>
    <row r="16" spans="1:9" ht="12.75" x14ac:dyDescent="0.2">
      <c r="A16" s="2" t="s">
        <v>1652</v>
      </c>
      <c r="B16" s="4"/>
      <c r="C16" s="2" t="s">
        <v>1662</v>
      </c>
      <c r="E16" s="2">
        <v>5</v>
      </c>
    </row>
    <row r="17" spans="1:9" ht="12.75" x14ac:dyDescent="0.2">
      <c r="A17" s="2">
        <f>+A6+1</f>
        <v>1002</v>
      </c>
      <c r="B17" s="2" t="str">
        <f>VLOOKUP($A17,'P-PartidasMT'!$A:$C,2,0)</f>
        <v>Replanteo Topográfico, Ubicación de Estructuras de Redes Primarias. Incluye Elaboración de Planos de Concesión Rural</v>
      </c>
      <c r="H17" s="2" t="str">
        <f>VLOOKUP($A17,'P-PartidasMT'!$A:$C,3,0)</f>
        <v>Localidad</v>
      </c>
      <c r="I17" s="2">
        <v>3.5</v>
      </c>
    </row>
    <row r="18" spans="1:9" ht="12.75" x14ac:dyDescent="0.2">
      <c r="A18" s="2" t="s">
        <v>1652</v>
      </c>
      <c r="B18" s="4"/>
      <c r="C18" s="2" t="s">
        <v>1653</v>
      </c>
      <c r="E18" s="2">
        <v>5</v>
      </c>
    </row>
    <row r="19" spans="1:9" ht="12.75" x14ac:dyDescent="0.2">
      <c r="A19" s="2" t="s">
        <v>1652</v>
      </c>
      <c r="B19" s="4"/>
      <c r="C19" s="2" t="s">
        <v>1663</v>
      </c>
      <c r="E19" s="2">
        <v>10</v>
      </c>
    </row>
    <row r="20" spans="1:9" ht="12.75" x14ac:dyDescent="0.2">
      <c r="A20" s="2" t="s">
        <v>1652</v>
      </c>
      <c r="B20" s="4"/>
      <c r="C20" s="2" t="s">
        <v>1664</v>
      </c>
      <c r="D20" s="2">
        <v>0.25</v>
      </c>
    </row>
    <row r="21" spans="1:9" ht="12.75" x14ac:dyDescent="0.2">
      <c r="A21" s="2" t="s">
        <v>1652</v>
      </c>
      <c r="B21" s="4"/>
      <c r="C21" s="2" t="s">
        <v>1655</v>
      </c>
      <c r="D21" s="2">
        <v>0.75</v>
      </c>
    </row>
    <row r="22" spans="1:9" ht="12.75" x14ac:dyDescent="0.2">
      <c r="A22" s="2" t="s">
        <v>1652</v>
      </c>
      <c r="B22" s="4"/>
      <c r="C22" s="2" t="s">
        <v>1656</v>
      </c>
      <c r="D22" s="2">
        <v>1</v>
      </c>
    </row>
    <row r="23" spans="1:9" ht="12.75" x14ac:dyDescent="0.2">
      <c r="A23" s="2" t="s">
        <v>1652</v>
      </c>
      <c r="B23" s="4"/>
      <c r="C23" s="2" t="s">
        <v>1657</v>
      </c>
      <c r="D23" s="2">
        <v>1</v>
      </c>
    </row>
    <row r="24" spans="1:9" ht="12.75" x14ac:dyDescent="0.2">
      <c r="A24" s="2" t="s">
        <v>1652</v>
      </c>
      <c r="B24" s="4"/>
      <c r="C24" s="2" t="s">
        <v>1658</v>
      </c>
      <c r="D24" s="2">
        <v>1</v>
      </c>
    </row>
    <row r="25" spans="1:9" ht="12.75" x14ac:dyDescent="0.2">
      <c r="A25" s="2" t="s">
        <v>1652</v>
      </c>
      <c r="B25" s="4"/>
      <c r="C25" s="2" t="s">
        <v>1659</v>
      </c>
      <c r="D25" s="2">
        <v>0.25</v>
      </c>
    </row>
    <row r="26" spans="1:9" ht="12.75" x14ac:dyDescent="0.2">
      <c r="A26" s="2" t="s">
        <v>1652</v>
      </c>
      <c r="B26" s="4"/>
      <c r="C26" s="2" t="s">
        <v>1660</v>
      </c>
      <c r="D26" s="2">
        <v>1</v>
      </c>
    </row>
    <row r="27" spans="1:9" ht="12.75" x14ac:dyDescent="0.2">
      <c r="A27" s="2" t="s">
        <v>1652</v>
      </c>
      <c r="B27" s="4"/>
      <c r="C27" s="2" t="s">
        <v>1662</v>
      </c>
      <c r="E27" s="2">
        <v>5</v>
      </c>
    </row>
    <row r="28" spans="1:9" ht="12.75" x14ac:dyDescent="0.2">
      <c r="A28" s="2">
        <f>+A17+1</f>
        <v>1003</v>
      </c>
      <c r="B28" s="2" t="str">
        <f>VLOOKUP($A28,'P-PartidasMT'!$A:$C,2,0)</f>
        <v>Revisión de Replanteo Topográfico, Ubicación de Estructuras de Lineas Primarias. Incluye Elaboración de Planos de Concesión Rural</v>
      </c>
      <c r="H28" s="2" t="str">
        <f>VLOOKUP($A28,'P-PartidasMT'!$A:$C,3,0)</f>
        <v>km</v>
      </c>
      <c r="I28" s="2">
        <v>6</v>
      </c>
    </row>
    <row r="29" spans="1:9" ht="12.75" x14ac:dyDescent="0.2">
      <c r="A29" s="2" t="s">
        <v>1652</v>
      </c>
      <c r="B29" s="4"/>
      <c r="C29" s="2" t="s">
        <v>1653</v>
      </c>
      <c r="E29" s="2">
        <v>5</v>
      </c>
    </row>
    <row r="30" spans="1:9" ht="12.75" x14ac:dyDescent="0.2">
      <c r="A30" s="2" t="s">
        <v>1652</v>
      </c>
      <c r="B30" s="4"/>
      <c r="C30" s="2" t="s">
        <v>1654</v>
      </c>
      <c r="D30" s="2">
        <v>1</v>
      </c>
    </row>
    <row r="31" spans="1:9" ht="12.75" x14ac:dyDescent="0.2">
      <c r="A31" s="2" t="s">
        <v>1652</v>
      </c>
      <c r="B31" s="4"/>
      <c r="C31" s="2" t="s">
        <v>1655</v>
      </c>
      <c r="D31" s="2">
        <v>0.5</v>
      </c>
    </row>
    <row r="32" spans="1:9" ht="12.75" x14ac:dyDescent="0.2">
      <c r="A32" s="2" t="s">
        <v>1652</v>
      </c>
      <c r="B32" s="4"/>
      <c r="C32" s="2" t="s">
        <v>1656</v>
      </c>
      <c r="D32" s="2">
        <v>1</v>
      </c>
    </row>
    <row r="33" spans="1:9" ht="12.75" x14ac:dyDescent="0.2">
      <c r="A33" s="2" t="s">
        <v>1652</v>
      </c>
      <c r="B33" s="4"/>
      <c r="C33" s="2" t="s">
        <v>1657</v>
      </c>
      <c r="D33" s="2">
        <v>1</v>
      </c>
    </row>
    <row r="34" spans="1:9" ht="12.75" x14ac:dyDescent="0.2">
      <c r="A34" s="2" t="s">
        <v>1652</v>
      </c>
      <c r="B34" s="4"/>
      <c r="C34" s="2" t="s">
        <v>1658</v>
      </c>
      <c r="D34" s="2">
        <v>2</v>
      </c>
    </row>
    <row r="35" spans="1:9" ht="12.75" x14ac:dyDescent="0.2">
      <c r="A35" s="2" t="s">
        <v>1652</v>
      </c>
      <c r="B35" s="4"/>
      <c r="C35" s="2" t="s">
        <v>1659</v>
      </c>
      <c r="D35" s="2">
        <v>0.25</v>
      </c>
    </row>
    <row r="36" spans="1:9" ht="12.75" x14ac:dyDescent="0.2">
      <c r="A36" s="2" t="s">
        <v>1652</v>
      </c>
      <c r="B36" s="4"/>
      <c r="C36" s="2" t="s">
        <v>1660</v>
      </c>
      <c r="D36" s="2">
        <v>1</v>
      </c>
    </row>
    <row r="37" spans="1:9" ht="12.75" x14ac:dyDescent="0.2">
      <c r="A37" s="2" t="s">
        <v>1652</v>
      </c>
      <c r="B37" s="4"/>
      <c r="C37" s="2" t="s">
        <v>1661</v>
      </c>
      <c r="D37" s="2">
        <v>2</v>
      </c>
    </row>
    <row r="38" spans="1:9" ht="12.75" x14ac:dyDescent="0.2">
      <c r="A38" s="2" t="s">
        <v>1652</v>
      </c>
      <c r="B38" s="4"/>
      <c r="C38" s="2" t="s">
        <v>1662</v>
      </c>
      <c r="E38" s="2">
        <v>5</v>
      </c>
    </row>
    <row r="39" spans="1:9" ht="12.75" x14ac:dyDescent="0.2">
      <c r="A39" s="2">
        <f>+A28+1</f>
        <v>1004</v>
      </c>
      <c r="B39" s="2" t="str">
        <f>VLOOKUP($A39,'P-PartidasMT'!$A:$C,2,0)</f>
        <v>Revisión de Replanteo Topográfico, Ubicación de Estructuras de Redes Primarias. Incluye Elaboración de Planos de Concesión Rural</v>
      </c>
      <c r="H39" s="2" t="str">
        <f>VLOOKUP($A39,'P-PartidasMT'!$A:$C,3,0)</f>
        <v>Localidad</v>
      </c>
      <c r="I39" s="2">
        <v>6</v>
      </c>
    </row>
    <row r="40" spans="1:9" ht="12.75" x14ac:dyDescent="0.2">
      <c r="A40" s="2" t="s">
        <v>1652</v>
      </c>
      <c r="B40" s="4"/>
      <c r="C40" s="2" t="s">
        <v>1653</v>
      </c>
      <c r="E40" s="2">
        <v>5</v>
      </c>
    </row>
    <row r="41" spans="1:9" ht="12.75" x14ac:dyDescent="0.2">
      <c r="A41" s="2" t="s">
        <v>1652</v>
      </c>
      <c r="B41" s="4"/>
      <c r="C41" s="2" t="s">
        <v>1663</v>
      </c>
      <c r="E41" s="2">
        <v>10</v>
      </c>
    </row>
    <row r="42" spans="1:9" ht="12.75" x14ac:dyDescent="0.2">
      <c r="A42" s="2" t="s">
        <v>1652</v>
      </c>
      <c r="B42" s="4"/>
      <c r="C42" s="2" t="s">
        <v>1664</v>
      </c>
      <c r="D42" s="2">
        <v>0.25</v>
      </c>
    </row>
    <row r="43" spans="1:9" ht="12.75" x14ac:dyDescent="0.2">
      <c r="A43" s="2" t="s">
        <v>1652</v>
      </c>
      <c r="B43" s="4"/>
      <c r="C43" s="2" t="s">
        <v>1655</v>
      </c>
      <c r="D43" s="2">
        <v>0.75</v>
      </c>
    </row>
    <row r="44" spans="1:9" ht="12.75" x14ac:dyDescent="0.2">
      <c r="A44" s="2" t="s">
        <v>1652</v>
      </c>
      <c r="B44" s="4"/>
      <c r="C44" s="2" t="s">
        <v>1656</v>
      </c>
      <c r="D44" s="2">
        <v>1</v>
      </c>
    </row>
    <row r="45" spans="1:9" ht="12.75" x14ac:dyDescent="0.2">
      <c r="A45" s="2" t="s">
        <v>1652</v>
      </c>
      <c r="B45" s="4"/>
      <c r="C45" s="2" t="s">
        <v>1657</v>
      </c>
      <c r="D45" s="2">
        <v>1</v>
      </c>
    </row>
    <row r="46" spans="1:9" ht="12.75" x14ac:dyDescent="0.2">
      <c r="A46" s="2" t="s">
        <v>1652</v>
      </c>
      <c r="B46" s="4"/>
      <c r="C46" s="2" t="s">
        <v>1658</v>
      </c>
      <c r="D46" s="2">
        <v>1</v>
      </c>
    </row>
    <row r="47" spans="1:9" ht="12.75" x14ac:dyDescent="0.2">
      <c r="A47" s="2" t="s">
        <v>1652</v>
      </c>
      <c r="B47" s="4"/>
      <c r="C47" s="2" t="s">
        <v>1659</v>
      </c>
      <c r="D47" s="2">
        <v>0.25</v>
      </c>
    </row>
    <row r="48" spans="1:9" ht="12.75" x14ac:dyDescent="0.2">
      <c r="A48" s="2" t="s">
        <v>1652</v>
      </c>
      <c r="B48" s="4"/>
      <c r="C48" s="2" t="s">
        <v>1660</v>
      </c>
      <c r="D48" s="2">
        <v>1</v>
      </c>
    </row>
    <row r="49" spans="1:11" ht="12.75" x14ac:dyDescent="0.2">
      <c r="A49" s="2" t="s">
        <v>1652</v>
      </c>
      <c r="B49" s="4"/>
      <c r="C49" s="2" t="s">
        <v>1662</v>
      </c>
      <c r="E49" s="2">
        <v>5</v>
      </c>
    </row>
    <row r="50" spans="1:11" ht="12.75" x14ac:dyDescent="0.2">
      <c r="A50" s="2">
        <f>+A39+1</f>
        <v>1005</v>
      </c>
      <c r="B50" s="2" t="str">
        <f>VLOOKUP($A50,'P-PartidasMT'!$A:$C,2,0)</f>
        <v>Estudio de Coordinación de la Protección y Balance de Cargas</v>
      </c>
      <c r="H50" s="2" t="str">
        <f>VLOOKUP($A50,'P-PartidasMT'!$A:$C,3,0)</f>
        <v>global</v>
      </c>
      <c r="I50" s="2">
        <v>1</v>
      </c>
      <c r="K50" s="2" t="s">
        <v>2339</v>
      </c>
    </row>
    <row r="51" spans="1:11" ht="12.75" x14ac:dyDescent="0.2">
      <c r="A51" s="2" t="s">
        <v>1652</v>
      </c>
      <c r="B51" s="4"/>
      <c r="C51" s="2" t="s">
        <v>1667</v>
      </c>
      <c r="E51" s="2">
        <v>102</v>
      </c>
    </row>
    <row r="52" spans="1:11" ht="12.75" x14ac:dyDescent="0.2">
      <c r="A52" s="2" t="s">
        <v>1652</v>
      </c>
      <c r="B52" s="4"/>
      <c r="C52" s="2" t="s">
        <v>1655</v>
      </c>
      <c r="E52" s="2">
        <v>70</v>
      </c>
    </row>
    <row r="53" spans="1:11" ht="12.75" x14ac:dyDescent="0.2">
      <c r="A53" s="2" t="s">
        <v>1652</v>
      </c>
      <c r="B53" s="4"/>
      <c r="C53" s="2" t="s">
        <v>1668</v>
      </c>
      <c r="E53" s="2">
        <v>1</v>
      </c>
      <c r="F53" s="2">
        <v>480</v>
      </c>
    </row>
    <row r="54" spans="1:11" ht="12.75" x14ac:dyDescent="0.2">
      <c r="A54" s="2" t="s">
        <v>1652</v>
      </c>
      <c r="B54" s="4"/>
      <c r="C54" s="2" t="s">
        <v>1669</v>
      </c>
      <c r="E54" s="2">
        <v>1</v>
      </c>
      <c r="F54" s="2">
        <v>308.36</v>
      </c>
    </row>
    <row r="55" spans="1:11" ht="12.75" x14ac:dyDescent="0.2">
      <c r="A55" s="2" t="s">
        <v>1652</v>
      </c>
      <c r="B55" s="4"/>
      <c r="C55" s="2" t="s">
        <v>1670</v>
      </c>
      <c r="E55" s="2">
        <v>1</v>
      </c>
      <c r="F55" s="2">
        <v>180</v>
      </c>
    </row>
    <row r="56" spans="1:11" ht="12.75" x14ac:dyDescent="0.2">
      <c r="A56" s="2">
        <f>+A50+1</f>
        <v>1006</v>
      </c>
      <c r="B56" s="2" t="str">
        <f>VLOOKUP($A56,'P-PartidasMT'!$A:$C,2,0)</f>
        <v>Elaboración del PEA y Trámite para la Obtención del CIRA</v>
      </c>
      <c r="H56" s="2" t="str">
        <f>VLOOKUP($A56,'P-PartidasMT'!$A:$C,3,0)</f>
        <v>global</v>
      </c>
      <c r="I56" s="2">
        <v>1</v>
      </c>
    </row>
    <row r="57" spans="1:11" ht="12.75" x14ac:dyDescent="0.2">
      <c r="A57" s="2" t="s">
        <v>1652</v>
      </c>
      <c r="B57" s="4"/>
      <c r="C57" s="2" t="s">
        <v>1671</v>
      </c>
      <c r="E57" s="2">
        <v>194.75</v>
      </c>
    </row>
    <row r="58" spans="1:11" ht="12.75" x14ac:dyDescent="0.2">
      <c r="A58" s="2" t="s">
        <v>1652</v>
      </c>
      <c r="B58" s="4"/>
      <c r="C58" s="2" t="s">
        <v>1672</v>
      </c>
      <c r="E58" s="2">
        <v>194.75</v>
      </c>
    </row>
    <row r="59" spans="1:11" ht="12.75" x14ac:dyDescent="0.2">
      <c r="A59" s="2" t="s">
        <v>1652</v>
      </c>
      <c r="B59" s="4"/>
      <c r="C59" s="2" t="s">
        <v>1673</v>
      </c>
      <c r="E59" s="2">
        <v>1</v>
      </c>
      <c r="F59" s="2">
        <v>1718</v>
      </c>
    </row>
    <row r="60" spans="1:11" ht="12.75" x14ac:dyDescent="0.2">
      <c r="A60" s="2" t="s">
        <v>1652</v>
      </c>
      <c r="B60" s="4"/>
      <c r="C60" s="2" t="s">
        <v>1674</v>
      </c>
      <c r="E60" s="2">
        <v>1</v>
      </c>
      <c r="F60" s="2">
        <v>2300</v>
      </c>
    </row>
    <row r="61" spans="1:11" ht="12.75" x14ac:dyDescent="0.2">
      <c r="A61" s="2" t="s">
        <v>1652</v>
      </c>
      <c r="B61" s="4"/>
      <c r="C61" s="2" t="s">
        <v>1675</v>
      </c>
      <c r="E61" s="2">
        <v>1</v>
      </c>
      <c r="F61" s="2">
        <v>890</v>
      </c>
    </row>
    <row r="62" spans="1:11" ht="12.75" x14ac:dyDescent="0.2">
      <c r="A62" s="2" t="s">
        <v>1652</v>
      </c>
      <c r="B62" s="4"/>
      <c r="C62" s="2" t="s">
        <v>1680</v>
      </c>
      <c r="E62" s="2">
        <v>1</v>
      </c>
      <c r="F62" s="2">
        <v>150</v>
      </c>
      <c r="H62" s="2" t="s">
        <v>1652</v>
      </c>
    </row>
    <row r="63" spans="1:11" ht="12.75" x14ac:dyDescent="0.2">
      <c r="A63" s="2" t="s">
        <v>1652</v>
      </c>
      <c r="B63" s="4"/>
      <c r="C63" s="2" t="s">
        <v>1681</v>
      </c>
      <c r="E63" s="2">
        <v>1</v>
      </c>
      <c r="F63" s="2">
        <v>150</v>
      </c>
      <c r="H63" s="2" t="s">
        <v>1652</v>
      </c>
    </row>
    <row r="64" spans="1:11" ht="12.75" x14ac:dyDescent="0.2">
      <c r="A64" s="2" t="s">
        <v>1652</v>
      </c>
      <c r="B64" s="4"/>
      <c r="C64" s="2" t="s">
        <v>1682</v>
      </c>
      <c r="E64" s="2">
        <v>1</v>
      </c>
      <c r="F64" s="2">
        <v>300</v>
      </c>
      <c r="H64" s="2" t="s">
        <v>1652</v>
      </c>
    </row>
    <row r="65" spans="1:9" ht="12.75" x14ac:dyDescent="0.2">
      <c r="A65" s="2" t="s">
        <v>1652</v>
      </c>
      <c r="B65" s="4"/>
      <c r="C65" s="2" t="s">
        <v>1683</v>
      </c>
      <c r="E65" s="103">
        <v>0.2</v>
      </c>
      <c r="F65" s="2">
        <f>SUM(F62:F64)</f>
        <v>600</v>
      </c>
      <c r="H65" s="2" t="s">
        <v>1652</v>
      </c>
    </row>
    <row r="66" spans="1:9" ht="12.75" x14ac:dyDescent="0.2">
      <c r="A66" s="2">
        <f>+A56+1</f>
        <v>1007</v>
      </c>
      <c r="B66" s="2" t="str">
        <f>VLOOKUP($A66,'P-PartidasMT'!$A:$C,2,0)</f>
        <v>Elaboración y Trámite para Aprobación del DIA</v>
      </c>
      <c r="H66" s="2" t="str">
        <f>VLOOKUP($A66,'P-PartidasMT'!$A:$C,3,0)</f>
        <v>global</v>
      </c>
      <c r="I66" s="2">
        <v>1</v>
      </c>
    </row>
    <row r="67" spans="1:9" ht="12.75" x14ac:dyDescent="0.2">
      <c r="A67" s="2" t="s">
        <v>1652</v>
      </c>
      <c r="B67" s="4"/>
      <c r="C67" s="2" t="s">
        <v>1678</v>
      </c>
      <c r="E67" s="2">
        <v>1</v>
      </c>
      <c r="F67" s="2">
        <v>8000</v>
      </c>
      <c r="H67" s="2" t="s">
        <v>1652</v>
      </c>
    </row>
    <row r="68" spans="1:9" ht="12.75" x14ac:dyDescent="0.2">
      <c r="A68" s="2" t="s">
        <v>1652</v>
      </c>
      <c r="B68" s="4"/>
      <c r="C68" s="2" t="s">
        <v>1679</v>
      </c>
      <c r="E68" s="2">
        <v>1</v>
      </c>
      <c r="F68" s="2">
        <v>5500</v>
      </c>
      <c r="H68" s="2" t="s">
        <v>1652</v>
      </c>
    </row>
    <row r="69" spans="1:9" ht="12.75" x14ac:dyDescent="0.2">
      <c r="A69" s="2" t="s">
        <v>1652</v>
      </c>
      <c r="B69" s="4"/>
      <c r="C69" s="2" t="s">
        <v>1680</v>
      </c>
      <c r="E69" s="2">
        <v>1</v>
      </c>
      <c r="F69" s="2">
        <v>150</v>
      </c>
      <c r="H69" s="2" t="s">
        <v>1652</v>
      </c>
    </row>
    <row r="70" spans="1:9" ht="12.75" x14ac:dyDescent="0.2">
      <c r="A70" s="2" t="s">
        <v>1652</v>
      </c>
      <c r="B70" s="4"/>
      <c r="C70" s="2" t="s">
        <v>1681</v>
      </c>
      <c r="E70" s="2">
        <v>1</v>
      </c>
      <c r="F70" s="2">
        <v>150</v>
      </c>
      <c r="H70" s="2" t="s">
        <v>1652</v>
      </c>
    </row>
    <row r="71" spans="1:9" ht="12.75" x14ac:dyDescent="0.2">
      <c r="A71" s="2" t="s">
        <v>1652</v>
      </c>
      <c r="B71" s="4"/>
      <c r="C71" s="2" t="s">
        <v>1682</v>
      </c>
      <c r="E71" s="2">
        <v>1</v>
      </c>
      <c r="F71" s="2">
        <v>300</v>
      </c>
      <c r="H71" s="2" t="s">
        <v>1652</v>
      </c>
    </row>
    <row r="72" spans="1:9" ht="12.75" x14ac:dyDescent="0.2">
      <c r="A72" s="2" t="s">
        <v>1652</v>
      </c>
      <c r="B72" s="4"/>
      <c r="C72" s="2" t="s">
        <v>1683</v>
      </c>
      <c r="E72" s="103">
        <v>0.2</v>
      </c>
      <c r="F72" s="2">
        <f>SUM(F69:F71)</f>
        <v>600</v>
      </c>
      <c r="H72" s="2" t="s">
        <v>1652</v>
      </c>
    </row>
    <row r="73" spans="1:9" ht="12.75" x14ac:dyDescent="0.2">
      <c r="A73" s="2" t="s">
        <v>1652</v>
      </c>
      <c r="B73" s="4"/>
      <c r="C73" s="2" t="s">
        <v>1684</v>
      </c>
      <c r="E73" s="2">
        <v>1</v>
      </c>
      <c r="F73" s="2">
        <v>1500</v>
      </c>
      <c r="H73" s="2" t="s">
        <v>1652</v>
      </c>
    </row>
    <row r="74" spans="1:9" ht="12.75" x14ac:dyDescent="0.2">
      <c r="A74" s="2" t="s">
        <v>1652</v>
      </c>
      <c r="B74" s="4"/>
      <c r="C74" s="2" t="s">
        <v>1685</v>
      </c>
      <c r="E74" s="103">
        <v>1.25</v>
      </c>
      <c r="F74" s="2">
        <f>SUMPRODUCT(E69:E73,F69:F73)</f>
        <v>2220</v>
      </c>
      <c r="H74" s="2" t="s">
        <v>1652</v>
      </c>
    </row>
    <row r="75" spans="1:9" ht="12.75" x14ac:dyDescent="0.2">
      <c r="A75" s="2">
        <f>+A66+1</f>
        <v>1008</v>
      </c>
      <c r="B75" s="2" t="str">
        <f>VLOOKUP($A75,'P-PartidasMT'!$A:$C,2,0)</f>
        <v>Monitoreo e Inspección del Ministerio de Cultura (MC)</v>
      </c>
      <c r="H75" s="2" t="str">
        <f>VLOOKUP($A75,'P-PartidasMT'!$A:$C,3,0)</f>
        <v>global</v>
      </c>
      <c r="I75" s="2">
        <v>1</v>
      </c>
    </row>
    <row r="76" spans="1:9" ht="12.75" x14ac:dyDescent="0.2">
      <c r="A76" s="2" t="s">
        <v>1652</v>
      </c>
      <c r="B76" s="4"/>
      <c r="C76" s="2" t="s">
        <v>1686</v>
      </c>
      <c r="E76" s="2">
        <v>30</v>
      </c>
      <c r="H76" s="2" t="s">
        <v>1652</v>
      </c>
    </row>
    <row r="77" spans="1:9" ht="12.75" x14ac:dyDescent="0.2">
      <c r="A77" s="2" t="s">
        <v>1652</v>
      </c>
      <c r="B77" s="4"/>
      <c r="C77" s="2" t="s">
        <v>1671</v>
      </c>
      <c r="E77" s="2">
        <v>40</v>
      </c>
      <c r="H77" s="2" t="s">
        <v>1652</v>
      </c>
    </row>
    <row r="78" spans="1:9" ht="12.75" x14ac:dyDescent="0.2">
      <c r="A78" s="2" t="s">
        <v>1652</v>
      </c>
      <c r="B78" s="4"/>
      <c r="C78" s="2" t="s">
        <v>1658</v>
      </c>
      <c r="E78" s="2">
        <v>40</v>
      </c>
      <c r="H78" s="2" t="s">
        <v>1652</v>
      </c>
    </row>
    <row r="79" spans="1:9" ht="12.75" x14ac:dyDescent="0.2">
      <c r="A79" s="2" t="s">
        <v>1652</v>
      </c>
      <c r="B79" s="4"/>
      <c r="C79" s="2" t="s">
        <v>1659</v>
      </c>
      <c r="E79" s="2">
        <v>30</v>
      </c>
      <c r="H79" s="2" t="s">
        <v>1652</v>
      </c>
    </row>
    <row r="80" spans="1:9" ht="12.75" x14ac:dyDescent="0.2">
      <c r="A80" s="2" t="s">
        <v>1652</v>
      </c>
      <c r="B80" s="4"/>
      <c r="C80" s="2" t="s">
        <v>1662</v>
      </c>
      <c r="E80" s="2">
        <v>5</v>
      </c>
      <c r="H80" s="2" t="s">
        <v>1652</v>
      </c>
    </row>
    <row r="81" spans="1:9" ht="12.75" x14ac:dyDescent="0.2">
      <c r="A81" s="2">
        <f>+A75+1</f>
        <v>1009</v>
      </c>
      <c r="B81" s="2" t="str">
        <f>VLOOKUP($A81,'P-PartidasMT'!$A:$C,2,0)</f>
        <v>Monitoreo e Inspección del Ministerio de Cultura (MC)</v>
      </c>
      <c r="H81" s="2" t="str">
        <f>VLOOKUP($A81,'P-PartidasMT'!$A:$C,3,0)</f>
        <v>km</v>
      </c>
      <c r="I81" s="2">
        <v>4.5</v>
      </c>
    </row>
    <row r="82" spans="1:9" ht="12.75" x14ac:dyDescent="0.2">
      <c r="A82" s="2" t="s">
        <v>1652</v>
      </c>
      <c r="B82" s="4"/>
      <c r="C82" s="2" t="s">
        <v>1687</v>
      </c>
      <c r="E82" s="2">
        <v>5</v>
      </c>
      <c r="H82" s="2" t="s">
        <v>1652</v>
      </c>
    </row>
    <row r="83" spans="1:9" ht="12.75" x14ac:dyDescent="0.2">
      <c r="A83" s="2" t="s">
        <v>1652</v>
      </c>
      <c r="B83" s="4"/>
      <c r="C83" s="2" t="s">
        <v>1663</v>
      </c>
      <c r="E83" s="2">
        <v>10</v>
      </c>
      <c r="H83" s="2" t="s">
        <v>1652</v>
      </c>
    </row>
    <row r="84" spans="1:9" ht="12.75" x14ac:dyDescent="0.2">
      <c r="A84" s="2" t="s">
        <v>1652</v>
      </c>
      <c r="B84" s="4"/>
      <c r="C84" s="2" t="s">
        <v>1664</v>
      </c>
      <c r="D84" s="2">
        <v>0.25</v>
      </c>
      <c r="H84" s="2" t="s">
        <v>1652</v>
      </c>
    </row>
    <row r="85" spans="1:9" ht="12.75" x14ac:dyDescent="0.2">
      <c r="A85" s="2" t="s">
        <v>1652</v>
      </c>
      <c r="B85" s="4"/>
      <c r="C85" s="2" t="s">
        <v>1655</v>
      </c>
      <c r="D85" s="2">
        <v>0.75</v>
      </c>
      <c r="H85" s="2" t="s">
        <v>1652</v>
      </c>
    </row>
    <row r="86" spans="1:9" ht="12.75" x14ac:dyDescent="0.2">
      <c r="A86" s="2" t="s">
        <v>1652</v>
      </c>
      <c r="B86" s="4"/>
      <c r="C86" s="2" t="s">
        <v>1656</v>
      </c>
      <c r="D86" s="2">
        <v>1</v>
      </c>
      <c r="H86" s="2" t="s">
        <v>1652</v>
      </c>
    </row>
    <row r="87" spans="1:9" ht="12.75" x14ac:dyDescent="0.2">
      <c r="A87" s="2" t="s">
        <v>1652</v>
      </c>
      <c r="B87" s="4"/>
      <c r="C87" s="2" t="s">
        <v>1657</v>
      </c>
      <c r="D87" s="2">
        <v>1</v>
      </c>
      <c r="H87" s="2" t="s">
        <v>1652</v>
      </c>
    </row>
    <row r="88" spans="1:9" ht="12.75" x14ac:dyDescent="0.2">
      <c r="A88" s="2" t="s">
        <v>1652</v>
      </c>
      <c r="B88" s="4"/>
      <c r="C88" s="2" t="s">
        <v>1658</v>
      </c>
      <c r="D88" s="2">
        <v>1</v>
      </c>
      <c r="H88" s="2" t="s">
        <v>1652</v>
      </c>
    </row>
    <row r="89" spans="1:9" ht="12.75" x14ac:dyDescent="0.2">
      <c r="A89" s="2" t="s">
        <v>1652</v>
      </c>
      <c r="B89" s="4"/>
      <c r="C89" s="2" t="s">
        <v>1659</v>
      </c>
      <c r="D89" s="2">
        <v>0.25</v>
      </c>
      <c r="H89" s="2" t="s">
        <v>1652</v>
      </c>
    </row>
    <row r="90" spans="1:9" ht="12.75" x14ac:dyDescent="0.2">
      <c r="A90" s="2" t="s">
        <v>1652</v>
      </c>
      <c r="B90" s="4"/>
      <c r="C90" s="2" t="s">
        <v>1660</v>
      </c>
      <c r="D90" s="2">
        <v>1</v>
      </c>
      <c r="H90" s="2" t="s">
        <v>1652</v>
      </c>
    </row>
    <row r="91" spans="1:9" ht="12.75" x14ac:dyDescent="0.2">
      <c r="A91" s="2" t="s">
        <v>1652</v>
      </c>
      <c r="B91" s="4"/>
      <c r="C91" s="2" t="s">
        <v>1662</v>
      </c>
      <c r="E91" s="2">
        <v>5</v>
      </c>
      <c r="H91" s="2" t="s">
        <v>1652</v>
      </c>
    </row>
    <row r="92" spans="1:9" ht="12.75" x14ac:dyDescent="0.2">
      <c r="A92" s="2">
        <f>+A81+1</f>
        <v>1010</v>
      </c>
      <c r="B92" s="2" t="str">
        <f>VLOOKUP($A92,'P-PartidasMT'!$A:$C,2,0)</f>
        <v>Programa de Monitoreo Ambiental (Incluye Línea Primarias, Red Primaria y Red Secundaria)</v>
      </c>
      <c r="H92" s="2" t="str">
        <f>VLOOKUP($A92,'P-PartidasMT'!$A:$C,3,0)</f>
        <v>global</v>
      </c>
      <c r="I92" s="2">
        <v>1</v>
      </c>
    </row>
    <row r="93" spans="1:9" ht="12.75" x14ac:dyDescent="0.2">
      <c r="A93" s="2" t="s">
        <v>1652</v>
      </c>
      <c r="B93" s="4"/>
      <c r="C93" s="2" t="s">
        <v>1686</v>
      </c>
      <c r="E93" s="2">
        <v>30</v>
      </c>
      <c r="H93" s="2" t="s">
        <v>1652</v>
      </c>
    </row>
    <row r="94" spans="1:9" ht="12.75" x14ac:dyDescent="0.2">
      <c r="A94" s="2" t="s">
        <v>1652</v>
      </c>
      <c r="B94" s="4"/>
      <c r="C94" s="2" t="s">
        <v>1678</v>
      </c>
      <c r="E94" s="2">
        <v>30</v>
      </c>
      <c r="H94" s="2" t="s">
        <v>1652</v>
      </c>
    </row>
    <row r="95" spans="1:9" ht="12.75" x14ac:dyDescent="0.2">
      <c r="A95" s="2" t="s">
        <v>1652</v>
      </c>
      <c r="B95" s="4"/>
      <c r="C95" s="2" t="s">
        <v>1688</v>
      </c>
      <c r="E95" s="2">
        <v>30</v>
      </c>
      <c r="H95" s="2" t="s">
        <v>1652</v>
      </c>
    </row>
    <row r="96" spans="1:9" ht="12.75" x14ac:dyDescent="0.2">
      <c r="A96" s="2" t="s">
        <v>1652</v>
      </c>
      <c r="B96" s="4"/>
      <c r="C96" s="2" t="s">
        <v>1659</v>
      </c>
      <c r="E96" s="2">
        <v>15</v>
      </c>
      <c r="H96" s="2" t="s">
        <v>1652</v>
      </c>
    </row>
    <row r="97" spans="1:9" ht="12.75" x14ac:dyDescent="0.2">
      <c r="A97" s="2" t="s">
        <v>1652</v>
      </c>
      <c r="B97" s="4"/>
      <c r="C97" s="2" t="s">
        <v>1662</v>
      </c>
      <c r="E97" s="2">
        <v>5</v>
      </c>
      <c r="H97" s="2" t="s">
        <v>1652</v>
      </c>
    </row>
    <row r="98" spans="1:9" ht="12.75" x14ac:dyDescent="0.2">
      <c r="A98" s="2">
        <f>+A92+1</f>
        <v>1011</v>
      </c>
      <c r="B98" s="2" t="str">
        <f>VLOOKUP($A98,'P-PartidasMT'!$A:$C,2,0)</f>
        <v>Programa de Monitoreo Ambiental (Incluye Línea Primarias, Red Primaria y Red Secundaria)</v>
      </c>
      <c r="H98" s="2" t="str">
        <f>VLOOKUP($A98,'P-PartidasMT'!$A:$C,3,0)</f>
        <v>km</v>
      </c>
      <c r="I98" s="2">
        <v>4</v>
      </c>
    </row>
    <row r="99" spans="1:9" ht="12.75" x14ac:dyDescent="0.2">
      <c r="A99" s="2" t="s">
        <v>1652</v>
      </c>
      <c r="B99" s="4"/>
      <c r="C99" s="2" t="s">
        <v>1686</v>
      </c>
      <c r="E99" s="2">
        <v>30</v>
      </c>
      <c r="H99" s="2" t="s">
        <v>1652</v>
      </c>
    </row>
    <row r="100" spans="1:9" ht="12.75" x14ac:dyDescent="0.2">
      <c r="A100" s="2" t="s">
        <v>1652</v>
      </c>
      <c r="B100" s="4"/>
      <c r="C100" s="2" t="s">
        <v>1678</v>
      </c>
      <c r="D100" s="2">
        <v>1</v>
      </c>
      <c r="H100" s="2" t="s">
        <v>1652</v>
      </c>
    </row>
    <row r="101" spans="1:9" ht="12.75" x14ac:dyDescent="0.2">
      <c r="A101" s="2" t="s">
        <v>1652</v>
      </c>
      <c r="B101" s="4"/>
      <c r="C101" s="2" t="s">
        <v>1688</v>
      </c>
      <c r="D101" s="2">
        <v>1</v>
      </c>
      <c r="H101" s="2" t="s">
        <v>1652</v>
      </c>
    </row>
    <row r="102" spans="1:9" ht="12.75" x14ac:dyDescent="0.2">
      <c r="A102" s="2" t="s">
        <v>1652</v>
      </c>
      <c r="B102" s="4"/>
      <c r="C102" s="2" t="s">
        <v>1659</v>
      </c>
      <c r="D102" s="2">
        <v>0.5</v>
      </c>
      <c r="H102" s="2" t="s">
        <v>1652</v>
      </c>
    </row>
    <row r="103" spans="1:9" ht="12.75" x14ac:dyDescent="0.2">
      <c r="A103" s="2" t="s">
        <v>1652</v>
      </c>
      <c r="B103" s="4"/>
      <c r="C103" s="2" t="s">
        <v>1662</v>
      </c>
      <c r="E103" s="2">
        <v>5</v>
      </c>
      <c r="H103" s="2" t="s">
        <v>1652</v>
      </c>
    </row>
    <row r="104" spans="1:9" ht="12.75" x14ac:dyDescent="0.2">
      <c r="A104" s="2">
        <f>+A98+1</f>
        <v>1012</v>
      </c>
      <c r="B104" s="2" t="str">
        <f>VLOOKUP($A104,'P-PartidasMT'!$A:$C,2,0)</f>
        <v>Programa de Manejo de Residuos</v>
      </c>
      <c r="H104" s="2" t="str">
        <f>VLOOKUP($A104,'P-PartidasMT'!$A:$C,3,0)</f>
        <v>global</v>
      </c>
      <c r="I104" s="2">
        <v>1</v>
      </c>
    </row>
    <row r="105" spans="1:9" ht="12.75" x14ac:dyDescent="0.2">
      <c r="A105" s="2" t="s">
        <v>1652</v>
      </c>
      <c r="B105" s="4"/>
      <c r="C105" s="2" t="s">
        <v>1689</v>
      </c>
      <c r="E105" s="2">
        <v>65</v>
      </c>
      <c r="F105" s="2">
        <v>20</v>
      </c>
      <c r="H105" s="2" t="s">
        <v>1652</v>
      </c>
    </row>
    <row r="106" spans="1:9" ht="12.75" x14ac:dyDescent="0.2">
      <c r="A106" s="2" t="s">
        <v>1652</v>
      </c>
      <c r="B106" s="4"/>
      <c r="C106" s="2" t="s">
        <v>1690</v>
      </c>
      <c r="E106" s="2">
        <v>65</v>
      </c>
      <c r="F106" s="2">
        <v>40</v>
      </c>
      <c r="H106" s="2" t="s">
        <v>1652</v>
      </c>
    </row>
    <row r="107" spans="1:9" ht="12.75" x14ac:dyDescent="0.2">
      <c r="A107" s="2" t="s">
        <v>1652</v>
      </c>
      <c r="B107" s="4"/>
      <c r="C107" s="2" t="s">
        <v>1691</v>
      </c>
      <c r="E107" s="2">
        <v>4</v>
      </c>
      <c r="F107" s="2">
        <v>120</v>
      </c>
      <c r="H107" s="2" t="s">
        <v>1652</v>
      </c>
    </row>
    <row r="108" spans="1:9" ht="12.75" x14ac:dyDescent="0.2">
      <c r="A108" s="2" t="s">
        <v>1652</v>
      </c>
      <c r="B108" s="4"/>
      <c r="C108" s="2" t="s">
        <v>1692</v>
      </c>
      <c r="E108" s="2">
        <v>2</v>
      </c>
      <c r="F108" s="2">
        <v>120</v>
      </c>
      <c r="H108" s="2" t="s">
        <v>1652</v>
      </c>
    </row>
    <row r="109" spans="1:9" ht="12.75" x14ac:dyDescent="0.2">
      <c r="A109" s="2" t="s">
        <v>1652</v>
      </c>
      <c r="B109" s="4"/>
      <c r="C109" s="2" t="s">
        <v>1693</v>
      </c>
      <c r="E109" s="2">
        <v>8</v>
      </c>
      <c r="F109" s="2">
        <v>90</v>
      </c>
      <c r="H109" s="2" t="s">
        <v>1652</v>
      </c>
    </row>
    <row r="110" spans="1:9" ht="12.75" x14ac:dyDescent="0.2">
      <c r="A110" s="2" t="s">
        <v>1652</v>
      </c>
      <c r="B110" s="4"/>
      <c r="C110" s="2" t="s">
        <v>1694</v>
      </c>
      <c r="E110" s="2">
        <v>4</v>
      </c>
      <c r="F110" s="2">
        <v>540</v>
      </c>
      <c r="H110" s="2" t="s">
        <v>1652</v>
      </c>
    </row>
    <row r="111" spans="1:9" ht="12.75" x14ac:dyDescent="0.2">
      <c r="A111" s="2">
        <f>+A104+1</f>
        <v>1013</v>
      </c>
      <c r="B111" s="2" t="str">
        <f>VLOOKUP($A111,'P-PartidasMT'!$A:$C,2,0)</f>
        <v>Programa de Talleres de Información y de Medidas Preventivas y/o Correctivas</v>
      </c>
      <c r="H111" s="2" t="str">
        <f>VLOOKUP($A111,'P-PartidasMT'!$A:$C,3,0)</f>
        <v>global</v>
      </c>
      <c r="I111" s="2">
        <v>1</v>
      </c>
    </row>
    <row r="112" spans="1:9" ht="12.75" x14ac:dyDescent="0.2">
      <c r="A112" s="2" t="s">
        <v>1652</v>
      </c>
      <c r="B112" s="4"/>
      <c r="C112" s="2" t="s">
        <v>1695</v>
      </c>
      <c r="E112" s="2">
        <v>6</v>
      </c>
      <c r="F112" s="2">
        <v>15</v>
      </c>
      <c r="H112" s="2" t="s">
        <v>1652</v>
      </c>
    </row>
    <row r="113" spans="1:9" ht="12.75" x14ac:dyDescent="0.2">
      <c r="A113" s="2" t="s">
        <v>1652</v>
      </c>
      <c r="B113" s="4"/>
      <c r="C113" s="2" t="s">
        <v>1696</v>
      </c>
      <c r="E113" s="2">
        <v>750</v>
      </c>
      <c r="F113" s="2">
        <v>0.3</v>
      </c>
      <c r="H113" s="2" t="s">
        <v>1652</v>
      </c>
    </row>
    <row r="114" spans="1:9" ht="12.75" x14ac:dyDescent="0.2">
      <c r="A114" s="2" t="s">
        <v>1652</v>
      </c>
      <c r="B114" s="4"/>
      <c r="C114" s="2" t="s">
        <v>1697</v>
      </c>
      <c r="E114" s="2">
        <v>5</v>
      </c>
      <c r="F114" s="2">
        <v>50</v>
      </c>
      <c r="H114" s="2" t="s">
        <v>1652</v>
      </c>
    </row>
    <row r="115" spans="1:9" ht="12.75" x14ac:dyDescent="0.2">
      <c r="A115" s="2" t="s">
        <v>1652</v>
      </c>
      <c r="B115" s="4"/>
      <c r="C115" s="2" t="s">
        <v>1698</v>
      </c>
      <c r="E115" s="2">
        <v>1</v>
      </c>
      <c r="F115" s="2">
        <v>200</v>
      </c>
      <c r="H115" s="2" t="s">
        <v>1652</v>
      </c>
    </row>
    <row r="116" spans="1:9" ht="12.75" x14ac:dyDescent="0.2">
      <c r="A116" s="2" t="s">
        <v>1652</v>
      </c>
      <c r="B116" s="4"/>
      <c r="C116" s="2" t="s">
        <v>1678</v>
      </c>
      <c r="E116" s="2">
        <v>8</v>
      </c>
      <c r="H116" s="2" t="s">
        <v>1652</v>
      </c>
    </row>
    <row r="117" spans="1:9" ht="12.75" x14ac:dyDescent="0.2">
      <c r="A117" s="2" t="s">
        <v>1652</v>
      </c>
      <c r="B117" s="4"/>
      <c r="C117" s="2" t="s">
        <v>1699</v>
      </c>
      <c r="E117" s="2">
        <v>1</v>
      </c>
      <c r="F117" s="2">
        <v>50</v>
      </c>
      <c r="H117" s="2" t="s">
        <v>1652</v>
      </c>
    </row>
    <row r="118" spans="1:9" ht="12.75" x14ac:dyDescent="0.2">
      <c r="A118" s="2" t="s">
        <v>1652</v>
      </c>
      <c r="B118" s="4"/>
      <c r="C118" s="2" t="s">
        <v>1659</v>
      </c>
      <c r="E118" s="2">
        <v>6</v>
      </c>
      <c r="H118" s="2" t="s">
        <v>1652</v>
      </c>
    </row>
    <row r="119" spans="1:9" ht="12.75" x14ac:dyDescent="0.2">
      <c r="A119" s="2">
        <f>+A111+1</f>
        <v>1014</v>
      </c>
      <c r="B119" s="2" t="str">
        <f>VLOOKUP($A119,'P-PartidasMT'!$A:$C,2,0)</f>
        <v>Cartel para Obra</v>
      </c>
      <c r="H119" s="2" t="str">
        <f>VLOOKUP($A119,'P-PartidasMT'!$A:$C,3,0)</f>
        <v>und</v>
      </c>
      <c r="I119" s="2">
        <v>1</v>
      </c>
    </row>
    <row r="120" spans="1:9" ht="12.75" x14ac:dyDescent="0.2">
      <c r="A120" s="2" t="s">
        <v>1652</v>
      </c>
      <c r="B120" s="4"/>
      <c r="C120" s="2" t="s">
        <v>1700</v>
      </c>
      <c r="E120" s="2">
        <v>70</v>
      </c>
      <c r="H120" s="2" t="s">
        <v>1652</v>
      </c>
    </row>
    <row r="121" spans="1:9" ht="12.75" x14ac:dyDescent="0.2">
      <c r="A121" s="2" t="s">
        <v>1652</v>
      </c>
      <c r="B121" s="4"/>
      <c r="C121" s="2" t="s">
        <v>1701</v>
      </c>
      <c r="E121" s="2">
        <v>2</v>
      </c>
      <c r="H121" s="2" t="s">
        <v>1652</v>
      </c>
    </row>
    <row r="122" spans="1:9" ht="12.75" x14ac:dyDescent="0.2">
      <c r="A122" s="2" t="s">
        <v>1652</v>
      </c>
      <c r="B122" s="4"/>
      <c r="C122" s="2" t="s">
        <v>1702</v>
      </c>
      <c r="E122" s="2">
        <v>4</v>
      </c>
      <c r="H122" s="2" t="s">
        <v>1652</v>
      </c>
    </row>
    <row r="123" spans="1:9" ht="12.75" x14ac:dyDescent="0.2">
      <c r="A123" s="2" t="s">
        <v>1652</v>
      </c>
      <c r="B123" s="4"/>
      <c r="C123" s="2" t="s">
        <v>1703</v>
      </c>
      <c r="E123" s="2">
        <v>0.5</v>
      </c>
      <c r="H123" s="2" t="s">
        <v>1652</v>
      </c>
    </row>
    <row r="124" spans="1:9" ht="12.75" x14ac:dyDescent="0.2">
      <c r="A124" s="2" t="s">
        <v>1652</v>
      </c>
      <c r="B124" s="4"/>
      <c r="C124" s="2" t="s">
        <v>1704</v>
      </c>
      <c r="E124" s="2">
        <v>1</v>
      </c>
      <c r="H124" s="2" t="s">
        <v>1652</v>
      </c>
    </row>
    <row r="125" spans="1:9" ht="12.75" x14ac:dyDescent="0.2">
      <c r="A125" s="2" t="s">
        <v>1652</v>
      </c>
      <c r="B125" s="4"/>
      <c r="C125" s="2" t="s">
        <v>1705</v>
      </c>
      <c r="E125" s="2">
        <v>0.36</v>
      </c>
      <c r="H125" s="2" t="s">
        <v>1652</v>
      </c>
    </row>
    <row r="126" spans="1:9" ht="12.75" x14ac:dyDescent="0.2">
      <c r="A126" s="2" t="s">
        <v>1652</v>
      </c>
      <c r="B126" s="4"/>
      <c r="C126" s="2" t="s">
        <v>1706</v>
      </c>
      <c r="D126" s="2">
        <v>0.1</v>
      </c>
      <c r="H126" s="2" t="s">
        <v>1652</v>
      </c>
    </row>
    <row r="127" spans="1:9" ht="12.75" x14ac:dyDescent="0.2">
      <c r="A127" s="2" t="s">
        <v>1652</v>
      </c>
      <c r="B127" s="4"/>
      <c r="C127" s="2" t="s">
        <v>1707</v>
      </c>
      <c r="D127" s="2">
        <v>1</v>
      </c>
      <c r="H127" s="2" t="s">
        <v>1652</v>
      </c>
    </row>
    <row r="128" spans="1:9" ht="12.75" x14ac:dyDescent="0.2">
      <c r="A128" s="2" t="s">
        <v>1652</v>
      </c>
      <c r="B128" s="4"/>
      <c r="C128" s="2" t="s">
        <v>1657</v>
      </c>
      <c r="D128" s="2">
        <v>1</v>
      </c>
      <c r="H128" s="2" t="s">
        <v>1652</v>
      </c>
    </row>
    <row r="129" spans="1:9" ht="12.75" x14ac:dyDescent="0.2">
      <c r="A129" s="2" t="s">
        <v>1652</v>
      </c>
      <c r="B129" s="4"/>
      <c r="C129" s="2" t="s">
        <v>1658</v>
      </c>
      <c r="D129" s="2">
        <v>2</v>
      </c>
      <c r="H129" s="2" t="s">
        <v>1652</v>
      </c>
    </row>
    <row r="130" spans="1:9" ht="12.75" x14ac:dyDescent="0.2">
      <c r="A130" s="2" t="s">
        <v>1652</v>
      </c>
      <c r="B130" s="4"/>
      <c r="C130" s="2" t="s">
        <v>1708</v>
      </c>
      <c r="D130" s="2">
        <v>0.1</v>
      </c>
      <c r="H130" s="2" t="s">
        <v>1652</v>
      </c>
    </row>
    <row r="131" spans="1:9" ht="12.75" x14ac:dyDescent="0.2">
      <c r="A131" s="2" t="s">
        <v>1652</v>
      </c>
      <c r="B131" s="4"/>
      <c r="C131" s="2" t="s">
        <v>1662</v>
      </c>
      <c r="E131" s="2">
        <v>5</v>
      </c>
      <c r="H131" s="2" t="s">
        <v>1652</v>
      </c>
    </row>
    <row r="132" spans="1:9" ht="12.75" x14ac:dyDescent="0.2">
      <c r="A132" s="2">
        <f>+A119+1</f>
        <v>1015</v>
      </c>
      <c r="B132" s="2" t="str">
        <f>VLOOKUP($A132,'P-PartidasMT'!$A:$C,2,0)</f>
        <v>Despeje de Árboles Dentro de la Franja de Servidumbre</v>
      </c>
      <c r="H132" s="2" t="str">
        <f>VLOOKUP($A132,'P-PartidasMT'!$A:$C,3,0)</f>
        <v>ha</v>
      </c>
      <c r="I132" s="2">
        <v>0.5</v>
      </c>
    </row>
    <row r="133" spans="1:9" ht="12.75" x14ac:dyDescent="0.2">
      <c r="A133" s="2" t="s">
        <v>1652</v>
      </c>
      <c r="B133" s="4"/>
      <c r="C133" s="2" t="s">
        <v>1709</v>
      </c>
      <c r="E133" s="2">
        <v>1</v>
      </c>
      <c r="F133" s="2">
        <v>71.64</v>
      </c>
      <c r="H133" s="2" t="s">
        <v>1652</v>
      </c>
    </row>
    <row r="134" spans="1:9" ht="12.75" x14ac:dyDescent="0.2">
      <c r="A134" s="2" t="s">
        <v>1652</v>
      </c>
      <c r="B134" s="4"/>
      <c r="C134" s="2" t="s">
        <v>1706</v>
      </c>
      <c r="D134" s="2">
        <v>0.1</v>
      </c>
      <c r="H134" s="2" t="s">
        <v>1652</v>
      </c>
    </row>
    <row r="135" spans="1:9" ht="12.75" x14ac:dyDescent="0.2">
      <c r="A135" s="2" t="s">
        <v>1652</v>
      </c>
      <c r="B135" s="4"/>
      <c r="C135" s="2" t="s">
        <v>1657</v>
      </c>
      <c r="D135" s="2">
        <v>2</v>
      </c>
      <c r="H135" s="2" t="s">
        <v>1652</v>
      </c>
    </row>
    <row r="136" spans="1:9" ht="12.75" x14ac:dyDescent="0.2">
      <c r="A136" s="2" t="s">
        <v>1652</v>
      </c>
      <c r="B136" s="4"/>
      <c r="C136" s="2" t="s">
        <v>1658</v>
      </c>
      <c r="D136" s="2">
        <v>4</v>
      </c>
      <c r="H136" s="2" t="s">
        <v>1652</v>
      </c>
    </row>
    <row r="137" spans="1:9" ht="12.75" x14ac:dyDescent="0.2">
      <c r="A137" s="2" t="s">
        <v>1652</v>
      </c>
      <c r="B137" s="4"/>
      <c r="C137" s="2" t="s">
        <v>1708</v>
      </c>
      <c r="D137" s="2">
        <v>0.1</v>
      </c>
      <c r="H137" s="2" t="s">
        <v>1652</v>
      </c>
    </row>
    <row r="138" spans="1:9" ht="12.75" x14ac:dyDescent="0.2">
      <c r="A138" s="2" t="s">
        <v>1652</v>
      </c>
      <c r="B138" s="4"/>
      <c r="C138" s="2" t="s">
        <v>1710</v>
      </c>
      <c r="D138" s="2">
        <v>2</v>
      </c>
      <c r="H138" s="2" t="s">
        <v>1652</v>
      </c>
    </row>
    <row r="139" spans="1:9" ht="12.75" x14ac:dyDescent="0.2">
      <c r="A139" s="2" t="s">
        <v>1652</v>
      </c>
      <c r="B139" s="4"/>
      <c r="C139" s="2" t="s">
        <v>1662</v>
      </c>
      <c r="E139" s="2">
        <v>5</v>
      </c>
      <c r="H139" s="2" t="s">
        <v>1652</v>
      </c>
    </row>
    <row r="140" spans="1:9" ht="12.75" x14ac:dyDescent="0.2">
      <c r="A140" s="2">
        <f>+A132+1</f>
        <v>1016</v>
      </c>
      <c r="B140" s="2" t="str">
        <f>VLOOKUP($A140,'P-PartidasMT'!$A:$C,2,0)</f>
        <v>Elaboración del Expediente Técnico Sustentatorio de Gestión de Servidumbre (1original + 3copias). Incluye Levantamiento Topografico, y presentacion digitalizada del Expediente</v>
      </c>
      <c r="H140" s="2" t="str">
        <f>VLOOKUP($A140,'P-PartidasMT'!$A:$C,3,0)</f>
        <v>km</v>
      </c>
      <c r="I140" s="2">
        <v>4</v>
      </c>
    </row>
    <row r="141" spans="1:9" ht="12.75" x14ac:dyDescent="0.2">
      <c r="A141" s="2" t="s">
        <v>1652</v>
      </c>
      <c r="B141" s="4"/>
      <c r="C141" s="2" t="s">
        <v>1711</v>
      </c>
      <c r="E141" s="2">
        <v>1</v>
      </c>
      <c r="F141" s="2">
        <v>12.09</v>
      </c>
      <c r="H141" s="2" t="s">
        <v>1652</v>
      </c>
    </row>
    <row r="142" spans="1:9" ht="12.75" x14ac:dyDescent="0.2">
      <c r="A142" s="2" t="s">
        <v>1652</v>
      </c>
      <c r="B142" s="4"/>
      <c r="C142" s="2" t="s">
        <v>1654</v>
      </c>
      <c r="D142" s="2">
        <v>0.8</v>
      </c>
      <c r="H142" s="2" t="s">
        <v>1652</v>
      </c>
    </row>
    <row r="143" spans="1:9" ht="12.75" x14ac:dyDescent="0.2">
      <c r="A143" s="2" t="s">
        <v>1652</v>
      </c>
      <c r="B143" s="4"/>
      <c r="C143" s="2" t="s">
        <v>1655</v>
      </c>
      <c r="D143" s="2">
        <v>0.5</v>
      </c>
      <c r="H143" s="2" t="s">
        <v>1652</v>
      </c>
    </row>
    <row r="144" spans="1:9" ht="12.75" x14ac:dyDescent="0.2">
      <c r="A144" s="2" t="s">
        <v>1652</v>
      </c>
      <c r="B144" s="4"/>
      <c r="C144" s="2" t="s">
        <v>1706</v>
      </c>
      <c r="D144" s="2">
        <v>0.1</v>
      </c>
      <c r="H144" s="2" t="s">
        <v>1652</v>
      </c>
    </row>
    <row r="145" spans="1:9" ht="12.75" x14ac:dyDescent="0.2">
      <c r="A145" s="2" t="s">
        <v>1652</v>
      </c>
      <c r="B145" s="4"/>
      <c r="C145" s="2" t="s">
        <v>1657</v>
      </c>
      <c r="D145" s="2">
        <v>1</v>
      </c>
      <c r="H145" s="2" t="s">
        <v>1652</v>
      </c>
    </row>
    <row r="146" spans="1:9" ht="12.75" x14ac:dyDescent="0.2">
      <c r="A146" s="2" t="s">
        <v>1652</v>
      </c>
      <c r="B146" s="4"/>
      <c r="C146" s="2" t="s">
        <v>1658</v>
      </c>
      <c r="D146" s="2">
        <v>3</v>
      </c>
      <c r="H146" s="2" t="s">
        <v>1652</v>
      </c>
    </row>
    <row r="147" spans="1:9" ht="12.75" x14ac:dyDescent="0.2">
      <c r="A147" s="2" t="s">
        <v>1652</v>
      </c>
      <c r="B147" s="4"/>
      <c r="C147" s="2" t="s">
        <v>1656</v>
      </c>
      <c r="D147" s="2">
        <v>1</v>
      </c>
    </row>
    <row r="148" spans="1:9" ht="12.75" x14ac:dyDescent="0.2">
      <c r="A148" s="2" t="s">
        <v>1652</v>
      </c>
      <c r="B148" s="4"/>
      <c r="C148" s="2" t="s">
        <v>1708</v>
      </c>
      <c r="D148" s="2">
        <v>0.5</v>
      </c>
      <c r="H148" s="2" t="s">
        <v>1652</v>
      </c>
    </row>
    <row r="149" spans="1:9" ht="12.75" x14ac:dyDescent="0.2">
      <c r="A149" s="2" t="s">
        <v>1652</v>
      </c>
      <c r="B149" s="4"/>
      <c r="C149" s="2" t="s">
        <v>1659</v>
      </c>
      <c r="D149" s="2">
        <v>0.4</v>
      </c>
      <c r="H149" s="2" t="s">
        <v>1652</v>
      </c>
    </row>
    <row r="150" spans="1:9" ht="12.75" x14ac:dyDescent="0.2">
      <c r="A150" s="2" t="s">
        <v>1652</v>
      </c>
      <c r="B150" s="4"/>
      <c r="C150" s="2" t="s">
        <v>1660</v>
      </c>
      <c r="D150" s="2">
        <v>0.5</v>
      </c>
      <c r="H150" s="2" t="s">
        <v>1652</v>
      </c>
    </row>
    <row r="151" spans="1:9" ht="12.75" x14ac:dyDescent="0.2">
      <c r="A151" s="2" t="s">
        <v>1652</v>
      </c>
      <c r="B151" s="4"/>
      <c r="C151" s="2" t="s">
        <v>1662</v>
      </c>
      <c r="E151" s="2">
        <v>5</v>
      </c>
      <c r="H151" s="2" t="s">
        <v>1652</v>
      </c>
    </row>
    <row r="152" spans="1:9" ht="12.75" x14ac:dyDescent="0.2">
      <c r="A152" s="4" t="s">
        <v>1148</v>
      </c>
      <c r="B152" s="4" t="s">
        <v>1149</v>
      </c>
    </row>
    <row r="153" spans="1:9" ht="12.75" x14ac:dyDescent="0.2">
      <c r="A153" s="2" t="s">
        <v>1652</v>
      </c>
      <c r="B153" s="5" t="s">
        <v>1712</v>
      </c>
      <c r="C153" s="5"/>
      <c r="D153" s="5"/>
      <c r="E153" s="5"/>
      <c r="F153" s="5"/>
      <c r="H153" s="5" t="s">
        <v>1713</v>
      </c>
      <c r="I153" s="5">
        <v>25</v>
      </c>
    </row>
    <row r="154" spans="1:9" ht="12.75" x14ac:dyDescent="0.2">
      <c r="A154" s="2" t="s">
        <v>1652</v>
      </c>
      <c r="B154" s="5"/>
      <c r="C154" s="5" t="s">
        <v>1706</v>
      </c>
      <c r="D154" s="5">
        <v>0.1</v>
      </c>
      <c r="E154" s="5"/>
      <c r="F154" s="5"/>
      <c r="G154" s="5"/>
      <c r="H154" s="5"/>
      <c r="I154" s="5"/>
    </row>
    <row r="155" spans="1:9" ht="12.75" x14ac:dyDescent="0.2">
      <c r="A155" s="2" t="s">
        <v>1652</v>
      </c>
      <c r="B155" s="5"/>
      <c r="C155" s="2" t="s">
        <v>1707</v>
      </c>
      <c r="D155" s="5">
        <v>1</v>
      </c>
      <c r="E155" s="5"/>
      <c r="F155" s="5"/>
      <c r="G155" s="5"/>
      <c r="H155" s="5"/>
      <c r="I155" s="5"/>
    </row>
    <row r="156" spans="1:9" ht="12.75" x14ac:dyDescent="0.2">
      <c r="A156" s="2" t="s">
        <v>1652</v>
      </c>
      <c r="B156" s="5"/>
      <c r="C156" s="5" t="s">
        <v>1658</v>
      </c>
      <c r="D156" s="5">
        <v>1</v>
      </c>
      <c r="E156" s="5"/>
      <c r="F156" s="5"/>
      <c r="G156" s="5"/>
      <c r="H156" s="5"/>
      <c r="I156" s="5"/>
    </row>
    <row r="157" spans="1:9" ht="12.75" x14ac:dyDescent="0.2">
      <c r="A157" s="2" t="s">
        <v>1652</v>
      </c>
      <c r="B157" s="5"/>
      <c r="C157" s="2" t="s">
        <v>1714</v>
      </c>
      <c r="D157" s="5"/>
      <c r="E157" s="5">
        <v>5</v>
      </c>
      <c r="F157" s="5"/>
      <c r="G157" s="5"/>
      <c r="H157" s="5"/>
      <c r="I157" s="5"/>
    </row>
    <row r="158" spans="1:9" ht="12.75" x14ac:dyDescent="0.2">
      <c r="A158" s="2" t="s">
        <v>1652</v>
      </c>
      <c r="B158" s="5"/>
      <c r="C158" s="2" t="s">
        <v>1659</v>
      </c>
      <c r="D158" s="5">
        <v>0.1</v>
      </c>
      <c r="E158" s="5"/>
      <c r="F158" s="5"/>
      <c r="G158" s="5"/>
      <c r="H158" s="5"/>
      <c r="I158" s="5"/>
    </row>
    <row r="159" spans="1:9" ht="12.75" x14ac:dyDescent="0.2">
      <c r="A159" s="2" t="s">
        <v>1652</v>
      </c>
      <c r="B159" s="5"/>
      <c r="C159" s="5" t="s">
        <v>1715</v>
      </c>
      <c r="D159" s="5">
        <v>1</v>
      </c>
      <c r="E159" s="5"/>
      <c r="F159" s="5"/>
      <c r="G159" s="5"/>
      <c r="H159" s="5"/>
      <c r="I159" s="5"/>
    </row>
    <row r="160" spans="1:9" ht="12.75" x14ac:dyDescent="0.2">
      <c r="A160" s="5">
        <v>2001</v>
      </c>
      <c r="B160" s="2" t="str">
        <f>VLOOKUP($A160,'P-PartidasMT'!$A:$C,2,0)</f>
        <v xml:space="preserve">Transporte de Poste de 11 m/200 daN de Almacen a Punto de Izaje, en Terreno con Acceso Carrozable </v>
      </c>
      <c r="H160" s="2" t="str">
        <f>VLOOKUP($A160,'P-PartidasMT'!$A:$C,3,0)</f>
        <v>und</v>
      </c>
      <c r="I160" s="2">
        <v>13</v>
      </c>
    </row>
    <row r="161" spans="1:9" ht="12.75" x14ac:dyDescent="0.2">
      <c r="A161" s="2" t="s">
        <v>1652</v>
      </c>
      <c r="B161" s="5"/>
      <c r="C161" s="5" t="s">
        <v>1716</v>
      </c>
      <c r="D161" s="5"/>
      <c r="E161" s="5">
        <v>5</v>
      </c>
      <c r="F161" s="5"/>
      <c r="G161" s="5"/>
      <c r="H161" s="5" t="s">
        <v>1652</v>
      </c>
      <c r="I161" s="5"/>
    </row>
    <row r="162" spans="1:9" ht="12.75" x14ac:dyDescent="0.2">
      <c r="A162" s="2" t="s">
        <v>1652</v>
      </c>
      <c r="B162" s="5"/>
      <c r="C162" s="5" t="s">
        <v>1706</v>
      </c>
      <c r="D162" s="5">
        <v>0.2</v>
      </c>
      <c r="E162" s="5"/>
      <c r="F162" s="5"/>
      <c r="G162" s="5"/>
      <c r="H162" s="5" t="s">
        <v>1652</v>
      </c>
      <c r="I162" s="5"/>
    </row>
    <row r="163" spans="1:9" ht="12.75" x14ac:dyDescent="0.2">
      <c r="A163" s="2" t="s">
        <v>1652</v>
      </c>
      <c r="B163" s="5"/>
      <c r="C163" s="5" t="s">
        <v>1658</v>
      </c>
      <c r="D163" s="5">
        <v>10</v>
      </c>
      <c r="E163" s="5"/>
      <c r="F163" s="5"/>
      <c r="G163" s="5"/>
      <c r="H163" s="5" t="s">
        <v>1652</v>
      </c>
      <c r="I163" s="5"/>
    </row>
    <row r="164" spans="1:9" ht="12.75" x14ac:dyDescent="0.2">
      <c r="A164" s="2" t="s">
        <v>1652</v>
      </c>
      <c r="B164" s="5"/>
      <c r="C164" s="5" t="s">
        <v>1708</v>
      </c>
      <c r="D164" s="5">
        <v>0.75</v>
      </c>
      <c r="E164" s="5"/>
      <c r="F164" s="5"/>
      <c r="G164" s="5"/>
      <c r="H164" s="5" t="s">
        <v>1652</v>
      </c>
      <c r="I164" s="5"/>
    </row>
    <row r="165" spans="1:9" ht="12.75" x14ac:dyDescent="0.2">
      <c r="A165" s="2" t="s">
        <v>1652</v>
      </c>
      <c r="B165" s="5"/>
      <c r="C165" s="5" t="s">
        <v>1662</v>
      </c>
      <c r="D165" s="5"/>
      <c r="E165" s="5">
        <v>5</v>
      </c>
      <c r="F165" s="5"/>
      <c r="G165" s="5"/>
      <c r="H165" s="5" t="s">
        <v>1652</v>
      </c>
      <c r="I165" s="5"/>
    </row>
    <row r="166" spans="1:9" ht="12.75" x14ac:dyDescent="0.2">
      <c r="A166" s="5">
        <f>+A160+1</f>
        <v>2002</v>
      </c>
      <c r="B166" s="2" t="str">
        <f>VLOOKUP($A166,'P-PartidasMT'!$A:$C,2,0)</f>
        <v xml:space="preserve">Transporte de Poste de 11 m/300 daN de Almacen a Punto de Izaje, en Terreno con Acceso Carrozable </v>
      </c>
      <c r="H166" s="2" t="str">
        <f>VLOOKUP($A166,'P-PartidasMT'!$A:$C,3,0)</f>
        <v>und</v>
      </c>
      <c r="I166" s="5">
        <v>12</v>
      </c>
    </row>
    <row r="167" spans="1:9" ht="12.75" x14ac:dyDescent="0.2">
      <c r="A167" s="2" t="s">
        <v>1652</v>
      </c>
      <c r="B167" s="5"/>
      <c r="C167" s="5" t="s">
        <v>1716</v>
      </c>
      <c r="D167" s="5"/>
      <c r="E167" s="5">
        <v>5</v>
      </c>
      <c r="F167" s="5"/>
      <c r="G167" s="5"/>
      <c r="H167" s="5" t="s">
        <v>1652</v>
      </c>
      <c r="I167" s="5"/>
    </row>
    <row r="168" spans="1:9" ht="12.75" x14ac:dyDescent="0.2">
      <c r="A168" s="2" t="s">
        <v>1652</v>
      </c>
      <c r="B168" s="5"/>
      <c r="C168" s="5" t="s">
        <v>1706</v>
      </c>
      <c r="D168" s="5">
        <v>0.2</v>
      </c>
      <c r="E168" s="5"/>
      <c r="F168" s="5"/>
      <c r="G168" s="5"/>
      <c r="H168" s="5" t="s">
        <v>1652</v>
      </c>
      <c r="I168" s="5"/>
    </row>
    <row r="169" spans="1:9" ht="12.75" x14ac:dyDescent="0.2">
      <c r="A169" s="2" t="s">
        <v>1652</v>
      </c>
      <c r="B169" s="5"/>
      <c r="C169" s="5" t="s">
        <v>1658</v>
      </c>
      <c r="D169" s="5">
        <v>10</v>
      </c>
      <c r="E169" s="5"/>
      <c r="F169" s="5"/>
      <c r="G169" s="5"/>
      <c r="H169" s="5" t="s">
        <v>1652</v>
      </c>
      <c r="I169" s="5"/>
    </row>
    <row r="170" spans="1:9" ht="12.75" x14ac:dyDescent="0.2">
      <c r="A170" s="2" t="s">
        <v>1652</v>
      </c>
      <c r="B170" s="5"/>
      <c r="C170" s="5" t="s">
        <v>1708</v>
      </c>
      <c r="D170" s="5">
        <v>0.75</v>
      </c>
      <c r="E170" s="5"/>
      <c r="F170" s="5"/>
      <c r="G170" s="5"/>
      <c r="H170" s="5" t="s">
        <v>1652</v>
      </c>
      <c r="I170" s="5"/>
    </row>
    <row r="171" spans="1:9" ht="12.75" x14ac:dyDescent="0.2">
      <c r="A171" s="2" t="s">
        <v>1652</v>
      </c>
      <c r="B171" s="5"/>
      <c r="C171" s="5" t="s">
        <v>1662</v>
      </c>
      <c r="D171" s="5"/>
      <c r="E171" s="5">
        <v>5</v>
      </c>
      <c r="F171" s="5"/>
      <c r="G171" s="5"/>
      <c r="H171" s="5" t="s">
        <v>1652</v>
      </c>
      <c r="I171" s="5"/>
    </row>
    <row r="172" spans="1:9" ht="12.75" x14ac:dyDescent="0.2">
      <c r="A172" s="5">
        <f>+A166+1</f>
        <v>2003</v>
      </c>
      <c r="B172" s="2" t="str">
        <f>VLOOKUP($A172,'P-PartidasMT'!$A:$C,2,0)</f>
        <v xml:space="preserve">Transporte de Poste de 12 m/200 daN de Almacen a Punto de Izaje, en Terreno con Acceso Carrozable </v>
      </c>
      <c r="H172" s="2" t="str">
        <f>VLOOKUP($A172,'P-PartidasMT'!$A:$C,3,0)</f>
        <v>und</v>
      </c>
      <c r="I172" s="5">
        <v>11</v>
      </c>
    </row>
    <row r="173" spans="1:9" ht="12.75" x14ac:dyDescent="0.2">
      <c r="A173" s="2" t="s">
        <v>1652</v>
      </c>
      <c r="B173" s="5"/>
      <c r="C173" s="5" t="s">
        <v>1716</v>
      </c>
      <c r="D173" s="5"/>
      <c r="E173" s="5">
        <v>5</v>
      </c>
      <c r="F173" s="5"/>
      <c r="G173" s="5"/>
      <c r="H173" s="5" t="s">
        <v>1652</v>
      </c>
      <c r="I173" s="5"/>
    </row>
    <row r="174" spans="1:9" ht="12.75" x14ac:dyDescent="0.2">
      <c r="A174" s="2" t="s">
        <v>1652</v>
      </c>
      <c r="B174" s="5"/>
      <c r="C174" s="5" t="s">
        <v>1706</v>
      </c>
      <c r="D174" s="5">
        <v>0.2</v>
      </c>
      <c r="E174" s="5"/>
      <c r="F174" s="5"/>
      <c r="G174" s="5"/>
      <c r="H174" s="5" t="s">
        <v>1652</v>
      </c>
      <c r="I174" s="5"/>
    </row>
    <row r="175" spans="1:9" ht="12.75" x14ac:dyDescent="0.2">
      <c r="A175" s="2" t="s">
        <v>1652</v>
      </c>
      <c r="B175" s="5"/>
      <c r="C175" s="5" t="s">
        <v>1658</v>
      </c>
      <c r="D175" s="5">
        <v>10</v>
      </c>
      <c r="E175" s="5"/>
      <c r="F175" s="5"/>
      <c r="G175" s="5"/>
      <c r="H175" s="5" t="s">
        <v>1652</v>
      </c>
      <c r="I175" s="5"/>
    </row>
    <row r="176" spans="1:9" ht="12.75" x14ac:dyDescent="0.2">
      <c r="A176" s="2" t="s">
        <v>1652</v>
      </c>
      <c r="B176" s="5"/>
      <c r="C176" s="5" t="s">
        <v>1708</v>
      </c>
      <c r="D176" s="5">
        <v>0.75</v>
      </c>
      <c r="F176" s="5"/>
      <c r="G176" s="5"/>
      <c r="H176" s="5" t="s">
        <v>1652</v>
      </c>
      <c r="I176" s="5"/>
    </row>
    <row r="177" spans="1:9" ht="12.75" x14ac:dyDescent="0.2">
      <c r="A177" s="2" t="s">
        <v>1652</v>
      </c>
      <c r="B177" s="5"/>
      <c r="C177" s="5" t="s">
        <v>1662</v>
      </c>
      <c r="D177" s="5"/>
      <c r="E177" s="5">
        <v>5</v>
      </c>
      <c r="F177" s="5"/>
      <c r="G177" s="5"/>
      <c r="H177" s="5" t="s">
        <v>1652</v>
      </c>
      <c r="I177" s="5"/>
    </row>
    <row r="178" spans="1:9" ht="12.75" x14ac:dyDescent="0.2">
      <c r="A178" s="5">
        <f>+A172+1</f>
        <v>2004</v>
      </c>
      <c r="B178" s="2" t="str">
        <f>VLOOKUP($A178,'P-PartidasMT'!$A:$C,2,0)</f>
        <v xml:space="preserve">Transporte de Poste de 12 m/300 daN de Almacen a Punto de Izaje, en Terreno con Acceso Carrozable </v>
      </c>
      <c r="H178" s="2" t="str">
        <f>VLOOKUP($A178,'P-PartidasMT'!$A:$C,3,0)</f>
        <v>und</v>
      </c>
      <c r="I178" s="5">
        <v>10</v>
      </c>
    </row>
    <row r="179" spans="1:9" ht="12.75" x14ac:dyDescent="0.2">
      <c r="A179" s="2" t="s">
        <v>1652</v>
      </c>
      <c r="B179" s="5"/>
      <c r="C179" s="5" t="s">
        <v>1716</v>
      </c>
      <c r="D179" s="5"/>
      <c r="E179" s="5">
        <v>5</v>
      </c>
      <c r="F179" s="5"/>
      <c r="G179" s="5"/>
      <c r="H179" s="5" t="s">
        <v>1652</v>
      </c>
      <c r="I179" s="5"/>
    </row>
    <row r="180" spans="1:9" ht="12.75" x14ac:dyDescent="0.2">
      <c r="A180" s="2" t="s">
        <v>1652</v>
      </c>
      <c r="B180" s="5"/>
      <c r="C180" s="5" t="s">
        <v>1706</v>
      </c>
      <c r="D180" s="5">
        <v>0.2</v>
      </c>
      <c r="E180" s="5"/>
      <c r="F180" s="5"/>
      <c r="G180" s="5"/>
      <c r="H180" s="5" t="s">
        <v>1652</v>
      </c>
      <c r="I180" s="5"/>
    </row>
    <row r="181" spans="1:9" ht="12.75" x14ac:dyDescent="0.2">
      <c r="A181" s="2" t="s">
        <v>1652</v>
      </c>
      <c r="B181" s="5"/>
      <c r="C181" s="5" t="s">
        <v>1658</v>
      </c>
      <c r="D181" s="5">
        <v>10</v>
      </c>
      <c r="E181" s="5"/>
      <c r="F181" s="5"/>
      <c r="G181" s="5"/>
      <c r="H181" s="5" t="s">
        <v>1652</v>
      </c>
      <c r="I181" s="5"/>
    </row>
    <row r="182" spans="1:9" ht="12.75" x14ac:dyDescent="0.2">
      <c r="A182" s="2" t="s">
        <v>1652</v>
      </c>
      <c r="B182" s="5"/>
      <c r="C182" s="5" t="s">
        <v>1708</v>
      </c>
      <c r="D182" s="5">
        <v>0.75</v>
      </c>
      <c r="E182" s="5"/>
      <c r="F182" s="5"/>
      <c r="G182" s="5"/>
      <c r="H182" s="5" t="s">
        <v>1652</v>
      </c>
      <c r="I182" s="5"/>
    </row>
    <row r="183" spans="1:9" ht="12.75" x14ac:dyDescent="0.2">
      <c r="A183" s="2" t="s">
        <v>1652</v>
      </c>
      <c r="B183" s="5"/>
      <c r="C183" s="5" t="s">
        <v>1662</v>
      </c>
      <c r="D183" s="5"/>
      <c r="E183" s="5">
        <v>5</v>
      </c>
      <c r="F183" s="5"/>
      <c r="G183" s="5"/>
      <c r="H183" s="5" t="s">
        <v>1652</v>
      </c>
      <c r="I183" s="5"/>
    </row>
    <row r="184" spans="1:9" ht="12.75" x14ac:dyDescent="0.2">
      <c r="A184" s="5">
        <f>+A178+1</f>
        <v>2005</v>
      </c>
      <c r="B184" s="2" t="str">
        <f>VLOOKUP($A184,'P-PartidasMT'!$A:$C,2,0)</f>
        <v xml:space="preserve">Transporte de Poste de 13 m/300 daN de Almacen a Punto de Izaje, en Terreno con Acceso Carrozable </v>
      </c>
      <c r="H184" s="2" t="str">
        <f>VLOOKUP($A184,'P-PartidasMT'!$A:$C,3,0)</f>
        <v>und</v>
      </c>
      <c r="I184" s="5">
        <v>9</v>
      </c>
    </row>
    <row r="185" spans="1:9" ht="12.75" x14ac:dyDescent="0.2">
      <c r="A185" s="2" t="s">
        <v>1652</v>
      </c>
      <c r="B185" s="5"/>
      <c r="C185" s="5" t="s">
        <v>1716</v>
      </c>
      <c r="D185" s="5"/>
      <c r="E185" s="5">
        <v>5</v>
      </c>
      <c r="F185" s="5"/>
      <c r="G185" s="5"/>
      <c r="H185" s="5" t="s">
        <v>1652</v>
      </c>
      <c r="I185" s="5"/>
    </row>
    <row r="186" spans="1:9" ht="12.75" x14ac:dyDescent="0.2">
      <c r="A186" s="2" t="s">
        <v>1652</v>
      </c>
      <c r="B186" s="5"/>
      <c r="C186" s="5" t="s">
        <v>1706</v>
      </c>
      <c r="D186" s="5">
        <v>0.2</v>
      </c>
      <c r="E186" s="5"/>
      <c r="F186" s="5"/>
      <c r="G186" s="5"/>
      <c r="H186" s="5" t="s">
        <v>1652</v>
      </c>
      <c r="I186" s="5"/>
    </row>
    <row r="187" spans="1:9" ht="12.75" x14ac:dyDescent="0.2">
      <c r="A187" s="2" t="s">
        <v>1652</v>
      </c>
      <c r="B187" s="5"/>
      <c r="C187" s="5" t="s">
        <v>1658</v>
      </c>
      <c r="D187" s="5">
        <v>10</v>
      </c>
      <c r="E187" s="5"/>
      <c r="F187" s="5"/>
      <c r="G187" s="5"/>
      <c r="H187" s="5" t="s">
        <v>1652</v>
      </c>
      <c r="I187" s="5"/>
    </row>
    <row r="188" spans="1:9" ht="12.75" x14ac:dyDescent="0.2">
      <c r="A188" s="2" t="s">
        <v>1652</v>
      </c>
      <c r="B188" s="5"/>
      <c r="C188" s="5" t="s">
        <v>1708</v>
      </c>
      <c r="D188" s="5">
        <v>0.75</v>
      </c>
      <c r="E188" s="5"/>
      <c r="F188" s="5"/>
      <c r="G188" s="5"/>
      <c r="H188" s="5" t="s">
        <v>1652</v>
      </c>
      <c r="I188" s="5"/>
    </row>
    <row r="189" spans="1:9" ht="12.75" x14ac:dyDescent="0.2">
      <c r="A189" s="2" t="s">
        <v>1652</v>
      </c>
      <c r="B189" s="5"/>
      <c r="C189" s="5" t="s">
        <v>1662</v>
      </c>
      <c r="D189" s="5"/>
      <c r="E189" s="5">
        <v>5</v>
      </c>
      <c r="F189" s="5"/>
      <c r="G189" s="5"/>
      <c r="H189" s="5" t="s">
        <v>1652</v>
      </c>
      <c r="I189" s="5"/>
    </row>
    <row r="190" spans="1:9" ht="12.75" x14ac:dyDescent="0.2">
      <c r="A190" s="5">
        <f>+A184+1</f>
        <v>2006</v>
      </c>
      <c r="B190" s="2" t="str">
        <f>VLOOKUP($A190,'P-PartidasMT'!$A:$C,2,0)</f>
        <v xml:space="preserve">Transporte de Poste de 13 m/400 daN de Almacen a Punto de Izaje, en Terreno con Acceso Carrozable </v>
      </c>
      <c r="H190" s="2" t="str">
        <f>VLOOKUP($A190,'P-PartidasMT'!$A:$C,3,0)</f>
        <v>und</v>
      </c>
      <c r="I190" s="5">
        <v>8</v>
      </c>
    </row>
    <row r="191" spans="1:9" ht="12.75" x14ac:dyDescent="0.2">
      <c r="A191" s="2" t="s">
        <v>1652</v>
      </c>
      <c r="B191" s="5"/>
      <c r="C191" s="5" t="s">
        <v>1716</v>
      </c>
      <c r="D191" s="5"/>
      <c r="E191" s="5">
        <v>5</v>
      </c>
      <c r="F191" s="5"/>
      <c r="G191" s="5"/>
      <c r="H191" s="5" t="s">
        <v>1652</v>
      </c>
      <c r="I191" s="5"/>
    </row>
    <row r="192" spans="1:9" ht="12.75" x14ac:dyDescent="0.2">
      <c r="A192" s="2" t="s">
        <v>1652</v>
      </c>
      <c r="B192" s="5"/>
      <c r="C192" s="5" t="s">
        <v>1706</v>
      </c>
      <c r="D192" s="5">
        <v>0.2</v>
      </c>
      <c r="E192" s="5"/>
      <c r="F192" s="5"/>
      <c r="G192" s="5"/>
      <c r="H192" s="5" t="s">
        <v>1652</v>
      </c>
      <c r="I192" s="5"/>
    </row>
    <row r="193" spans="1:9" ht="12.75" x14ac:dyDescent="0.2">
      <c r="A193" s="2" t="s">
        <v>1652</v>
      </c>
      <c r="B193" s="5"/>
      <c r="C193" s="5" t="s">
        <v>1658</v>
      </c>
      <c r="D193" s="5">
        <v>10</v>
      </c>
      <c r="E193" s="5"/>
      <c r="F193" s="5"/>
      <c r="G193" s="5"/>
      <c r="H193" s="5" t="s">
        <v>1652</v>
      </c>
      <c r="I193" s="5"/>
    </row>
    <row r="194" spans="1:9" ht="12.75" x14ac:dyDescent="0.2">
      <c r="A194" s="2" t="s">
        <v>1652</v>
      </c>
      <c r="B194" s="5"/>
      <c r="C194" s="5" t="s">
        <v>1708</v>
      </c>
      <c r="D194" s="5">
        <v>0.75</v>
      </c>
      <c r="E194" s="5"/>
      <c r="F194" s="5"/>
      <c r="G194" s="5"/>
      <c r="H194" s="5" t="s">
        <v>1652</v>
      </c>
      <c r="I194" s="5"/>
    </row>
    <row r="195" spans="1:9" ht="12.75" x14ac:dyDescent="0.2">
      <c r="A195" s="2" t="s">
        <v>1652</v>
      </c>
      <c r="B195" s="5"/>
      <c r="C195" s="5" t="s">
        <v>1662</v>
      </c>
      <c r="D195" s="5"/>
      <c r="E195" s="5">
        <v>5</v>
      </c>
      <c r="F195" s="5"/>
      <c r="G195" s="5"/>
      <c r="H195" s="5" t="s">
        <v>1652</v>
      </c>
      <c r="I195" s="5"/>
    </row>
    <row r="196" spans="1:9" ht="12.75" x14ac:dyDescent="0.2">
      <c r="A196" s="5">
        <f>+A190+1</f>
        <v>2007</v>
      </c>
      <c r="B196" s="2" t="str">
        <f>VLOOKUP($A196,'P-PartidasMT'!$A:$C,2,0)</f>
        <v>Transporte de Poste de 11 m/200 daN de Almacen a Punto de Izaje, en Terreno Llano sin Acceso Carrozable (&lt; 1000 m)</v>
      </c>
      <c r="H196" s="2" t="str">
        <f>VLOOKUP($A196,'P-PartidasMT'!$A:$C,3,0)</f>
        <v>und</v>
      </c>
      <c r="I196" s="5">
        <v>11</v>
      </c>
    </row>
    <row r="197" spans="1:9" ht="12.75" x14ac:dyDescent="0.2">
      <c r="A197" s="2" t="s">
        <v>1652</v>
      </c>
      <c r="B197" s="5"/>
      <c r="C197" s="5" t="s">
        <v>1716</v>
      </c>
      <c r="D197" s="5"/>
      <c r="E197" s="5">
        <v>5</v>
      </c>
      <c r="F197" s="5"/>
      <c r="G197" s="5"/>
      <c r="H197" s="5" t="s">
        <v>1652</v>
      </c>
      <c r="I197" s="5"/>
    </row>
    <row r="198" spans="1:9" ht="12.75" x14ac:dyDescent="0.2">
      <c r="A198" s="2" t="s">
        <v>1652</v>
      </c>
      <c r="B198" s="5"/>
      <c r="C198" s="5" t="s">
        <v>1706</v>
      </c>
      <c r="D198" s="5">
        <v>0.2</v>
      </c>
      <c r="E198" s="5"/>
      <c r="F198" s="5"/>
      <c r="G198" s="5"/>
      <c r="H198" s="5" t="s">
        <v>1652</v>
      </c>
      <c r="I198" s="5"/>
    </row>
    <row r="199" spans="1:9" ht="12.75" x14ac:dyDescent="0.2">
      <c r="A199" s="2" t="s">
        <v>1652</v>
      </c>
      <c r="B199" s="5"/>
      <c r="C199" s="5" t="s">
        <v>1658</v>
      </c>
      <c r="D199" s="5">
        <v>22</v>
      </c>
      <c r="E199" s="5"/>
      <c r="F199" s="5"/>
      <c r="G199" s="5"/>
      <c r="H199" s="5" t="s">
        <v>1652</v>
      </c>
      <c r="I199" s="5"/>
    </row>
    <row r="200" spans="1:9" ht="12.75" x14ac:dyDescent="0.2">
      <c r="A200" s="2" t="s">
        <v>1652</v>
      </c>
      <c r="B200" s="5"/>
      <c r="C200" s="5" t="s">
        <v>1708</v>
      </c>
      <c r="D200" s="5">
        <v>0.2</v>
      </c>
      <c r="E200" s="5"/>
      <c r="F200" s="5"/>
      <c r="G200" s="5"/>
      <c r="H200" s="5" t="s">
        <v>1652</v>
      </c>
      <c r="I200" s="5"/>
    </row>
    <row r="201" spans="1:9" ht="12.75" x14ac:dyDescent="0.2">
      <c r="A201" s="2" t="s">
        <v>1652</v>
      </c>
      <c r="B201" s="5"/>
      <c r="C201" s="5" t="s">
        <v>1662</v>
      </c>
      <c r="D201" s="5"/>
      <c r="E201" s="5">
        <v>5</v>
      </c>
      <c r="F201" s="5"/>
      <c r="G201" s="5"/>
      <c r="H201" s="5" t="s">
        <v>1652</v>
      </c>
      <c r="I201" s="5"/>
    </row>
    <row r="202" spans="1:9" ht="12.75" x14ac:dyDescent="0.2">
      <c r="A202" s="5">
        <f>+A196+1</f>
        <v>2008</v>
      </c>
      <c r="B202" s="2" t="str">
        <f>VLOOKUP($A202,'P-PartidasMT'!$A:$C,2,0)</f>
        <v>Transporte de Poste de 11 m/200 daN de Almacen a Punto de Izaje, en Terreno Llano sin Acceso Carrozable (1000 m-3000 m)</v>
      </c>
      <c r="H202" s="2" t="str">
        <f>VLOOKUP($A202,'P-PartidasMT'!$A:$C,3,0)</f>
        <v>und</v>
      </c>
      <c r="I202" s="5">
        <v>10</v>
      </c>
    </row>
    <row r="203" spans="1:9" ht="12.75" x14ac:dyDescent="0.2">
      <c r="A203" s="2" t="s">
        <v>1652</v>
      </c>
      <c r="B203" s="5"/>
      <c r="C203" s="5" t="s">
        <v>1716</v>
      </c>
      <c r="D203" s="5"/>
      <c r="E203" s="5">
        <v>5</v>
      </c>
      <c r="F203" s="5"/>
      <c r="G203" s="5"/>
      <c r="H203" s="5" t="s">
        <v>1652</v>
      </c>
      <c r="I203" s="5"/>
    </row>
    <row r="204" spans="1:9" ht="12.75" x14ac:dyDescent="0.2">
      <c r="A204" s="2" t="s">
        <v>1652</v>
      </c>
      <c r="B204" s="5"/>
      <c r="C204" s="5" t="s">
        <v>1706</v>
      </c>
      <c r="D204" s="5">
        <v>0.2</v>
      </c>
      <c r="E204" s="5"/>
      <c r="F204" s="5"/>
      <c r="G204" s="5"/>
      <c r="H204" s="5" t="s">
        <v>1652</v>
      </c>
      <c r="I204" s="5"/>
    </row>
    <row r="205" spans="1:9" ht="12.75" x14ac:dyDescent="0.2">
      <c r="A205" s="2" t="s">
        <v>1652</v>
      </c>
      <c r="B205" s="5"/>
      <c r="C205" s="5" t="s">
        <v>1658</v>
      </c>
      <c r="D205" s="5">
        <v>22</v>
      </c>
      <c r="E205" s="5"/>
      <c r="F205" s="5"/>
      <c r="G205" s="5"/>
      <c r="H205" s="5" t="s">
        <v>1652</v>
      </c>
      <c r="I205" s="5"/>
    </row>
    <row r="206" spans="1:9" ht="12.75" x14ac:dyDescent="0.2">
      <c r="A206" s="2" t="s">
        <v>1652</v>
      </c>
      <c r="B206" s="5"/>
      <c r="C206" s="5" t="s">
        <v>1708</v>
      </c>
      <c r="D206" s="5">
        <v>0.2</v>
      </c>
      <c r="E206" s="5"/>
      <c r="F206" s="5"/>
      <c r="G206" s="5"/>
      <c r="H206" s="5" t="s">
        <v>1652</v>
      </c>
      <c r="I206" s="5"/>
    </row>
    <row r="207" spans="1:9" ht="12.75" x14ac:dyDescent="0.2">
      <c r="A207" s="2" t="s">
        <v>1652</v>
      </c>
      <c r="B207" s="5"/>
      <c r="C207" s="5" t="s">
        <v>1662</v>
      </c>
      <c r="D207" s="5"/>
      <c r="E207" s="5">
        <v>5</v>
      </c>
      <c r="F207" s="5"/>
      <c r="G207" s="5"/>
      <c r="H207" s="5" t="s">
        <v>1652</v>
      </c>
      <c r="I207" s="5"/>
    </row>
    <row r="208" spans="1:9" ht="12.75" x14ac:dyDescent="0.2">
      <c r="A208" s="5">
        <f>+A202+1</f>
        <v>2009</v>
      </c>
      <c r="B208" s="2" t="str">
        <f>VLOOKUP($A208,'P-PartidasMT'!$A:$C,2,0)</f>
        <v>Transporte de Poste de 11 m/200 daN de Almacen a Punto de Izaje, en Terreno Llano sin Acceso Carrozable (&gt; 3000 m)</v>
      </c>
      <c r="H208" s="2" t="str">
        <f>VLOOKUP($A208,'P-PartidasMT'!$A:$C,3,0)</f>
        <v>und</v>
      </c>
      <c r="I208" s="5">
        <v>8</v>
      </c>
    </row>
    <row r="209" spans="1:9" ht="12.75" x14ac:dyDescent="0.2">
      <c r="A209" s="2" t="s">
        <v>1652</v>
      </c>
      <c r="B209" s="5"/>
      <c r="C209" s="5" t="s">
        <v>1716</v>
      </c>
      <c r="D209" s="5"/>
      <c r="E209" s="5">
        <v>5</v>
      </c>
      <c r="F209" s="5"/>
      <c r="G209" s="5"/>
      <c r="H209" s="5" t="s">
        <v>1652</v>
      </c>
      <c r="I209" s="5"/>
    </row>
    <row r="210" spans="1:9" ht="12.75" x14ac:dyDescent="0.2">
      <c r="A210" s="2" t="s">
        <v>1652</v>
      </c>
      <c r="B210" s="5"/>
      <c r="C210" s="5" t="s">
        <v>1706</v>
      </c>
      <c r="D210" s="5">
        <v>0.2</v>
      </c>
      <c r="E210" s="5"/>
      <c r="F210" s="5"/>
      <c r="G210" s="5"/>
      <c r="H210" s="5" t="s">
        <v>1652</v>
      </c>
      <c r="I210" s="5"/>
    </row>
    <row r="211" spans="1:9" ht="12.75" x14ac:dyDescent="0.2">
      <c r="A211" s="2" t="s">
        <v>1652</v>
      </c>
      <c r="B211" s="5"/>
      <c r="C211" s="5" t="s">
        <v>1658</v>
      </c>
      <c r="D211" s="5">
        <v>22</v>
      </c>
      <c r="E211" s="5"/>
      <c r="F211" s="5"/>
      <c r="G211" s="5"/>
      <c r="H211" s="5" t="s">
        <v>1652</v>
      </c>
      <c r="I211" s="5"/>
    </row>
    <row r="212" spans="1:9" ht="12.75" x14ac:dyDescent="0.2">
      <c r="A212" s="2" t="s">
        <v>1652</v>
      </c>
      <c r="B212" s="5"/>
      <c r="C212" s="5" t="s">
        <v>1708</v>
      </c>
      <c r="D212" s="5">
        <v>0.2</v>
      </c>
      <c r="E212" s="5"/>
      <c r="F212" s="5"/>
      <c r="G212" s="5"/>
      <c r="H212" s="5" t="s">
        <v>1652</v>
      </c>
      <c r="I212" s="5"/>
    </row>
    <row r="213" spans="1:9" ht="12.75" x14ac:dyDescent="0.2">
      <c r="A213" s="2" t="s">
        <v>1652</v>
      </c>
      <c r="B213" s="5"/>
      <c r="C213" s="5" t="s">
        <v>1662</v>
      </c>
      <c r="D213" s="5"/>
      <c r="E213" s="5">
        <v>5</v>
      </c>
      <c r="F213" s="5"/>
      <c r="G213" s="5"/>
      <c r="H213" s="5" t="s">
        <v>1652</v>
      </c>
      <c r="I213" s="5"/>
    </row>
    <row r="214" spans="1:9" ht="12.75" x14ac:dyDescent="0.2">
      <c r="A214" s="5">
        <f>+A208+1</f>
        <v>2010</v>
      </c>
      <c r="B214" s="2" t="str">
        <f>VLOOKUP($A214,'P-PartidasMT'!$A:$C,2,0)</f>
        <v>Transporte de Poste de 11 m/300 daN de Almacen a Punto de Izaje, en Terreno Llano sin Acceso Carrozable (&lt; 1000 m)</v>
      </c>
      <c r="H214" s="2" t="str">
        <f>VLOOKUP($A214,'P-PartidasMT'!$A:$C,3,0)</f>
        <v>und</v>
      </c>
      <c r="I214" s="5">
        <v>10</v>
      </c>
    </row>
    <row r="215" spans="1:9" ht="12.75" x14ac:dyDescent="0.2">
      <c r="A215" s="2" t="s">
        <v>1652</v>
      </c>
      <c r="B215" s="5"/>
      <c r="C215" s="5" t="s">
        <v>1716</v>
      </c>
      <c r="D215" s="5"/>
      <c r="E215" s="5">
        <v>5</v>
      </c>
      <c r="F215" s="5"/>
      <c r="G215" s="5"/>
      <c r="H215" s="5" t="s">
        <v>1652</v>
      </c>
      <c r="I215" s="5"/>
    </row>
    <row r="216" spans="1:9" ht="12.75" x14ac:dyDescent="0.2">
      <c r="A216" s="2" t="s">
        <v>1652</v>
      </c>
      <c r="B216" s="5"/>
      <c r="C216" s="5" t="s">
        <v>1706</v>
      </c>
      <c r="D216" s="5">
        <v>0.2</v>
      </c>
      <c r="E216" s="5"/>
      <c r="F216" s="5"/>
      <c r="G216" s="5"/>
      <c r="H216" s="5" t="s">
        <v>1652</v>
      </c>
      <c r="I216" s="5"/>
    </row>
    <row r="217" spans="1:9" ht="12.75" x14ac:dyDescent="0.2">
      <c r="A217" s="2" t="s">
        <v>1652</v>
      </c>
      <c r="B217" s="5"/>
      <c r="C217" s="5" t="s">
        <v>1658</v>
      </c>
      <c r="D217" s="5">
        <v>22</v>
      </c>
      <c r="E217" s="5"/>
      <c r="F217" s="5"/>
      <c r="G217" s="5"/>
      <c r="H217" s="5" t="s">
        <v>1652</v>
      </c>
      <c r="I217" s="5"/>
    </row>
    <row r="218" spans="1:9" ht="12.75" x14ac:dyDescent="0.2">
      <c r="A218" s="2" t="s">
        <v>1652</v>
      </c>
      <c r="B218" s="5"/>
      <c r="C218" s="5" t="s">
        <v>1708</v>
      </c>
      <c r="D218" s="5">
        <v>0.2</v>
      </c>
      <c r="E218" s="5"/>
      <c r="F218" s="5"/>
      <c r="G218" s="5"/>
      <c r="H218" s="5" t="s">
        <v>1652</v>
      </c>
      <c r="I218" s="5"/>
    </row>
    <row r="219" spans="1:9" ht="12.75" x14ac:dyDescent="0.2">
      <c r="A219" s="2" t="s">
        <v>1652</v>
      </c>
      <c r="B219" s="5"/>
      <c r="C219" s="5" t="s">
        <v>1662</v>
      </c>
      <c r="D219" s="5"/>
      <c r="E219" s="5">
        <v>5</v>
      </c>
      <c r="F219" s="5"/>
      <c r="G219" s="5"/>
      <c r="H219" s="5" t="s">
        <v>1652</v>
      </c>
      <c r="I219" s="5"/>
    </row>
    <row r="220" spans="1:9" ht="12.75" x14ac:dyDescent="0.2">
      <c r="A220" s="5">
        <f>+A214+1</f>
        <v>2011</v>
      </c>
      <c r="B220" s="2" t="str">
        <f>VLOOKUP($A220,'P-PartidasMT'!$A:$C,2,0)</f>
        <v>Transporte de Poste de 11 m/300 daN de Almacen a Punto de Izaje, en Terreno Llano sin Acceso Carrozable (1000 m-3000 m)</v>
      </c>
      <c r="H220" s="2" t="str">
        <f>VLOOKUP($A220,'P-PartidasMT'!$A:$C,3,0)</f>
        <v>und</v>
      </c>
      <c r="I220" s="5">
        <v>9</v>
      </c>
    </row>
    <row r="221" spans="1:9" ht="12.75" x14ac:dyDescent="0.2">
      <c r="A221" s="2" t="s">
        <v>1652</v>
      </c>
      <c r="B221" s="5"/>
      <c r="C221" s="5" t="s">
        <v>1716</v>
      </c>
      <c r="D221" s="5"/>
      <c r="E221" s="5">
        <v>5</v>
      </c>
      <c r="F221" s="5"/>
      <c r="G221" s="5"/>
      <c r="H221" s="5" t="s">
        <v>1652</v>
      </c>
      <c r="I221" s="5"/>
    </row>
    <row r="222" spans="1:9" ht="12.75" x14ac:dyDescent="0.2">
      <c r="A222" s="2" t="s">
        <v>1652</v>
      </c>
      <c r="B222" s="5"/>
      <c r="C222" s="5" t="s">
        <v>1706</v>
      </c>
      <c r="D222" s="5">
        <v>0.2</v>
      </c>
      <c r="E222" s="5"/>
      <c r="F222" s="5"/>
      <c r="G222" s="5"/>
      <c r="H222" s="5" t="s">
        <v>1652</v>
      </c>
      <c r="I222" s="5"/>
    </row>
    <row r="223" spans="1:9" ht="12.75" x14ac:dyDescent="0.2">
      <c r="A223" s="2" t="s">
        <v>1652</v>
      </c>
      <c r="B223" s="5"/>
      <c r="C223" s="5" t="s">
        <v>1658</v>
      </c>
      <c r="D223" s="5">
        <v>22</v>
      </c>
      <c r="E223" s="5"/>
      <c r="F223" s="5"/>
      <c r="G223" s="5"/>
      <c r="H223" s="5" t="s">
        <v>1652</v>
      </c>
      <c r="I223" s="5"/>
    </row>
    <row r="224" spans="1:9" ht="12.75" x14ac:dyDescent="0.2">
      <c r="A224" s="2" t="s">
        <v>1652</v>
      </c>
      <c r="B224" s="5"/>
      <c r="C224" s="5" t="s">
        <v>1708</v>
      </c>
      <c r="D224" s="5">
        <v>0.2</v>
      </c>
      <c r="E224" s="5"/>
      <c r="F224" s="5"/>
      <c r="G224" s="5"/>
      <c r="H224" s="5" t="s">
        <v>1652</v>
      </c>
      <c r="I224" s="5"/>
    </row>
    <row r="225" spans="1:9" ht="12.75" x14ac:dyDescent="0.2">
      <c r="A225" s="2" t="s">
        <v>1652</v>
      </c>
      <c r="B225" s="5"/>
      <c r="C225" s="5" t="s">
        <v>1662</v>
      </c>
      <c r="D225" s="5"/>
      <c r="E225" s="5">
        <v>5</v>
      </c>
      <c r="F225" s="5"/>
      <c r="G225" s="5"/>
      <c r="H225" s="5" t="s">
        <v>1652</v>
      </c>
      <c r="I225" s="5"/>
    </row>
    <row r="226" spans="1:9" ht="12.75" x14ac:dyDescent="0.2">
      <c r="A226" s="5">
        <f>+A220+1</f>
        <v>2012</v>
      </c>
      <c r="B226" s="2" t="str">
        <f>VLOOKUP($A226,'P-PartidasMT'!$A:$C,2,0)</f>
        <v>Transporte de Poste de 11 m/300 daN de Almacen a Punto de Izaje, en Terreno Llano sin Acceso Carrozable (&gt; 3000 m)</v>
      </c>
      <c r="H226" s="2" t="str">
        <f>VLOOKUP($A226,'P-PartidasMT'!$A:$C,3,0)</f>
        <v>und</v>
      </c>
      <c r="I226" s="5">
        <v>8</v>
      </c>
    </row>
    <row r="227" spans="1:9" ht="12.75" x14ac:dyDescent="0.2">
      <c r="A227" s="2" t="s">
        <v>1652</v>
      </c>
      <c r="B227" s="5"/>
      <c r="C227" s="5" t="s">
        <v>1716</v>
      </c>
      <c r="D227" s="5"/>
      <c r="E227" s="5">
        <v>5</v>
      </c>
      <c r="F227" s="5"/>
      <c r="G227" s="5"/>
      <c r="H227" s="5" t="s">
        <v>1652</v>
      </c>
      <c r="I227" s="5"/>
    </row>
    <row r="228" spans="1:9" ht="12.75" x14ac:dyDescent="0.2">
      <c r="A228" s="2" t="s">
        <v>1652</v>
      </c>
      <c r="B228" s="5"/>
      <c r="C228" s="5" t="s">
        <v>1706</v>
      </c>
      <c r="D228" s="5">
        <v>0.2</v>
      </c>
      <c r="E228" s="5"/>
      <c r="F228" s="5"/>
      <c r="G228" s="5"/>
      <c r="H228" s="5" t="s">
        <v>1652</v>
      </c>
      <c r="I228" s="5"/>
    </row>
    <row r="229" spans="1:9" ht="12.75" x14ac:dyDescent="0.2">
      <c r="A229" s="2" t="s">
        <v>1652</v>
      </c>
      <c r="B229" s="5"/>
      <c r="C229" s="5" t="s">
        <v>1658</v>
      </c>
      <c r="D229" s="5">
        <v>22</v>
      </c>
      <c r="E229" s="5"/>
      <c r="F229" s="5"/>
      <c r="G229" s="5"/>
      <c r="H229" s="5" t="s">
        <v>1652</v>
      </c>
      <c r="I229" s="5"/>
    </row>
    <row r="230" spans="1:9" ht="12.75" x14ac:dyDescent="0.2">
      <c r="A230" s="2" t="s">
        <v>1652</v>
      </c>
      <c r="B230" s="5"/>
      <c r="C230" s="5" t="s">
        <v>1708</v>
      </c>
      <c r="D230" s="5">
        <v>0.2</v>
      </c>
      <c r="E230" s="5"/>
      <c r="F230" s="5"/>
      <c r="G230" s="5"/>
      <c r="H230" s="5" t="s">
        <v>1652</v>
      </c>
      <c r="I230" s="5"/>
    </row>
    <row r="231" spans="1:9" ht="12.75" x14ac:dyDescent="0.2">
      <c r="A231" s="2" t="s">
        <v>1652</v>
      </c>
      <c r="B231" s="5"/>
      <c r="C231" s="5" t="s">
        <v>1662</v>
      </c>
      <c r="D231" s="5"/>
      <c r="E231" s="5">
        <v>5</v>
      </c>
      <c r="F231" s="5"/>
      <c r="G231" s="5"/>
      <c r="H231" s="5" t="s">
        <v>1652</v>
      </c>
      <c r="I231" s="5"/>
    </row>
    <row r="232" spans="1:9" ht="12.75" x14ac:dyDescent="0.2">
      <c r="A232" s="5">
        <f>+A226+1</f>
        <v>2013</v>
      </c>
      <c r="B232" s="2" t="str">
        <f>VLOOKUP($A232,'P-PartidasMT'!$A:$C,2,0)</f>
        <v>Transporte de Poste de 12 m/200 daN de Almacen a Punto de Izaje, en Terreno Llano sin Acceso Carrozable (&lt; 1000 m)</v>
      </c>
      <c r="H232" s="2" t="str">
        <f>VLOOKUP($A232,'P-PartidasMT'!$A:$C,3,0)</f>
        <v>und</v>
      </c>
      <c r="I232" s="5">
        <v>10</v>
      </c>
    </row>
    <row r="233" spans="1:9" ht="12.75" x14ac:dyDescent="0.2">
      <c r="A233" s="2" t="s">
        <v>1652</v>
      </c>
      <c r="B233" s="5"/>
      <c r="C233" s="5" t="s">
        <v>1716</v>
      </c>
      <c r="D233" s="5"/>
      <c r="E233" s="5">
        <v>5</v>
      </c>
      <c r="F233" s="5"/>
      <c r="G233" s="5"/>
      <c r="H233" s="5" t="s">
        <v>1652</v>
      </c>
      <c r="I233" s="5"/>
    </row>
    <row r="234" spans="1:9" ht="12.75" x14ac:dyDescent="0.2">
      <c r="A234" s="2" t="s">
        <v>1652</v>
      </c>
      <c r="B234" s="5"/>
      <c r="C234" s="5" t="s">
        <v>1706</v>
      </c>
      <c r="D234" s="5">
        <v>0.2</v>
      </c>
      <c r="E234" s="5"/>
      <c r="F234" s="5"/>
      <c r="G234" s="5"/>
      <c r="H234" s="5" t="s">
        <v>1652</v>
      </c>
      <c r="I234" s="5"/>
    </row>
    <row r="235" spans="1:9" ht="12.75" x14ac:dyDescent="0.2">
      <c r="A235" s="2" t="s">
        <v>1652</v>
      </c>
      <c r="B235" s="5"/>
      <c r="C235" s="5" t="s">
        <v>1658</v>
      </c>
      <c r="D235" s="5">
        <v>22</v>
      </c>
      <c r="E235" s="5"/>
      <c r="F235" s="5"/>
      <c r="G235" s="5"/>
      <c r="H235" s="5" t="s">
        <v>1652</v>
      </c>
      <c r="I235" s="5"/>
    </row>
    <row r="236" spans="1:9" ht="12.75" x14ac:dyDescent="0.2">
      <c r="A236" s="2" t="s">
        <v>1652</v>
      </c>
      <c r="B236" s="5"/>
      <c r="C236" s="5" t="s">
        <v>1708</v>
      </c>
      <c r="D236" s="5">
        <v>0.2</v>
      </c>
      <c r="E236" s="5"/>
      <c r="F236" s="5"/>
      <c r="G236" s="5"/>
      <c r="H236" s="5" t="s">
        <v>1652</v>
      </c>
      <c r="I236" s="5"/>
    </row>
    <row r="237" spans="1:9" ht="12.75" x14ac:dyDescent="0.2">
      <c r="A237" s="2" t="s">
        <v>1652</v>
      </c>
      <c r="B237" s="5"/>
      <c r="C237" s="5" t="s">
        <v>1662</v>
      </c>
      <c r="D237" s="5"/>
      <c r="E237" s="5">
        <v>5</v>
      </c>
      <c r="F237" s="5"/>
      <c r="G237" s="5"/>
      <c r="H237" s="5" t="s">
        <v>1652</v>
      </c>
      <c r="I237" s="5"/>
    </row>
    <row r="238" spans="1:9" ht="12.75" x14ac:dyDescent="0.2">
      <c r="A238" s="5">
        <f>+A232+1</f>
        <v>2014</v>
      </c>
      <c r="B238" s="2" t="str">
        <f>VLOOKUP($A238,'P-PartidasMT'!$A:$C,2,0)</f>
        <v>Transporte de Poste de 12 m/200 daN de Almacen a Punto de Izaje, en Terreno Llano sin Acceso Carrozable (1000 m-3000 m)</v>
      </c>
      <c r="H238" s="2" t="str">
        <f>VLOOKUP($A238,'P-PartidasMT'!$A:$C,3,0)</f>
        <v>und</v>
      </c>
      <c r="I238" s="5">
        <v>9</v>
      </c>
    </row>
    <row r="239" spans="1:9" ht="12.75" x14ac:dyDescent="0.2">
      <c r="A239" s="2" t="s">
        <v>1652</v>
      </c>
      <c r="B239" s="5"/>
      <c r="C239" s="5" t="s">
        <v>1716</v>
      </c>
      <c r="D239" s="5"/>
      <c r="E239" s="5">
        <v>5</v>
      </c>
      <c r="F239" s="5"/>
      <c r="G239" s="5"/>
      <c r="H239" s="5" t="s">
        <v>1652</v>
      </c>
      <c r="I239" s="5"/>
    </row>
    <row r="240" spans="1:9" ht="12.75" x14ac:dyDescent="0.2">
      <c r="A240" s="2" t="s">
        <v>1652</v>
      </c>
      <c r="B240" s="5"/>
      <c r="C240" s="5" t="s">
        <v>1706</v>
      </c>
      <c r="D240" s="5">
        <v>0.2</v>
      </c>
      <c r="E240" s="5"/>
      <c r="F240" s="5"/>
      <c r="G240" s="5"/>
      <c r="H240" s="5" t="s">
        <v>1652</v>
      </c>
      <c r="I240" s="5"/>
    </row>
    <row r="241" spans="1:9" ht="12.75" x14ac:dyDescent="0.2">
      <c r="A241" s="2" t="s">
        <v>1652</v>
      </c>
      <c r="B241" s="5"/>
      <c r="C241" s="5" t="s">
        <v>1658</v>
      </c>
      <c r="D241" s="5">
        <v>22</v>
      </c>
      <c r="E241" s="5"/>
      <c r="F241" s="5"/>
      <c r="G241" s="5"/>
      <c r="H241" s="5" t="s">
        <v>1652</v>
      </c>
      <c r="I241" s="5"/>
    </row>
    <row r="242" spans="1:9" ht="12.75" x14ac:dyDescent="0.2">
      <c r="A242" s="2" t="s">
        <v>1652</v>
      </c>
      <c r="B242" s="5"/>
      <c r="C242" s="5" t="s">
        <v>1708</v>
      </c>
      <c r="D242" s="5">
        <v>0.2</v>
      </c>
      <c r="E242" s="5"/>
      <c r="F242" s="5"/>
      <c r="G242" s="5"/>
      <c r="H242" s="5" t="s">
        <v>1652</v>
      </c>
      <c r="I242" s="5"/>
    </row>
    <row r="243" spans="1:9" ht="12.75" x14ac:dyDescent="0.2">
      <c r="A243" s="2" t="s">
        <v>1652</v>
      </c>
      <c r="B243" s="5"/>
      <c r="C243" s="5" t="s">
        <v>1662</v>
      </c>
      <c r="D243" s="5"/>
      <c r="E243" s="5">
        <v>5</v>
      </c>
      <c r="F243" s="5"/>
      <c r="G243" s="5"/>
      <c r="H243" s="5" t="s">
        <v>1652</v>
      </c>
      <c r="I243" s="5"/>
    </row>
    <row r="244" spans="1:9" ht="12.75" x14ac:dyDescent="0.2">
      <c r="A244" s="5">
        <f>+A238+1</f>
        <v>2015</v>
      </c>
      <c r="B244" s="2" t="str">
        <f>VLOOKUP($A244,'P-PartidasMT'!$A:$C,2,0)</f>
        <v>Transporte de Poste de 12 m/200 daN de Almacen a Punto de Izaje, en Terreno Llano sin Acceso Carrozable (&gt; 3000 m)</v>
      </c>
      <c r="H244" s="2" t="str">
        <f>VLOOKUP($A244,'P-PartidasMT'!$A:$C,3,0)</f>
        <v>und</v>
      </c>
      <c r="I244" s="5">
        <v>8</v>
      </c>
    </row>
    <row r="245" spans="1:9" ht="12.75" x14ac:dyDescent="0.2">
      <c r="A245" s="2" t="s">
        <v>1652</v>
      </c>
      <c r="B245" s="5"/>
      <c r="C245" s="5" t="s">
        <v>1716</v>
      </c>
      <c r="D245" s="5"/>
      <c r="E245" s="5">
        <v>5</v>
      </c>
      <c r="F245" s="5"/>
      <c r="G245" s="5"/>
      <c r="H245" s="5" t="s">
        <v>1652</v>
      </c>
      <c r="I245" s="5"/>
    </row>
    <row r="246" spans="1:9" ht="12.75" x14ac:dyDescent="0.2">
      <c r="A246" s="2" t="s">
        <v>1652</v>
      </c>
      <c r="B246" s="5"/>
      <c r="C246" s="5" t="s">
        <v>1706</v>
      </c>
      <c r="D246" s="5">
        <v>0.2</v>
      </c>
      <c r="E246" s="5"/>
      <c r="F246" s="5"/>
      <c r="G246" s="5"/>
      <c r="H246" s="5" t="s">
        <v>1652</v>
      </c>
      <c r="I246" s="5"/>
    </row>
    <row r="247" spans="1:9" ht="12.75" x14ac:dyDescent="0.2">
      <c r="A247" s="2" t="s">
        <v>1652</v>
      </c>
      <c r="B247" s="5"/>
      <c r="C247" s="5" t="s">
        <v>1658</v>
      </c>
      <c r="D247" s="5">
        <v>22</v>
      </c>
      <c r="E247" s="5"/>
      <c r="F247" s="5"/>
      <c r="G247" s="5"/>
      <c r="H247" s="5" t="s">
        <v>1652</v>
      </c>
      <c r="I247" s="5"/>
    </row>
    <row r="248" spans="1:9" ht="12.75" x14ac:dyDescent="0.2">
      <c r="A248" s="2" t="s">
        <v>1652</v>
      </c>
      <c r="B248" s="5"/>
      <c r="C248" s="5" t="s">
        <v>1708</v>
      </c>
      <c r="D248" s="5">
        <v>0.2</v>
      </c>
      <c r="E248" s="5"/>
      <c r="F248" s="5"/>
      <c r="G248" s="5"/>
      <c r="H248" s="5" t="s">
        <v>1652</v>
      </c>
      <c r="I248" s="5"/>
    </row>
    <row r="249" spans="1:9" ht="12.75" x14ac:dyDescent="0.2">
      <c r="A249" s="2" t="s">
        <v>1652</v>
      </c>
      <c r="B249" s="5"/>
      <c r="C249" s="5" t="s">
        <v>1662</v>
      </c>
      <c r="D249" s="5"/>
      <c r="E249" s="5">
        <v>5</v>
      </c>
      <c r="F249" s="5"/>
      <c r="G249" s="5"/>
      <c r="H249" s="5" t="s">
        <v>1652</v>
      </c>
      <c r="I249" s="5"/>
    </row>
    <row r="250" spans="1:9" ht="12.75" x14ac:dyDescent="0.2">
      <c r="A250" s="5">
        <f>+A244+1</f>
        <v>2016</v>
      </c>
      <c r="B250" s="2" t="str">
        <f>VLOOKUP($A250,'P-PartidasMT'!$A:$C,2,0)</f>
        <v>Transporte de Poste de 12 m/300 daN de Almacen a Punto de Izaje, en Terreno Llano sin Acceso Carrozable (&lt; 1000 m)</v>
      </c>
      <c r="H250" s="2" t="str">
        <f>VLOOKUP($A250,'P-PartidasMT'!$A:$C,3,0)</f>
        <v>und</v>
      </c>
      <c r="I250" s="5">
        <v>9</v>
      </c>
    </row>
    <row r="251" spans="1:9" ht="12.75" x14ac:dyDescent="0.2">
      <c r="A251" s="2" t="s">
        <v>1652</v>
      </c>
      <c r="B251" s="5"/>
      <c r="C251" s="5" t="s">
        <v>1716</v>
      </c>
      <c r="D251" s="5"/>
      <c r="E251" s="5">
        <v>5</v>
      </c>
      <c r="F251" s="5"/>
      <c r="G251" s="5"/>
      <c r="H251" s="5" t="s">
        <v>1652</v>
      </c>
      <c r="I251" s="5"/>
    </row>
    <row r="252" spans="1:9" ht="12.75" x14ac:dyDescent="0.2">
      <c r="A252" s="2" t="s">
        <v>1652</v>
      </c>
      <c r="B252" s="5"/>
      <c r="C252" s="5" t="s">
        <v>1706</v>
      </c>
      <c r="D252" s="5">
        <v>0.2</v>
      </c>
      <c r="E252" s="5"/>
      <c r="F252" s="5"/>
      <c r="G252" s="5"/>
      <c r="H252" s="5" t="s">
        <v>1652</v>
      </c>
      <c r="I252" s="5"/>
    </row>
    <row r="253" spans="1:9" ht="12.75" x14ac:dyDescent="0.2">
      <c r="A253" s="2" t="s">
        <v>1652</v>
      </c>
      <c r="B253" s="5"/>
      <c r="C253" s="5" t="s">
        <v>1658</v>
      </c>
      <c r="D253" s="5">
        <v>22</v>
      </c>
      <c r="E253" s="5"/>
      <c r="F253" s="5"/>
      <c r="G253" s="5"/>
      <c r="H253" s="5" t="s">
        <v>1652</v>
      </c>
      <c r="I253" s="5"/>
    </row>
    <row r="254" spans="1:9" ht="12.75" x14ac:dyDescent="0.2">
      <c r="A254" s="2" t="s">
        <v>1652</v>
      </c>
      <c r="B254" s="5"/>
      <c r="C254" s="5" t="s">
        <v>1708</v>
      </c>
      <c r="D254" s="5">
        <v>0.2</v>
      </c>
      <c r="E254" s="5"/>
      <c r="F254" s="5"/>
      <c r="G254" s="5"/>
      <c r="H254" s="5" t="s">
        <v>1652</v>
      </c>
      <c r="I254" s="5"/>
    </row>
    <row r="255" spans="1:9" ht="12.75" x14ac:dyDescent="0.2">
      <c r="A255" s="2" t="s">
        <v>1652</v>
      </c>
      <c r="B255" s="5"/>
      <c r="C255" s="5" t="s">
        <v>1662</v>
      </c>
      <c r="D255" s="5"/>
      <c r="E255" s="5">
        <v>5</v>
      </c>
      <c r="F255" s="5"/>
      <c r="G255" s="5"/>
      <c r="H255" s="5" t="s">
        <v>1652</v>
      </c>
      <c r="I255" s="5"/>
    </row>
    <row r="256" spans="1:9" ht="12.75" x14ac:dyDescent="0.2">
      <c r="A256" s="5">
        <f>+A250+1</f>
        <v>2017</v>
      </c>
      <c r="B256" s="2" t="str">
        <f>VLOOKUP($A256,'P-PartidasMT'!$A:$C,2,0)</f>
        <v>Transporte de Poste de 12 m/300 daN de Almacen a Punto de Izaje, en Terreno Llano sin Acceso Carrozable (1000 m-3000 m)</v>
      </c>
      <c r="H256" s="2" t="str">
        <f>VLOOKUP($A256,'P-PartidasMT'!$A:$C,3,0)</f>
        <v>und</v>
      </c>
      <c r="I256" s="5">
        <v>8</v>
      </c>
    </row>
    <row r="257" spans="1:9" ht="12.75" x14ac:dyDescent="0.2">
      <c r="A257" s="2" t="s">
        <v>1652</v>
      </c>
      <c r="B257" s="5"/>
      <c r="C257" s="5" t="s">
        <v>1716</v>
      </c>
      <c r="D257" s="5"/>
      <c r="E257" s="5">
        <v>5</v>
      </c>
      <c r="F257" s="5"/>
      <c r="G257" s="5"/>
      <c r="H257" s="5" t="s">
        <v>1652</v>
      </c>
      <c r="I257" s="5"/>
    </row>
    <row r="258" spans="1:9" ht="12.75" x14ac:dyDescent="0.2">
      <c r="A258" s="2" t="s">
        <v>1652</v>
      </c>
      <c r="B258" s="5"/>
      <c r="C258" s="5" t="s">
        <v>1706</v>
      </c>
      <c r="D258" s="5">
        <v>0.2</v>
      </c>
      <c r="E258" s="5"/>
      <c r="F258" s="5"/>
      <c r="G258" s="5"/>
      <c r="H258" s="5" t="s">
        <v>1652</v>
      </c>
      <c r="I258" s="5"/>
    </row>
    <row r="259" spans="1:9" ht="12.75" x14ac:dyDescent="0.2">
      <c r="A259" s="2" t="s">
        <v>1652</v>
      </c>
      <c r="B259" s="5"/>
      <c r="C259" s="5" t="s">
        <v>1658</v>
      </c>
      <c r="D259" s="5">
        <v>22</v>
      </c>
      <c r="E259" s="5"/>
      <c r="F259" s="5"/>
      <c r="G259" s="5"/>
      <c r="H259" s="5" t="s">
        <v>1652</v>
      </c>
      <c r="I259" s="5"/>
    </row>
    <row r="260" spans="1:9" ht="12.75" x14ac:dyDescent="0.2">
      <c r="A260" s="2" t="s">
        <v>1652</v>
      </c>
      <c r="B260" s="5"/>
      <c r="C260" s="5" t="s">
        <v>1708</v>
      </c>
      <c r="D260" s="5">
        <v>0.2</v>
      </c>
      <c r="E260" s="5"/>
      <c r="F260" s="5"/>
      <c r="G260" s="5"/>
      <c r="H260" s="5" t="s">
        <v>1652</v>
      </c>
      <c r="I260" s="5"/>
    </row>
    <row r="261" spans="1:9" ht="12.75" x14ac:dyDescent="0.2">
      <c r="A261" s="2" t="s">
        <v>1652</v>
      </c>
      <c r="B261" s="5"/>
      <c r="C261" s="5" t="s">
        <v>1662</v>
      </c>
      <c r="D261" s="5"/>
      <c r="E261" s="5">
        <v>5</v>
      </c>
      <c r="F261" s="5"/>
      <c r="G261" s="5"/>
      <c r="H261" s="5" t="s">
        <v>1652</v>
      </c>
      <c r="I261" s="5"/>
    </row>
    <row r="262" spans="1:9" ht="12.75" x14ac:dyDescent="0.2">
      <c r="A262" s="5">
        <f>+A256+1</f>
        <v>2018</v>
      </c>
      <c r="B262" s="2" t="str">
        <f>VLOOKUP($A262,'P-PartidasMT'!$A:$C,2,0)</f>
        <v>Transporte de Poste de 12 m/300 daN de Almacen a Punto de Izaje, en Terreno Llano sin Acceso Carrozable (&gt; 3000 m)</v>
      </c>
      <c r="H262" s="2" t="str">
        <f>VLOOKUP($A262,'P-PartidasMT'!$A:$C,3,0)</f>
        <v>und</v>
      </c>
      <c r="I262" s="5">
        <v>7</v>
      </c>
    </row>
    <row r="263" spans="1:9" ht="12.75" x14ac:dyDescent="0.2">
      <c r="A263" s="2" t="s">
        <v>1652</v>
      </c>
      <c r="B263" s="5"/>
      <c r="C263" s="5" t="s">
        <v>1716</v>
      </c>
      <c r="D263" s="5"/>
      <c r="E263" s="5">
        <v>5</v>
      </c>
      <c r="F263" s="5"/>
      <c r="G263" s="5"/>
      <c r="H263" s="5" t="s">
        <v>1652</v>
      </c>
      <c r="I263" s="5"/>
    </row>
    <row r="264" spans="1:9" ht="12.75" x14ac:dyDescent="0.2">
      <c r="A264" s="2" t="s">
        <v>1652</v>
      </c>
      <c r="B264" s="5"/>
      <c r="C264" s="5" t="s">
        <v>1706</v>
      </c>
      <c r="D264" s="5">
        <v>0.2</v>
      </c>
      <c r="E264" s="5"/>
      <c r="F264" s="5"/>
      <c r="G264" s="5"/>
      <c r="H264" s="5" t="s">
        <v>1652</v>
      </c>
      <c r="I264" s="5"/>
    </row>
    <row r="265" spans="1:9" ht="12.75" x14ac:dyDescent="0.2">
      <c r="A265" s="2" t="s">
        <v>1652</v>
      </c>
      <c r="B265" s="5"/>
      <c r="C265" s="5" t="s">
        <v>1658</v>
      </c>
      <c r="D265" s="5">
        <v>22</v>
      </c>
      <c r="E265" s="5"/>
      <c r="F265" s="5"/>
      <c r="G265" s="5"/>
      <c r="H265" s="5" t="s">
        <v>1652</v>
      </c>
      <c r="I265" s="5"/>
    </row>
    <row r="266" spans="1:9" ht="12.75" x14ac:dyDescent="0.2">
      <c r="A266" s="2" t="s">
        <v>1652</v>
      </c>
      <c r="B266" s="5"/>
      <c r="C266" s="5" t="s">
        <v>1708</v>
      </c>
      <c r="D266" s="5">
        <v>0.2</v>
      </c>
      <c r="E266" s="5"/>
      <c r="F266" s="5"/>
      <c r="G266" s="5"/>
      <c r="H266" s="5" t="s">
        <v>1652</v>
      </c>
      <c r="I266" s="5"/>
    </row>
    <row r="267" spans="1:9" ht="12.75" x14ac:dyDescent="0.2">
      <c r="A267" s="2" t="s">
        <v>1652</v>
      </c>
      <c r="B267" s="5"/>
      <c r="C267" s="5" t="s">
        <v>1662</v>
      </c>
      <c r="D267" s="5"/>
      <c r="E267" s="5">
        <v>5</v>
      </c>
      <c r="F267" s="5"/>
      <c r="G267" s="5"/>
      <c r="H267" s="5" t="s">
        <v>1652</v>
      </c>
      <c r="I267" s="5"/>
    </row>
    <row r="268" spans="1:9" ht="12.75" x14ac:dyDescent="0.2">
      <c r="A268" s="5">
        <f>+A262+1</f>
        <v>2019</v>
      </c>
      <c r="B268" s="2" t="str">
        <f>VLOOKUP($A268,'P-PartidasMT'!$A:$C,2,0)</f>
        <v>Transporte de Poste de 13 m/300 daN de Almacen a Punto de Izaje, en Terreno Llano sin Acceso Carrozable (&lt; 1000 m)</v>
      </c>
      <c r="H268" s="2" t="str">
        <f>VLOOKUP($A268,'P-PartidasMT'!$A:$C,3,0)</f>
        <v>und</v>
      </c>
      <c r="I268" s="5">
        <v>8</v>
      </c>
    </row>
    <row r="269" spans="1:9" ht="12.75" x14ac:dyDescent="0.2">
      <c r="A269" s="2" t="s">
        <v>1652</v>
      </c>
      <c r="B269" s="5"/>
      <c r="C269" s="5" t="s">
        <v>1716</v>
      </c>
      <c r="D269" s="5"/>
      <c r="E269" s="5">
        <v>5</v>
      </c>
      <c r="F269" s="5"/>
      <c r="G269" s="5"/>
      <c r="H269" s="5" t="s">
        <v>1652</v>
      </c>
      <c r="I269" s="5"/>
    </row>
    <row r="270" spans="1:9" ht="12.75" x14ac:dyDescent="0.2">
      <c r="A270" s="2" t="s">
        <v>1652</v>
      </c>
      <c r="B270" s="5"/>
      <c r="C270" s="5" t="s">
        <v>1706</v>
      </c>
      <c r="D270" s="5">
        <v>0.2</v>
      </c>
      <c r="E270" s="5"/>
      <c r="F270" s="5"/>
      <c r="G270" s="5"/>
      <c r="H270" s="5" t="s">
        <v>1652</v>
      </c>
      <c r="I270" s="5"/>
    </row>
    <row r="271" spans="1:9" ht="12.75" x14ac:dyDescent="0.2">
      <c r="A271" s="2" t="s">
        <v>1652</v>
      </c>
      <c r="B271" s="5"/>
      <c r="C271" s="5" t="s">
        <v>1658</v>
      </c>
      <c r="D271" s="5">
        <v>22</v>
      </c>
      <c r="E271" s="5"/>
      <c r="F271" s="5"/>
      <c r="G271" s="5"/>
      <c r="H271" s="5" t="s">
        <v>1652</v>
      </c>
      <c r="I271" s="5"/>
    </row>
    <row r="272" spans="1:9" ht="12.75" x14ac:dyDescent="0.2">
      <c r="A272" s="2" t="s">
        <v>1652</v>
      </c>
      <c r="B272" s="5"/>
      <c r="C272" s="5" t="s">
        <v>1708</v>
      </c>
      <c r="D272" s="5">
        <v>0.2</v>
      </c>
      <c r="E272" s="5"/>
      <c r="F272" s="5"/>
      <c r="G272" s="5"/>
      <c r="H272" s="5" t="s">
        <v>1652</v>
      </c>
      <c r="I272" s="5"/>
    </row>
    <row r="273" spans="1:9" ht="12.75" x14ac:dyDescent="0.2">
      <c r="A273" s="2" t="s">
        <v>1652</v>
      </c>
      <c r="B273" s="5"/>
      <c r="C273" s="5" t="s">
        <v>1662</v>
      </c>
      <c r="D273" s="5"/>
      <c r="E273" s="5">
        <v>5</v>
      </c>
      <c r="F273" s="5"/>
      <c r="G273" s="5"/>
      <c r="H273" s="5" t="s">
        <v>1652</v>
      </c>
      <c r="I273" s="5"/>
    </row>
    <row r="274" spans="1:9" ht="12.75" x14ac:dyDescent="0.2">
      <c r="A274" s="5">
        <f>+A268+1</f>
        <v>2020</v>
      </c>
      <c r="B274" s="2" t="str">
        <f>VLOOKUP($A274,'P-PartidasMT'!$A:$C,2,0)</f>
        <v>Transporte de Poste de 13 m/300 daN de Almacen a Punto de Izaje, en Terreno Llano sin Acceso Carrozable (1000 m-3000 m)</v>
      </c>
      <c r="H274" s="2" t="str">
        <f>VLOOKUP($A274,'P-PartidasMT'!$A:$C,3,0)</f>
        <v>und</v>
      </c>
      <c r="I274" s="5">
        <v>7</v>
      </c>
    </row>
    <row r="275" spans="1:9" ht="12.75" x14ac:dyDescent="0.2">
      <c r="A275" s="2" t="s">
        <v>1652</v>
      </c>
      <c r="B275" s="5"/>
      <c r="C275" s="5" t="s">
        <v>1716</v>
      </c>
      <c r="D275" s="5"/>
      <c r="E275" s="5">
        <v>5</v>
      </c>
      <c r="F275" s="5"/>
      <c r="G275" s="5"/>
      <c r="H275" s="5" t="s">
        <v>1652</v>
      </c>
      <c r="I275" s="5"/>
    </row>
    <row r="276" spans="1:9" ht="12.75" x14ac:dyDescent="0.2">
      <c r="A276" s="2" t="s">
        <v>1652</v>
      </c>
      <c r="B276" s="5"/>
      <c r="C276" s="5" t="s">
        <v>1706</v>
      </c>
      <c r="D276" s="5">
        <v>0.2</v>
      </c>
      <c r="E276" s="5"/>
      <c r="F276" s="5"/>
      <c r="G276" s="5"/>
      <c r="H276" s="5" t="s">
        <v>1652</v>
      </c>
      <c r="I276" s="5"/>
    </row>
    <row r="277" spans="1:9" ht="12.75" x14ac:dyDescent="0.2">
      <c r="A277" s="2" t="s">
        <v>1652</v>
      </c>
      <c r="B277" s="5"/>
      <c r="C277" s="5" t="s">
        <v>1658</v>
      </c>
      <c r="D277" s="5">
        <v>22</v>
      </c>
      <c r="E277" s="5"/>
      <c r="F277" s="5"/>
      <c r="G277" s="5"/>
      <c r="H277" s="5" t="s">
        <v>1652</v>
      </c>
      <c r="I277" s="5"/>
    </row>
    <row r="278" spans="1:9" ht="12.75" x14ac:dyDescent="0.2">
      <c r="A278" s="2" t="s">
        <v>1652</v>
      </c>
      <c r="B278" s="5"/>
      <c r="C278" s="5" t="s">
        <v>1708</v>
      </c>
      <c r="D278" s="5">
        <v>0.2</v>
      </c>
      <c r="E278" s="5"/>
      <c r="F278" s="5"/>
      <c r="G278" s="5"/>
      <c r="H278" s="5" t="s">
        <v>1652</v>
      </c>
      <c r="I278" s="5"/>
    </row>
    <row r="279" spans="1:9" ht="12.75" x14ac:dyDescent="0.2">
      <c r="A279" s="2" t="s">
        <v>1652</v>
      </c>
      <c r="B279" s="5"/>
      <c r="C279" s="5" t="s">
        <v>1662</v>
      </c>
      <c r="D279" s="5"/>
      <c r="E279" s="5">
        <v>5</v>
      </c>
      <c r="F279" s="5"/>
      <c r="G279" s="5"/>
      <c r="H279" s="5" t="s">
        <v>1652</v>
      </c>
      <c r="I279" s="5"/>
    </row>
    <row r="280" spans="1:9" ht="12.75" x14ac:dyDescent="0.2">
      <c r="A280" s="5">
        <f>+A274+1</f>
        <v>2021</v>
      </c>
      <c r="B280" s="2" t="str">
        <f>VLOOKUP($A280,'P-PartidasMT'!$A:$C,2,0)</f>
        <v>Transporte de Poste de 13 m/300 daN de Almacen a Punto de Izaje, en Terreno Llano sin Acceso Carrozable (&gt; 3000 m)</v>
      </c>
      <c r="H280" s="2" t="str">
        <f>VLOOKUP($A280,'P-PartidasMT'!$A:$C,3,0)</f>
        <v>und</v>
      </c>
      <c r="I280" s="5">
        <v>6</v>
      </c>
    </row>
    <row r="281" spans="1:9" ht="12.75" x14ac:dyDescent="0.2">
      <c r="A281" s="2" t="s">
        <v>1652</v>
      </c>
      <c r="B281" s="5"/>
      <c r="C281" s="5" t="s">
        <v>1716</v>
      </c>
      <c r="D281" s="5"/>
      <c r="E281" s="5">
        <v>5</v>
      </c>
      <c r="F281" s="5"/>
      <c r="G281" s="5"/>
      <c r="H281" s="5" t="s">
        <v>1652</v>
      </c>
      <c r="I281" s="5"/>
    </row>
    <row r="282" spans="1:9" ht="12.75" x14ac:dyDescent="0.2">
      <c r="A282" s="2" t="s">
        <v>1652</v>
      </c>
      <c r="B282" s="5"/>
      <c r="C282" s="5" t="s">
        <v>1706</v>
      </c>
      <c r="D282" s="5">
        <v>0.2</v>
      </c>
      <c r="E282" s="5"/>
      <c r="F282" s="5"/>
      <c r="G282" s="5"/>
      <c r="H282" s="5" t="s">
        <v>1652</v>
      </c>
      <c r="I282" s="5"/>
    </row>
    <row r="283" spans="1:9" ht="12.75" x14ac:dyDescent="0.2">
      <c r="A283" s="2" t="s">
        <v>1652</v>
      </c>
      <c r="B283" s="5"/>
      <c r="C283" s="5" t="s">
        <v>1658</v>
      </c>
      <c r="D283" s="5">
        <v>22</v>
      </c>
      <c r="E283" s="5"/>
      <c r="F283" s="5"/>
      <c r="G283" s="5"/>
      <c r="H283" s="5" t="s">
        <v>1652</v>
      </c>
      <c r="I283" s="5"/>
    </row>
    <row r="284" spans="1:9" ht="12.75" x14ac:dyDescent="0.2">
      <c r="A284" s="2" t="s">
        <v>1652</v>
      </c>
      <c r="B284" s="5"/>
      <c r="C284" s="5" t="s">
        <v>1708</v>
      </c>
      <c r="D284" s="5">
        <v>0.2</v>
      </c>
      <c r="E284" s="5"/>
      <c r="F284" s="5"/>
      <c r="G284" s="5"/>
      <c r="H284" s="5" t="s">
        <v>1652</v>
      </c>
      <c r="I284" s="5"/>
    </row>
    <row r="285" spans="1:9" ht="12.75" x14ac:dyDescent="0.2">
      <c r="A285" s="2" t="s">
        <v>1652</v>
      </c>
      <c r="B285" s="5"/>
      <c r="C285" s="5" t="s">
        <v>1662</v>
      </c>
      <c r="D285" s="5"/>
      <c r="E285" s="5">
        <v>5</v>
      </c>
      <c r="F285" s="5"/>
      <c r="G285" s="5"/>
      <c r="H285" s="5" t="s">
        <v>1652</v>
      </c>
      <c r="I285" s="5"/>
    </row>
    <row r="286" spans="1:9" ht="12.75" x14ac:dyDescent="0.2">
      <c r="A286" s="5">
        <f>+A280+1</f>
        <v>2022</v>
      </c>
      <c r="B286" s="2" t="str">
        <f>VLOOKUP($A286,'P-PartidasMT'!$A:$C,2,0)</f>
        <v>Transporte de Poste de 13 m/400 daN de Almacen a Punto de Izaje, en Terreno Llano sin Acceso Carrozable (&lt; 1000 m)</v>
      </c>
      <c r="H286" s="2" t="str">
        <f>VLOOKUP($A286,'P-PartidasMT'!$A:$C,3,0)</f>
        <v>und</v>
      </c>
      <c r="I286" s="5">
        <v>7</v>
      </c>
    </row>
    <row r="287" spans="1:9" ht="12.75" x14ac:dyDescent="0.2">
      <c r="A287" s="2" t="s">
        <v>1652</v>
      </c>
      <c r="B287" s="5"/>
      <c r="C287" s="5" t="s">
        <v>1716</v>
      </c>
      <c r="D287" s="5"/>
      <c r="E287" s="5">
        <v>5</v>
      </c>
      <c r="F287" s="5"/>
      <c r="G287" s="5"/>
      <c r="H287" s="5" t="s">
        <v>1652</v>
      </c>
      <c r="I287" s="5"/>
    </row>
    <row r="288" spans="1:9" ht="12.75" x14ac:dyDescent="0.2">
      <c r="A288" s="2" t="s">
        <v>1652</v>
      </c>
      <c r="B288" s="5"/>
      <c r="C288" s="5" t="s">
        <v>1706</v>
      </c>
      <c r="D288" s="5">
        <v>0.2</v>
      </c>
      <c r="E288" s="5"/>
      <c r="F288" s="5"/>
      <c r="G288" s="5"/>
      <c r="H288" s="5" t="s">
        <v>1652</v>
      </c>
      <c r="I288" s="5"/>
    </row>
    <row r="289" spans="1:9" ht="12.75" x14ac:dyDescent="0.2">
      <c r="A289" s="2" t="s">
        <v>1652</v>
      </c>
      <c r="B289" s="5"/>
      <c r="C289" s="5" t="s">
        <v>1658</v>
      </c>
      <c r="D289" s="5">
        <v>22</v>
      </c>
      <c r="E289" s="5"/>
      <c r="F289" s="5"/>
      <c r="G289" s="5"/>
      <c r="H289" s="5" t="s">
        <v>1652</v>
      </c>
      <c r="I289" s="5"/>
    </row>
    <row r="290" spans="1:9" ht="12.75" x14ac:dyDescent="0.2">
      <c r="A290" s="2" t="s">
        <v>1652</v>
      </c>
      <c r="B290" s="5"/>
      <c r="C290" s="5" t="s">
        <v>1708</v>
      </c>
      <c r="D290" s="5">
        <v>0.2</v>
      </c>
      <c r="E290" s="5"/>
      <c r="F290" s="5"/>
      <c r="G290" s="5"/>
      <c r="H290" s="5" t="s">
        <v>1652</v>
      </c>
      <c r="I290" s="5"/>
    </row>
    <row r="291" spans="1:9" ht="12.75" x14ac:dyDescent="0.2">
      <c r="A291" s="2" t="s">
        <v>1652</v>
      </c>
      <c r="B291" s="5"/>
      <c r="C291" s="5" t="s">
        <v>1662</v>
      </c>
      <c r="D291" s="5"/>
      <c r="E291" s="5">
        <v>5</v>
      </c>
      <c r="F291" s="5"/>
      <c r="G291" s="5"/>
      <c r="H291" s="5" t="s">
        <v>1652</v>
      </c>
      <c r="I291" s="5"/>
    </row>
    <row r="292" spans="1:9" ht="12.75" x14ac:dyDescent="0.2">
      <c r="A292" s="5">
        <f>+A286+1</f>
        <v>2023</v>
      </c>
      <c r="B292" s="2" t="str">
        <f>VLOOKUP($A292,'P-PartidasMT'!$A:$C,2,0)</f>
        <v>Transporte de Poste de 13 m/400 daN de Almacen a Punto de Izaje, en Terreno Llano sin Acceso Carrozable (1000 m-3000 m)</v>
      </c>
      <c r="H292" s="2" t="str">
        <f>VLOOKUP($A292,'P-PartidasMT'!$A:$C,3,0)</f>
        <v>und</v>
      </c>
      <c r="I292" s="5">
        <v>6</v>
      </c>
    </row>
    <row r="293" spans="1:9" ht="12.75" x14ac:dyDescent="0.2">
      <c r="A293" s="2" t="s">
        <v>1652</v>
      </c>
      <c r="B293" s="5"/>
      <c r="C293" s="5" t="s">
        <v>1716</v>
      </c>
      <c r="D293" s="5"/>
      <c r="E293" s="5">
        <v>5</v>
      </c>
      <c r="F293" s="5"/>
      <c r="G293" s="5"/>
      <c r="H293" s="5" t="s">
        <v>1652</v>
      </c>
      <c r="I293" s="5"/>
    </row>
    <row r="294" spans="1:9" ht="12.75" x14ac:dyDescent="0.2">
      <c r="A294" s="2" t="s">
        <v>1652</v>
      </c>
      <c r="B294" s="5"/>
      <c r="C294" s="5" t="s">
        <v>1706</v>
      </c>
      <c r="D294" s="5">
        <v>0.2</v>
      </c>
      <c r="E294" s="5"/>
      <c r="F294" s="5"/>
      <c r="G294" s="5"/>
      <c r="H294" s="5" t="s">
        <v>1652</v>
      </c>
      <c r="I294" s="5"/>
    </row>
    <row r="295" spans="1:9" ht="12.75" x14ac:dyDescent="0.2">
      <c r="A295" s="2" t="s">
        <v>1652</v>
      </c>
      <c r="B295" s="5"/>
      <c r="C295" s="5" t="s">
        <v>1658</v>
      </c>
      <c r="D295" s="5">
        <v>22</v>
      </c>
      <c r="E295" s="5"/>
      <c r="F295" s="5"/>
      <c r="G295" s="5"/>
      <c r="H295" s="5" t="s">
        <v>1652</v>
      </c>
      <c r="I295" s="5"/>
    </row>
    <row r="296" spans="1:9" ht="12.75" x14ac:dyDescent="0.2">
      <c r="A296" s="2" t="s">
        <v>1652</v>
      </c>
      <c r="B296" s="5"/>
      <c r="C296" s="5" t="s">
        <v>1708</v>
      </c>
      <c r="D296" s="5">
        <v>0.2</v>
      </c>
      <c r="E296" s="5"/>
      <c r="F296" s="5"/>
      <c r="G296" s="5"/>
      <c r="H296" s="5" t="s">
        <v>1652</v>
      </c>
      <c r="I296" s="5"/>
    </row>
    <row r="297" spans="1:9" ht="12.75" x14ac:dyDescent="0.2">
      <c r="A297" s="2" t="s">
        <v>1652</v>
      </c>
      <c r="B297" s="5"/>
      <c r="C297" s="5" t="s">
        <v>1662</v>
      </c>
      <c r="D297" s="5"/>
      <c r="E297" s="5">
        <v>5</v>
      </c>
      <c r="F297" s="5"/>
      <c r="G297" s="5"/>
      <c r="H297" s="5" t="s">
        <v>1652</v>
      </c>
      <c r="I297" s="5"/>
    </row>
    <row r="298" spans="1:9" ht="12.75" x14ac:dyDescent="0.2">
      <c r="A298" s="5">
        <f>+A292+1</f>
        <v>2024</v>
      </c>
      <c r="B298" s="2" t="str">
        <f>VLOOKUP($A298,'P-PartidasMT'!$A:$C,2,0)</f>
        <v>Transporte de Poste de 13 m/400 daN de Almacen a Punto de Izaje, en Terreno Llano sin Acceso Carrozable (&gt; 3000 m)</v>
      </c>
      <c r="H298" s="2" t="str">
        <f>VLOOKUP($A298,'P-PartidasMT'!$A:$C,3,0)</f>
        <v>und</v>
      </c>
      <c r="I298" s="5">
        <v>5</v>
      </c>
    </row>
    <row r="299" spans="1:9" ht="12.75" x14ac:dyDescent="0.2">
      <c r="A299" s="2" t="s">
        <v>1652</v>
      </c>
      <c r="B299" s="5"/>
      <c r="C299" s="5" t="s">
        <v>1716</v>
      </c>
      <c r="D299" s="5"/>
      <c r="E299" s="5">
        <v>5</v>
      </c>
      <c r="F299" s="5"/>
      <c r="G299" s="5"/>
      <c r="H299" s="5" t="s">
        <v>1652</v>
      </c>
      <c r="I299" s="5"/>
    </row>
    <row r="300" spans="1:9" ht="12.75" x14ac:dyDescent="0.2">
      <c r="A300" s="2" t="s">
        <v>1652</v>
      </c>
      <c r="B300" s="5"/>
      <c r="C300" s="5" t="s">
        <v>1706</v>
      </c>
      <c r="D300" s="5">
        <v>0.2</v>
      </c>
      <c r="E300" s="5"/>
      <c r="F300" s="5"/>
      <c r="G300" s="5"/>
      <c r="H300" s="5" t="s">
        <v>1652</v>
      </c>
      <c r="I300" s="5"/>
    </row>
    <row r="301" spans="1:9" ht="12.75" x14ac:dyDescent="0.2">
      <c r="A301" s="2" t="s">
        <v>1652</v>
      </c>
      <c r="B301" s="5"/>
      <c r="C301" s="5" t="s">
        <v>1658</v>
      </c>
      <c r="D301" s="5">
        <v>22</v>
      </c>
      <c r="E301" s="5"/>
      <c r="F301" s="5"/>
      <c r="G301" s="5"/>
      <c r="H301" s="5" t="s">
        <v>1652</v>
      </c>
      <c r="I301" s="5"/>
    </row>
    <row r="302" spans="1:9" ht="12.75" x14ac:dyDescent="0.2">
      <c r="A302" s="2" t="s">
        <v>1652</v>
      </c>
      <c r="B302" s="5"/>
      <c r="C302" s="5" t="s">
        <v>1708</v>
      </c>
      <c r="D302" s="5">
        <v>0.2</v>
      </c>
      <c r="E302" s="5"/>
      <c r="F302" s="5"/>
      <c r="G302" s="5"/>
      <c r="H302" s="5" t="s">
        <v>1652</v>
      </c>
      <c r="I302" s="5"/>
    </row>
    <row r="303" spans="1:9" ht="12.75" x14ac:dyDescent="0.2">
      <c r="A303" s="2" t="s">
        <v>1652</v>
      </c>
      <c r="B303" s="5"/>
      <c r="C303" s="5" t="s">
        <v>1662</v>
      </c>
      <c r="D303" s="5"/>
      <c r="E303" s="5">
        <v>5</v>
      </c>
      <c r="F303" s="5"/>
      <c r="G303" s="5"/>
      <c r="H303" s="5" t="s">
        <v>1652</v>
      </c>
      <c r="I303" s="5"/>
    </row>
    <row r="304" spans="1:9" ht="12.75" x14ac:dyDescent="0.2">
      <c r="A304" s="5">
        <f>+A298+1</f>
        <v>2025</v>
      </c>
      <c r="B304" s="2" t="str">
        <f>VLOOKUP($A304,'P-PartidasMT'!$A:$C,2,0)</f>
        <v>Transporte de Poste de 11 m/200 daN Seccionado de Almacen a Punto de Izaje, en Terreno con Acceso Carrozable</v>
      </c>
      <c r="H304" s="2" t="str">
        <f>VLOOKUP($A304,'P-PartidasMT'!$A:$C,3,0)</f>
        <v>und</v>
      </c>
      <c r="I304" s="5">
        <v>12</v>
      </c>
    </row>
    <row r="305" spans="1:9" ht="12.75" x14ac:dyDescent="0.2">
      <c r="A305" s="2" t="s">
        <v>1652</v>
      </c>
      <c r="B305" s="5"/>
      <c r="C305" s="5" t="s">
        <v>1716</v>
      </c>
      <c r="D305" s="5"/>
      <c r="E305" s="5">
        <v>5</v>
      </c>
      <c r="F305" s="5"/>
      <c r="G305" s="5"/>
      <c r="H305" s="5" t="s">
        <v>1652</v>
      </c>
      <c r="I305" s="5"/>
    </row>
    <row r="306" spans="1:9" ht="12.75" x14ac:dyDescent="0.2">
      <c r="A306" s="2" t="s">
        <v>1652</v>
      </c>
      <c r="B306" s="5"/>
      <c r="C306" s="5" t="s">
        <v>1706</v>
      </c>
      <c r="D306" s="5">
        <v>0.2</v>
      </c>
      <c r="E306" s="5"/>
      <c r="F306" s="5"/>
      <c r="G306" s="5"/>
      <c r="H306" s="5" t="s">
        <v>1652</v>
      </c>
      <c r="I306" s="5"/>
    </row>
    <row r="307" spans="1:9" ht="12.75" x14ac:dyDescent="0.2">
      <c r="A307" s="2" t="s">
        <v>1652</v>
      </c>
      <c r="B307" s="5"/>
      <c r="C307" s="5" t="s">
        <v>1658</v>
      </c>
      <c r="D307" s="5">
        <v>10</v>
      </c>
      <c r="E307" s="5"/>
      <c r="F307" s="5"/>
      <c r="G307" s="5"/>
      <c r="H307" s="5" t="s">
        <v>1652</v>
      </c>
      <c r="I307" s="5"/>
    </row>
    <row r="308" spans="1:9" ht="12.75" x14ac:dyDescent="0.2">
      <c r="A308" s="2" t="s">
        <v>1652</v>
      </c>
      <c r="B308" s="5"/>
      <c r="C308" s="5" t="s">
        <v>1708</v>
      </c>
      <c r="D308" s="5">
        <v>0.75</v>
      </c>
      <c r="E308" s="5"/>
      <c r="F308" s="5"/>
      <c r="G308" s="5"/>
      <c r="H308" s="5" t="s">
        <v>1652</v>
      </c>
      <c r="I308" s="5"/>
    </row>
    <row r="309" spans="1:9" ht="12.75" x14ac:dyDescent="0.2">
      <c r="A309" s="2" t="s">
        <v>1652</v>
      </c>
      <c r="B309" s="5"/>
      <c r="C309" s="5" t="s">
        <v>1662</v>
      </c>
      <c r="D309" s="5"/>
      <c r="E309" s="5">
        <v>5</v>
      </c>
      <c r="F309" s="5"/>
      <c r="G309" s="5"/>
      <c r="H309" s="5" t="s">
        <v>1652</v>
      </c>
      <c r="I309" s="5"/>
    </row>
    <row r="310" spans="1:9" ht="12.75" x14ac:dyDescent="0.2">
      <c r="A310" s="5">
        <f>+A304+1</f>
        <v>2026</v>
      </c>
      <c r="B310" s="2" t="str">
        <f>VLOOKUP($A310,'P-PartidasMT'!$A:$C,2,0)</f>
        <v xml:space="preserve">Transporte de Poste de 11 m/300 daN Seccionado de Almacen a Punto de Izaje, en Terreno con Acceso Carrozable </v>
      </c>
      <c r="H310" s="2" t="str">
        <f>VLOOKUP($A310,'P-PartidasMT'!$A:$C,3,0)</f>
        <v>und</v>
      </c>
      <c r="I310" s="5">
        <v>11</v>
      </c>
    </row>
    <row r="311" spans="1:9" ht="12.75" x14ac:dyDescent="0.2">
      <c r="A311" s="2" t="s">
        <v>1652</v>
      </c>
      <c r="C311" s="5" t="s">
        <v>1716</v>
      </c>
      <c r="D311" s="5"/>
      <c r="E311" s="5">
        <v>5</v>
      </c>
      <c r="F311" s="5"/>
      <c r="G311" s="5"/>
      <c r="H311" s="5" t="s">
        <v>1652</v>
      </c>
      <c r="I311" s="5"/>
    </row>
    <row r="312" spans="1:9" ht="12.75" x14ac:dyDescent="0.2">
      <c r="A312" s="2" t="s">
        <v>1652</v>
      </c>
      <c r="C312" s="5" t="s">
        <v>1706</v>
      </c>
      <c r="D312" s="5">
        <v>0.2</v>
      </c>
      <c r="E312" s="5"/>
      <c r="F312" s="5"/>
      <c r="G312" s="5"/>
      <c r="H312" s="5" t="s">
        <v>1652</v>
      </c>
      <c r="I312" s="5"/>
    </row>
    <row r="313" spans="1:9" ht="12.75" x14ac:dyDescent="0.2">
      <c r="A313" s="2" t="s">
        <v>1652</v>
      </c>
      <c r="C313" s="5" t="s">
        <v>1658</v>
      </c>
      <c r="D313" s="5">
        <v>10</v>
      </c>
      <c r="E313" s="5"/>
      <c r="F313" s="5"/>
      <c r="G313" s="5"/>
      <c r="H313" s="5" t="s">
        <v>1652</v>
      </c>
      <c r="I313" s="5"/>
    </row>
    <row r="314" spans="1:9" ht="12.75" x14ac:dyDescent="0.2">
      <c r="A314" s="2" t="s">
        <v>1652</v>
      </c>
      <c r="C314" s="5" t="s">
        <v>1708</v>
      </c>
      <c r="D314" s="5">
        <v>0.75</v>
      </c>
      <c r="E314" s="5"/>
      <c r="F314" s="5"/>
      <c r="G314" s="5"/>
      <c r="H314" s="5" t="s">
        <v>1652</v>
      </c>
      <c r="I314" s="5"/>
    </row>
    <row r="315" spans="1:9" ht="12.75" x14ac:dyDescent="0.2">
      <c r="A315" s="2" t="s">
        <v>1652</v>
      </c>
      <c r="C315" s="5" t="s">
        <v>1662</v>
      </c>
      <c r="D315" s="5"/>
      <c r="E315" s="5">
        <v>5</v>
      </c>
      <c r="F315" s="5"/>
      <c r="G315" s="5"/>
      <c r="H315" s="5" t="s">
        <v>1652</v>
      </c>
      <c r="I315" s="5"/>
    </row>
    <row r="316" spans="1:9" ht="12.75" x14ac:dyDescent="0.2">
      <c r="A316" s="5">
        <f>+A310+1</f>
        <v>2027</v>
      </c>
      <c r="B316" s="2" t="str">
        <f>VLOOKUP($A316,'P-PartidasMT'!$A:$C,2,0)</f>
        <v xml:space="preserve">Transporte de Poste de 12 m/200 daN Seccionado de Almacen a Punto de Izaje, en Terreno con Acceso Carrozable </v>
      </c>
      <c r="H316" s="2" t="str">
        <f>VLOOKUP($A316,'P-PartidasMT'!$A:$C,3,0)</f>
        <v>und</v>
      </c>
      <c r="I316" s="5">
        <v>10</v>
      </c>
    </row>
    <row r="317" spans="1:9" ht="12.75" x14ac:dyDescent="0.2">
      <c r="A317" s="2" t="s">
        <v>1652</v>
      </c>
      <c r="B317" s="5"/>
      <c r="C317" s="5" t="s">
        <v>1716</v>
      </c>
      <c r="D317" s="5"/>
      <c r="E317" s="5">
        <v>5</v>
      </c>
      <c r="F317" s="5"/>
      <c r="G317" s="5"/>
      <c r="H317" s="5" t="s">
        <v>1652</v>
      </c>
      <c r="I317" s="5"/>
    </row>
    <row r="318" spans="1:9" ht="12.75" x14ac:dyDescent="0.2">
      <c r="A318" s="2" t="s">
        <v>1652</v>
      </c>
      <c r="B318" s="5"/>
      <c r="C318" s="5" t="s">
        <v>1706</v>
      </c>
      <c r="D318" s="5">
        <v>0.2</v>
      </c>
      <c r="E318" s="5"/>
      <c r="F318" s="5"/>
      <c r="G318" s="5"/>
      <c r="H318" s="5" t="s">
        <v>1652</v>
      </c>
      <c r="I318" s="5"/>
    </row>
    <row r="319" spans="1:9" ht="12.75" x14ac:dyDescent="0.2">
      <c r="A319" s="2" t="s">
        <v>1652</v>
      </c>
      <c r="B319" s="5"/>
      <c r="C319" s="5" t="s">
        <v>1658</v>
      </c>
      <c r="D319" s="5">
        <v>10</v>
      </c>
      <c r="E319" s="5"/>
      <c r="F319" s="5"/>
      <c r="G319" s="5"/>
      <c r="H319" s="5" t="s">
        <v>1652</v>
      </c>
      <c r="I319" s="5"/>
    </row>
    <row r="320" spans="1:9" ht="12.75" x14ac:dyDescent="0.2">
      <c r="A320" s="2" t="s">
        <v>1652</v>
      </c>
      <c r="B320" s="5"/>
      <c r="C320" s="5" t="s">
        <v>1708</v>
      </c>
      <c r="D320" s="5">
        <v>0.75</v>
      </c>
      <c r="E320" s="5"/>
      <c r="F320" s="5"/>
      <c r="G320" s="5"/>
      <c r="H320" s="5" t="s">
        <v>1652</v>
      </c>
      <c r="I320" s="5"/>
    </row>
    <row r="321" spans="1:9" ht="12.75" x14ac:dyDescent="0.2">
      <c r="A321" s="2" t="s">
        <v>1652</v>
      </c>
      <c r="B321" s="5"/>
      <c r="C321" s="5" t="s">
        <v>1662</v>
      </c>
      <c r="D321" s="5"/>
      <c r="E321" s="5">
        <v>5</v>
      </c>
      <c r="F321" s="5"/>
      <c r="G321" s="5"/>
      <c r="H321" s="5" t="s">
        <v>1652</v>
      </c>
      <c r="I321" s="5"/>
    </row>
    <row r="322" spans="1:9" ht="12.75" x14ac:dyDescent="0.2">
      <c r="A322" s="5">
        <f>+A316+1</f>
        <v>2028</v>
      </c>
      <c r="B322" s="2" t="str">
        <f>VLOOKUP($A322,'P-PartidasMT'!$A:$C,2,0)</f>
        <v xml:space="preserve">Transporte de Poste de 12 m/300 daN Seccionado de Almacen a Punto de Izaje, en Terreno con Acceso Carrozable </v>
      </c>
      <c r="H322" s="2" t="str">
        <f>VLOOKUP($A322,'P-PartidasMT'!$A:$C,3,0)</f>
        <v>und</v>
      </c>
      <c r="I322" s="5">
        <v>9</v>
      </c>
    </row>
    <row r="323" spans="1:9" ht="12.75" x14ac:dyDescent="0.2">
      <c r="A323" s="2" t="s">
        <v>1652</v>
      </c>
      <c r="B323" s="5"/>
      <c r="C323" s="5" t="s">
        <v>1716</v>
      </c>
      <c r="D323" s="5"/>
      <c r="E323" s="5">
        <v>5</v>
      </c>
      <c r="F323" s="5"/>
      <c r="G323" s="5"/>
      <c r="H323" s="5" t="s">
        <v>1652</v>
      </c>
      <c r="I323" s="5"/>
    </row>
    <row r="324" spans="1:9" ht="12.75" x14ac:dyDescent="0.2">
      <c r="A324" s="2" t="s">
        <v>1652</v>
      </c>
      <c r="B324" s="5"/>
      <c r="C324" s="5" t="s">
        <v>1706</v>
      </c>
      <c r="D324" s="5">
        <v>0.2</v>
      </c>
      <c r="E324" s="5"/>
      <c r="F324" s="5"/>
      <c r="G324" s="5"/>
      <c r="H324" s="5" t="s">
        <v>1652</v>
      </c>
      <c r="I324" s="5"/>
    </row>
    <row r="325" spans="1:9" ht="12.75" x14ac:dyDescent="0.2">
      <c r="A325" s="2" t="s">
        <v>1652</v>
      </c>
      <c r="B325" s="5"/>
      <c r="C325" s="5" t="s">
        <v>1658</v>
      </c>
      <c r="D325" s="5">
        <v>10</v>
      </c>
      <c r="E325" s="5"/>
      <c r="F325" s="5"/>
      <c r="G325" s="5"/>
      <c r="H325" s="5" t="s">
        <v>1652</v>
      </c>
      <c r="I325" s="5"/>
    </row>
    <row r="326" spans="1:9" ht="12.75" x14ac:dyDescent="0.2">
      <c r="A326" s="2" t="s">
        <v>1652</v>
      </c>
      <c r="B326" s="5"/>
      <c r="C326" s="5" t="s">
        <v>1708</v>
      </c>
      <c r="D326" s="5">
        <v>0.75</v>
      </c>
      <c r="E326" s="5"/>
      <c r="F326" s="5"/>
      <c r="G326" s="5"/>
      <c r="H326" s="5" t="s">
        <v>1652</v>
      </c>
      <c r="I326" s="5"/>
    </row>
    <row r="327" spans="1:9" ht="12.75" x14ac:dyDescent="0.2">
      <c r="A327" s="2" t="s">
        <v>1652</v>
      </c>
      <c r="B327" s="5"/>
      <c r="C327" s="5" t="s">
        <v>1662</v>
      </c>
      <c r="D327" s="5"/>
      <c r="E327" s="5">
        <v>5</v>
      </c>
      <c r="F327" s="5"/>
      <c r="G327" s="5"/>
      <c r="H327" s="5" t="s">
        <v>1652</v>
      </c>
      <c r="I327" s="5"/>
    </row>
    <row r="328" spans="1:9" ht="12.75" x14ac:dyDescent="0.2">
      <c r="A328" s="5">
        <f>+A322+1</f>
        <v>2029</v>
      </c>
      <c r="B328" s="2" t="str">
        <f>VLOOKUP($A328,'P-PartidasMT'!$A:$C,2,0)</f>
        <v xml:space="preserve">Transporte de Poste de 13 m/300 daN Seccionado de Almacen a Punto de Izaje, en Terreno con Acceso Carrozable </v>
      </c>
      <c r="H328" s="2" t="str">
        <f>VLOOKUP($A328,'P-PartidasMT'!$A:$C,3,0)</f>
        <v>und</v>
      </c>
      <c r="I328" s="5">
        <v>8</v>
      </c>
    </row>
    <row r="329" spans="1:9" ht="12.75" x14ac:dyDescent="0.2">
      <c r="A329" s="2" t="s">
        <v>1652</v>
      </c>
      <c r="B329" s="5"/>
      <c r="C329" s="5" t="s">
        <v>1716</v>
      </c>
      <c r="D329" s="5"/>
      <c r="E329" s="5">
        <v>5</v>
      </c>
      <c r="F329" s="5"/>
      <c r="G329" s="5"/>
      <c r="H329" s="5" t="s">
        <v>1652</v>
      </c>
      <c r="I329" s="5"/>
    </row>
    <row r="330" spans="1:9" ht="12.75" x14ac:dyDescent="0.2">
      <c r="A330" s="2" t="s">
        <v>1652</v>
      </c>
      <c r="B330" s="5"/>
      <c r="C330" s="5" t="s">
        <v>1706</v>
      </c>
      <c r="D330" s="5">
        <v>0.2</v>
      </c>
      <c r="E330" s="5"/>
      <c r="F330" s="5"/>
      <c r="G330" s="5"/>
      <c r="H330" s="5" t="s">
        <v>1652</v>
      </c>
      <c r="I330" s="5"/>
    </row>
    <row r="331" spans="1:9" ht="12.75" x14ac:dyDescent="0.2">
      <c r="A331" s="2" t="s">
        <v>1652</v>
      </c>
      <c r="B331" s="5"/>
      <c r="C331" s="5" t="s">
        <v>1658</v>
      </c>
      <c r="D331" s="5">
        <v>10</v>
      </c>
      <c r="E331" s="5"/>
      <c r="F331" s="5"/>
      <c r="G331" s="5"/>
      <c r="H331" s="5" t="s">
        <v>1652</v>
      </c>
      <c r="I331" s="5"/>
    </row>
    <row r="332" spans="1:9" ht="12.75" x14ac:dyDescent="0.2">
      <c r="A332" s="2" t="s">
        <v>1652</v>
      </c>
      <c r="B332" s="5"/>
      <c r="C332" s="5" t="s">
        <v>1708</v>
      </c>
      <c r="D332" s="5">
        <v>0.75</v>
      </c>
      <c r="E332" s="5"/>
      <c r="F332" s="5"/>
      <c r="G332" s="5"/>
      <c r="H332" s="5" t="s">
        <v>1652</v>
      </c>
      <c r="I332" s="5"/>
    </row>
    <row r="333" spans="1:9" ht="12.75" x14ac:dyDescent="0.2">
      <c r="A333" s="2" t="s">
        <v>1652</v>
      </c>
      <c r="B333" s="5"/>
      <c r="C333" s="5" t="s">
        <v>1662</v>
      </c>
      <c r="D333" s="5"/>
      <c r="E333" s="5">
        <v>5</v>
      </c>
      <c r="F333" s="5"/>
      <c r="G333" s="5"/>
      <c r="H333" s="5" t="s">
        <v>1652</v>
      </c>
      <c r="I333" s="5"/>
    </row>
    <row r="334" spans="1:9" ht="12.75" x14ac:dyDescent="0.2">
      <c r="A334" s="5">
        <f>+A328+1</f>
        <v>2030</v>
      </c>
      <c r="B334" s="2" t="str">
        <f>VLOOKUP($A334,'P-PartidasMT'!$A:$C,2,0)</f>
        <v xml:space="preserve">Transporte de Poste de 13 m/400 daN Seccionado de Almacen a Punto de Izaje, en Terreno con Acceso Carrozable </v>
      </c>
      <c r="H334" s="2" t="str">
        <f>VLOOKUP($A334,'P-PartidasMT'!$A:$C,3,0)</f>
        <v>und</v>
      </c>
      <c r="I334" s="5">
        <v>7</v>
      </c>
    </row>
    <row r="335" spans="1:9" ht="12.75" x14ac:dyDescent="0.2">
      <c r="A335" s="2" t="s">
        <v>1652</v>
      </c>
      <c r="B335" s="5"/>
      <c r="C335" s="5" t="s">
        <v>1716</v>
      </c>
      <c r="D335" s="5"/>
      <c r="E335" s="5">
        <v>5</v>
      </c>
      <c r="F335" s="5"/>
      <c r="G335" s="5"/>
      <c r="H335" s="5" t="s">
        <v>1652</v>
      </c>
      <c r="I335" s="5"/>
    </row>
    <row r="336" spans="1:9" ht="12.75" x14ac:dyDescent="0.2">
      <c r="A336" s="2" t="s">
        <v>1652</v>
      </c>
      <c r="B336" s="5"/>
      <c r="C336" s="5" t="s">
        <v>1706</v>
      </c>
      <c r="D336" s="5">
        <v>0.2</v>
      </c>
      <c r="E336" s="5"/>
      <c r="F336" s="5"/>
      <c r="G336" s="5"/>
      <c r="H336" s="5" t="s">
        <v>1652</v>
      </c>
      <c r="I336" s="5"/>
    </row>
    <row r="337" spans="1:9" ht="12.75" x14ac:dyDescent="0.2">
      <c r="A337" s="2" t="s">
        <v>1652</v>
      </c>
      <c r="B337" s="5"/>
      <c r="C337" s="5" t="s">
        <v>1658</v>
      </c>
      <c r="D337" s="5">
        <v>10</v>
      </c>
      <c r="E337" s="5"/>
      <c r="F337" s="5"/>
      <c r="G337" s="5"/>
      <c r="H337" s="5" t="s">
        <v>1652</v>
      </c>
      <c r="I337" s="5"/>
    </row>
    <row r="338" spans="1:9" ht="12.75" x14ac:dyDescent="0.2">
      <c r="A338" s="2" t="s">
        <v>1652</v>
      </c>
      <c r="B338" s="5"/>
      <c r="C338" s="5" t="s">
        <v>1708</v>
      </c>
      <c r="D338" s="5">
        <v>0.75</v>
      </c>
      <c r="E338" s="5"/>
      <c r="F338" s="5"/>
      <c r="G338" s="5"/>
      <c r="H338" s="5" t="s">
        <v>1652</v>
      </c>
      <c r="I338" s="5"/>
    </row>
    <row r="339" spans="1:9" ht="12.75" x14ac:dyDescent="0.2">
      <c r="A339" s="2" t="s">
        <v>1652</v>
      </c>
      <c r="B339" s="5"/>
      <c r="C339" s="5" t="s">
        <v>1662</v>
      </c>
      <c r="D339" s="5"/>
      <c r="E339" s="5">
        <v>5</v>
      </c>
      <c r="F339" s="5"/>
      <c r="G339" s="5"/>
      <c r="H339" s="5" t="s">
        <v>1652</v>
      </c>
      <c r="I339" s="5"/>
    </row>
    <row r="340" spans="1:9" ht="12.75" x14ac:dyDescent="0.2">
      <c r="A340" s="5">
        <f>+A334+1</f>
        <v>2031</v>
      </c>
      <c r="B340" s="2" t="str">
        <f>VLOOKUP($A340,'P-PartidasMT'!$A:$C,2,0)</f>
        <v>Transporte de Poste de 11 m/200 daN Seccionado de Almacen a Punto de Izaje, en Terreno Llano sin Acceso Carrozable (&lt; 1000 m)</v>
      </c>
      <c r="H340" s="2" t="str">
        <f>VLOOKUP($A340,'P-PartidasMT'!$A:$C,3,0)</f>
        <v>und</v>
      </c>
      <c r="I340" s="5">
        <v>10</v>
      </c>
    </row>
    <row r="341" spans="1:9" ht="12.75" x14ac:dyDescent="0.2">
      <c r="A341" s="2" t="s">
        <v>1652</v>
      </c>
      <c r="B341" s="5"/>
      <c r="C341" s="5" t="s">
        <v>1716</v>
      </c>
      <c r="D341" s="5"/>
      <c r="E341" s="5">
        <v>5</v>
      </c>
      <c r="F341" s="5"/>
      <c r="G341" s="5"/>
      <c r="H341" s="5" t="s">
        <v>1652</v>
      </c>
      <c r="I341" s="5"/>
    </row>
    <row r="342" spans="1:9" ht="12.75" x14ac:dyDescent="0.2">
      <c r="A342" s="2" t="s">
        <v>1652</v>
      </c>
      <c r="B342" s="5"/>
      <c r="C342" s="5" t="s">
        <v>1706</v>
      </c>
      <c r="D342" s="5">
        <v>0.2</v>
      </c>
      <c r="E342" s="5"/>
      <c r="F342" s="5"/>
      <c r="G342" s="5"/>
      <c r="H342" s="5" t="s">
        <v>1652</v>
      </c>
      <c r="I342" s="5"/>
    </row>
    <row r="343" spans="1:9" ht="12.75" x14ac:dyDescent="0.2">
      <c r="A343" s="2" t="s">
        <v>1652</v>
      </c>
      <c r="B343" s="5"/>
      <c r="C343" s="5" t="s">
        <v>1658</v>
      </c>
      <c r="D343" s="5">
        <v>22</v>
      </c>
      <c r="E343" s="5"/>
      <c r="F343" s="5"/>
      <c r="G343" s="5"/>
      <c r="H343" s="5" t="s">
        <v>1652</v>
      </c>
      <c r="I343" s="5"/>
    </row>
    <row r="344" spans="1:9" ht="12.75" x14ac:dyDescent="0.2">
      <c r="A344" s="2" t="s">
        <v>1652</v>
      </c>
      <c r="B344" s="5"/>
      <c r="C344" s="5" t="s">
        <v>1708</v>
      </c>
      <c r="D344" s="5">
        <v>0.2</v>
      </c>
      <c r="E344" s="5"/>
      <c r="F344" s="5"/>
      <c r="G344" s="5"/>
      <c r="H344" s="5" t="s">
        <v>1652</v>
      </c>
      <c r="I344" s="5"/>
    </row>
    <row r="345" spans="1:9" ht="12.75" x14ac:dyDescent="0.2">
      <c r="A345" s="2" t="s">
        <v>1652</v>
      </c>
      <c r="B345" s="5"/>
      <c r="C345" s="5" t="s">
        <v>1662</v>
      </c>
      <c r="D345" s="5"/>
      <c r="E345" s="5">
        <v>5</v>
      </c>
      <c r="F345" s="5"/>
      <c r="G345" s="5"/>
      <c r="H345" s="5" t="s">
        <v>1652</v>
      </c>
      <c r="I345" s="5"/>
    </row>
    <row r="346" spans="1:9" ht="12.75" x14ac:dyDescent="0.2">
      <c r="A346" s="5">
        <f>+A340+1</f>
        <v>2032</v>
      </c>
      <c r="B346" s="2" t="str">
        <f>VLOOKUP($A346,'P-PartidasMT'!$A:$C,2,0)</f>
        <v>Transporte de Poste de 11 m/200 daN Seccionado de Almacen a Punto de Izaje, en Terreno Llano sin Acceso Carrozable (1000 m-3000 m)</v>
      </c>
      <c r="H346" s="2" t="str">
        <f>VLOOKUP($A346,'P-PartidasMT'!$A:$C,3,0)</f>
        <v>und</v>
      </c>
      <c r="I346" s="5">
        <v>9</v>
      </c>
    </row>
    <row r="347" spans="1:9" ht="12.75" x14ac:dyDescent="0.2">
      <c r="A347" s="2" t="s">
        <v>1652</v>
      </c>
      <c r="B347" s="5"/>
      <c r="C347" s="5" t="s">
        <v>1716</v>
      </c>
      <c r="D347" s="5"/>
      <c r="E347" s="5">
        <v>5</v>
      </c>
      <c r="F347" s="5"/>
      <c r="G347" s="5"/>
      <c r="H347" s="5" t="s">
        <v>1652</v>
      </c>
      <c r="I347" s="5"/>
    </row>
    <row r="348" spans="1:9" ht="12.75" x14ac:dyDescent="0.2">
      <c r="A348" s="2" t="s">
        <v>1652</v>
      </c>
      <c r="B348" s="5"/>
      <c r="C348" s="5" t="s">
        <v>1706</v>
      </c>
      <c r="D348" s="5">
        <v>0.2</v>
      </c>
      <c r="E348" s="5"/>
      <c r="F348" s="5"/>
      <c r="G348" s="5"/>
      <c r="H348" s="5" t="s">
        <v>1652</v>
      </c>
      <c r="I348" s="5"/>
    </row>
    <row r="349" spans="1:9" ht="12.75" x14ac:dyDescent="0.2">
      <c r="A349" s="2" t="s">
        <v>1652</v>
      </c>
      <c r="B349" s="5"/>
      <c r="C349" s="5" t="s">
        <v>1658</v>
      </c>
      <c r="D349" s="5">
        <v>22</v>
      </c>
      <c r="E349" s="5"/>
      <c r="F349" s="5"/>
      <c r="G349" s="5"/>
      <c r="H349" s="5" t="s">
        <v>1652</v>
      </c>
      <c r="I349" s="5"/>
    </row>
    <row r="350" spans="1:9" ht="12.75" x14ac:dyDescent="0.2">
      <c r="A350" s="2" t="s">
        <v>1652</v>
      </c>
      <c r="B350" s="5"/>
      <c r="C350" s="5" t="s">
        <v>1708</v>
      </c>
      <c r="D350" s="5">
        <v>0.2</v>
      </c>
      <c r="E350" s="5"/>
      <c r="F350" s="5"/>
      <c r="G350" s="5"/>
      <c r="H350" s="5" t="s">
        <v>1652</v>
      </c>
      <c r="I350" s="5"/>
    </row>
    <row r="351" spans="1:9" ht="12.75" x14ac:dyDescent="0.2">
      <c r="A351" s="2" t="s">
        <v>1652</v>
      </c>
      <c r="B351" s="5"/>
      <c r="C351" s="5" t="s">
        <v>1662</v>
      </c>
      <c r="D351" s="5"/>
      <c r="E351" s="5">
        <v>5</v>
      </c>
      <c r="F351" s="5"/>
      <c r="G351" s="5"/>
      <c r="H351" s="5" t="s">
        <v>1652</v>
      </c>
      <c r="I351" s="5"/>
    </row>
    <row r="352" spans="1:9" ht="12.75" x14ac:dyDescent="0.2">
      <c r="A352" s="5">
        <f>+A346+1</f>
        <v>2033</v>
      </c>
      <c r="B352" s="2" t="str">
        <f>VLOOKUP($A352,'P-PartidasMT'!$A:$C,2,0)</f>
        <v>Transporte de Poste de 11 m/200 daN Seccionado de Almacen a Punto de Izaje, en Terreno Llano sin Acceso Carrozable (&gt; 3000 m)</v>
      </c>
      <c r="H352" s="2" t="str">
        <f>VLOOKUP($A352,'P-PartidasMT'!$A:$C,3,0)</f>
        <v>und</v>
      </c>
      <c r="I352" s="5">
        <v>8</v>
      </c>
    </row>
    <row r="353" spans="1:9" ht="12.75" x14ac:dyDescent="0.2">
      <c r="A353" s="2" t="s">
        <v>1652</v>
      </c>
      <c r="B353" s="5"/>
      <c r="C353" s="5" t="s">
        <v>1716</v>
      </c>
      <c r="D353" s="5"/>
      <c r="E353" s="5">
        <v>5</v>
      </c>
      <c r="F353" s="5"/>
      <c r="G353" s="5"/>
      <c r="H353" s="5" t="s">
        <v>1652</v>
      </c>
      <c r="I353" s="5"/>
    </row>
    <row r="354" spans="1:9" ht="12.75" x14ac:dyDescent="0.2">
      <c r="A354" s="2" t="s">
        <v>1652</v>
      </c>
      <c r="B354" s="5"/>
      <c r="C354" s="5" t="s">
        <v>1706</v>
      </c>
      <c r="D354" s="5">
        <v>0.2</v>
      </c>
      <c r="E354" s="5"/>
      <c r="F354" s="5"/>
      <c r="G354" s="5"/>
      <c r="H354" s="5" t="s">
        <v>1652</v>
      </c>
      <c r="I354" s="5"/>
    </row>
    <row r="355" spans="1:9" ht="12.75" x14ac:dyDescent="0.2">
      <c r="A355" s="2" t="s">
        <v>1652</v>
      </c>
      <c r="B355" s="5"/>
      <c r="C355" s="5" t="s">
        <v>1658</v>
      </c>
      <c r="D355" s="5">
        <v>22</v>
      </c>
      <c r="E355" s="5"/>
      <c r="F355" s="5"/>
      <c r="G355" s="5"/>
      <c r="H355" s="5" t="s">
        <v>1652</v>
      </c>
      <c r="I355" s="5"/>
    </row>
    <row r="356" spans="1:9" ht="12.75" x14ac:dyDescent="0.2">
      <c r="A356" s="2" t="s">
        <v>1652</v>
      </c>
      <c r="B356" s="5"/>
      <c r="C356" s="5" t="s">
        <v>1708</v>
      </c>
      <c r="D356" s="5">
        <v>0.2</v>
      </c>
      <c r="E356" s="5"/>
      <c r="F356" s="5"/>
      <c r="G356" s="5"/>
      <c r="H356" s="5" t="s">
        <v>1652</v>
      </c>
      <c r="I356" s="5"/>
    </row>
    <row r="357" spans="1:9" ht="12.75" x14ac:dyDescent="0.2">
      <c r="A357" s="2" t="s">
        <v>1652</v>
      </c>
      <c r="B357" s="5"/>
      <c r="C357" s="5" t="s">
        <v>1662</v>
      </c>
      <c r="D357" s="5"/>
      <c r="E357" s="5">
        <v>5</v>
      </c>
      <c r="F357" s="5"/>
      <c r="G357" s="5"/>
      <c r="H357" s="5" t="s">
        <v>1652</v>
      </c>
      <c r="I357" s="5"/>
    </row>
    <row r="358" spans="1:9" ht="12.75" x14ac:dyDescent="0.2">
      <c r="A358" s="5">
        <f>+A352+1</f>
        <v>2034</v>
      </c>
      <c r="B358" s="2" t="str">
        <f>VLOOKUP($A358,'P-PartidasMT'!$A:$C,2,0)</f>
        <v>Transporte de Poste de 11 m/300 daN Seccionado de Almacen a Punto de Izaje, en Terreno Llano sin Acceso Carrozable (&lt; 1000 m)</v>
      </c>
      <c r="H358" s="2" t="str">
        <f>VLOOKUP($A358,'P-PartidasMT'!$A:$C,3,0)</f>
        <v>und</v>
      </c>
      <c r="I358" s="5">
        <v>9</v>
      </c>
    </row>
    <row r="359" spans="1:9" ht="12.75" x14ac:dyDescent="0.2">
      <c r="A359" s="2" t="s">
        <v>1652</v>
      </c>
      <c r="B359" s="5"/>
      <c r="C359" s="5" t="s">
        <v>1716</v>
      </c>
      <c r="D359" s="5"/>
      <c r="E359" s="5">
        <v>5</v>
      </c>
      <c r="F359" s="5"/>
      <c r="G359" s="5"/>
      <c r="H359" s="5" t="s">
        <v>1652</v>
      </c>
      <c r="I359" s="5"/>
    </row>
    <row r="360" spans="1:9" ht="12.75" x14ac:dyDescent="0.2">
      <c r="A360" s="2" t="s">
        <v>1652</v>
      </c>
      <c r="B360" s="5"/>
      <c r="C360" s="5" t="s">
        <v>1706</v>
      </c>
      <c r="D360" s="5">
        <v>0.2</v>
      </c>
      <c r="E360" s="5"/>
      <c r="F360" s="5"/>
      <c r="G360" s="5"/>
      <c r="H360" s="5" t="s">
        <v>1652</v>
      </c>
      <c r="I360" s="5"/>
    </row>
    <row r="361" spans="1:9" ht="12.75" x14ac:dyDescent="0.2">
      <c r="A361" s="2" t="s">
        <v>1652</v>
      </c>
      <c r="B361" s="5"/>
      <c r="C361" s="5" t="s">
        <v>1658</v>
      </c>
      <c r="D361" s="5">
        <v>22</v>
      </c>
      <c r="E361" s="5"/>
      <c r="F361" s="5"/>
      <c r="G361" s="5"/>
      <c r="H361" s="5" t="s">
        <v>1652</v>
      </c>
      <c r="I361" s="5"/>
    </row>
    <row r="362" spans="1:9" ht="12.75" x14ac:dyDescent="0.2">
      <c r="A362" s="2" t="s">
        <v>1652</v>
      </c>
      <c r="B362" s="5"/>
      <c r="C362" s="5" t="s">
        <v>1708</v>
      </c>
      <c r="D362" s="5">
        <v>0.2</v>
      </c>
      <c r="E362" s="5"/>
      <c r="F362" s="5"/>
      <c r="G362" s="5"/>
      <c r="H362" s="5" t="s">
        <v>1652</v>
      </c>
      <c r="I362" s="5"/>
    </row>
    <row r="363" spans="1:9" ht="12.75" x14ac:dyDescent="0.2">
      <c r="A363" s="2" t="s">
        <v>1652</v>
      </c>
      <c r="B363" s="5"/>
      <c r="C363" s="5" t="s">
        <v>1662</v>
      </c>
      <c r="D363" s="5"/>
      <c r="E363" s="5">
        <v>5</v>
      </c>
      <c r="F363" s="5"/>
      <c r="G363" s="5"/>
      <c r="H363" s="5" t="s">
        <v>1652</v>
      </c>
      <c r="I363" s="5"/>
    </row>
    <row r="364" spans="1:9" ht="12.75" x14ac:dyDescent="0.2">
      <c r="A364" s="5">
        <f>+A358+1</f>
        <v>2035</v>
      </c>
      <c r="B364" s="2" t="str">
        <f>VLOOKUP($A364,'P-PartidasMT'!$A:$C,2,0)</f>
        <v>Transporte de Poste de 11 m/300 daN Seccionado de Almacen a Punto de Izaje, en Terreno Llano sin Acceso Carrozable (1000 m-3000 m)</v>
      </c>
      <c r="H364" s="2" t="str">
        <f>VLOOKUP($A364,'P-PartidasMT'!$A:$C,3,0)</f>
        <v>und</v>
      </c>
      <c r="I364" s="5">
        <v>8</v>
      </c>
    </row>
    <row r="365" spans="1:9" ht="12.75" x14ac:dyDescent="0.2">
      <c r="A365" s="2" t="s">
        <v>1652</v>
      </c>
      <c r="B365" s="5"/>
      <c r="C365" s="5" t="s">
        <v>1716</v>
      </c>
      <c r="D365" s="5"/>
      <c r="E365" s="5">
        <v>5</v>
      </c>
      <c r="F365" s="5"/>
      <c r="G365" s="5"/>
      <c r="H365" s="5" t="s">
        <v>1652</v>
      </c>
      <c r="I365" s="5"/>
    </row>
    <row r="366" spans="1:9" ht="12.75" x14ac:dyDescent="0.2">
      <c r="A366" s="2" t="s">
        <v>1652</v>
      </c>
      <c r="B366" s="5"/>
      <c r="C366" s="5" t="s">
        <v>1706</v>
      </c>
      <c r="D366" s="5">
        <v>0.2</v>
      </c>
      <c r="E366" s="5"/>
      <c r="F366" s="5"/>
      <c r="G366" s="5"/>
      <c r="H366" s="5" t="s">
        <v>1652</v>
      </c>
      <c r="I366" s="5"/>
    </row>
    <row r="367" spans="1:9" ht="12.75" x14ac:dyDescent="0.2">
      <c r="A367" s="2" t="s">
        <v>1652</v>
      </c>
      <c r="B367" s="5"/>
      <c r="C367" s="5" t="s">
        <v>1658</v>
      </c>
      <c r="D367" s="5">
        <v>22</v>
      </c>
      <c r="E367" s="5"/>
      <c r="F367" s="5"/>
      <c r="G367" s="5"/>
      <c r="H367" s="5" t="s">
        <v>1652</v>
      </c>
      <c r="I367" s="5"/>
    </row>
    <row r="368" spans="1:9" ht="12.75" x14ac:dyDescent="0.2">
      <c r="A368" s="2" t="s">
        <v>1652</v>
      </c>
      <c r="B368" s="5"/>
      <c r="C368" s="5" t="s">
        <v>1708</v>
      </c>
      <c r="D368" s="5">
        <v>0.2</v>
      </c>
      <c r="E368" s="5"/>
      <c r="F368" s="5"/>
      <c r="G368" s="5"/>
      <c r="H368" s="5" t="s">
        <v>1652</v>
      </c>
      <c r="I368" s="5"/>
    </row>
    <row r="369" spans="1:9" ht="12.75" x14ac:dyDescent="0.2">
      <c r="A369" s="2" t="s">
        <v>1652</v>
      </c>
      <c r="B369" s="5"/>
      <c r="C369" s="5" t="s">
        <v>1662</v>
      </c>
      <c r="D369" s="5"/>
      <c r="E369" s="5">
        <v>5</v>
      </c>
      <c r="F369" s="5"/>
      <c r="G369" s="5"/>
      <c r="H369" s="5" t="s">
        <v>1652</v>
      </c>
      <c r="I369" s="5"/>
    </row>
    <row r="370" spans="1:9" ht="12.75" x14ac:dyDescent="0.2">
      <c r="A370" s="5">
        <f>+A364+1</f>
        <v>2036</v>
      </c>
      <c r="B370" s="2" t="str">
        <f>VLOOKUP($A370,'P-PartidasMT'!$A:$C,2,0)</f>
        <v>Transporte de Poste de 11 m/300 daN Seccionado de Almacen a Punto de Izaje, en Terreno Llano sin Acceso Carrozable (&gt; 3000 m)</v>
      </c>
      <c r="H370" s="2" t="str">
        <f>VLOOKUP($A370,'P-PartidasMT'!$A:$C,3,0)</f>
        <v>und</v>
      </c>
      <c r="I370" s="5">
        <v>7</v>
      </c>
    </row>
    <row r="371" spans="1:9" ht="12.75" x14ac:dyDescent="0.2">
      <c r="A371" s="2" t="s">
        <v>1652</v>
      </c>
      <c r="B371" s="5"/>
      <c r="C371" s="5" t="s">
        <v>1716</v>
      </c>
      <c r="D371" s="5"/>
      <c r="E371" s="5">
        <v>5</v>
      </c>
      <c r="F371" s="5"/>
      <c r="G371" s="5"/>
      <c r="H371" s="5" t="s">
        <v>1652</v>
      </c>
      <c r="I371" s="5"/>
    </row>
    <row r="372" spans="1:9" ht="12.75" x14ac:dyDescent="0.2">
      <c r="A372" s="2" t="s">
        <v>1652</v>
      </c>
      <c r="B372" s="5"/>
      <c r="C372" s="5" t="s">
        <v>1706</v>
      </c>
      <c r="D372" s="5">
        <v>0.2</v>
      </c>
      <c r="E372" s="5"/>
      <c r="F372" s="5"/>
      <c r="G372" s="5"/>
      <c r="H372" s="5" t="s">
        <v>1652</v>
      </c>
      <c r="I372" s="5"/>
    </row>
    <row r="373" spans="1:9" ht="12.75" x14ac:dyDescent="0.2">
      <c r="A373" s="2" t="s">
        <v>1652</v>
      </c>
      <c r="B373" s="5"/>
      <c r="C373" s="5" t="s">
        <v>1658</v>
      </c>
      <c r="D373" s="5">
        <v>22</v>
      </c>
      <c r="E373" s="5"/>
      <c r="F373" s="5"/>
      <c r="G373" s="5"/>
      <c r="H373" s="5" t="s">
        <v>1652</v>
      </c>
      <c r="I373" s="5"/>
    </row>
    <row r="374" spans="1:9" ht="12.75" x14ac:dyDescent="0.2">
      <c r="A374" s="2" t="s">
        <v>1652</v>
      </c>
      <c r="B374" s="5"/>
      <c r="C374" s="5" t="s">
        <v>1708</v>
      </c>
      <c r="D374" s="5">
        <v>0.2</v>
      </c>
      <c r="E374" s="5"/>
      <c r="F374" s="5"/>
      <c r="G374" s="5"/>
      <c r="H374" s="5" t="s">
        <v>1652</v>
      </c>
      <c r="I374" s="5"/>
    </row>
    <row r="375" spans="1:9" ht="12.75" x14ac:dyDescent="0.2">
      <c r="A375" s="2" t="s">
        <v>1652</v>
      </c>
      <c r="B375" s="5"/>
      <c r="C375" s="5" t="s">
        <v>1662</v>
      </c>
      <c r="D375" s="5"/>
      <c r="E375" s="5">
        <v>5</v>
      </c>
      <c r="F375" s="5"/>
      <c r="G375" s="5"/>
      <c r="H375" s="5" t="s">
        <v>1652</v>
      </c>
      <c r="I375" s="5"/>
    </row>
    <row r="376" spans="1:9" ht="12.75" x14ac:dyDescent="0.2">
      <c r="A376" s="5">
        <f>+A370+1</f>
        <v>2037</v>
      </c>
      <c r="B376" s="2" t="str">
        <f>VLOOKUP($A376,'P-PartidasMT'!$A:$C,2,0)</f>
        <v>Transporte de Poste de 12 m/200 daN Seccionado de Almacen a Punto de Izaje, en Terreno Llano sin Acceso Carrozable (&lt; 1000 m)</v>
      </c>
      <c r="H376" s="2" t="str">
        <f>VLOOKUP($A376,'P-PartidasMT'!$A:$C,3,0)</f>
        <v>und</v>
      </c>
      <c r="I376" s="5">
        <v>8</v>
      </c>
    </row>
    <row r="377" spans="1:9" ht="12.75" x14ac:dyDescent="0.2">
      <c r="A377" s="2" t="s">
        <v>1652</v>
      </c>
      <c r="B377" s="5"/>
      <c r="C377" s="5" t="s">
        <v>1716</v>
      </c>
      <c r="D377" s="5"/>
      <c r="E377" s="5">
        <v>5</v>
      </c>
      <c r="F377" s="5"/>
      <c r="G377" s="5"/>
      <c r="H377" s="5" t="s">
        <v>1652</v>
      </c>
      <c r="I377" s="5"/>
    </row>
    <row r="378" spans="1:9" ht="12.75" x14ac:dyDescent="0.2">
      <c r="A378" s="2" t="s">
        <v>1652</v>
      </c>
      <c r="B378" s="5"/>
      <c r="C378" s="5" t="s">
        <v>1706</v>
      </c>
      <c r="D378" s="5">
        <v>0.2</v>
      </c>
      <c r="E378" s="5"/>
      <c r="F378" s="5"/>
      <c r="G378" s="5"/>
      <c r="H378" s="5" t="s">
        <v>1652</v>
      </c>
      <c r="I378" s="5"/>
    </row>
    <row r="379" spans="1:9" ht="12.75" x14ac:dyDescent="0.2">
      <c r="A379" s="2" t="s">
        <v>1652</v>
      </c>
      <c r="B379" s="5"/>
      <c r="C379" s="5" t="s">
        <v>1658</v>
      </c>
      <c r="D379" s="5">
        <v>22</v>
      </c>
      <c r="E379" s="5"/>
      <c r="F379" s="5"/>
      <c r="G379" s="5"/>
      <c r="H379" s="5" t="s">
        <v>1652</v>
      </c>
      <c r="I379" s="5"/>
    </row>
    <row r="380" spans="1:9" ht="12.75" x14ac:dyDescent="0.2">
      <c r="A380" s="2" t="s">
        <v>1652</v>
      </c>
      <c r="B380" s="5"/>
      <c r="C380" s="5" t="s">
        <v>1708</v>
      </c>
      <c r="D380" s="5">
        <v>0.2</v>
      </c>
      <c r="E380" s="5"/>
      <c r="F380" s="5"/>
      <c r="G380" s="5"/>
      <c r="H380" s="5" t="s">
        <v>1652</v>
      </c>
      <c r="I380" s="5"/>
    </row>
    <row r="381" spans="1:9" ht="12.75" x14ac:dyDescent="0.2">
      <c r="A381" s="2" t="s">
        <v>1652</v>
      </c>
      <c r="B381" s="5"/>
      <c r="C381" s="5" t="s">
        <v>1662</v>
      </c>
      <c r="D381" s="5"/>
      <c r="E381" s="5">
        <v>5</v>
      </c>
      <c r="F381" s="5"/>
      <c r="G381" s="5"/>
      <c r="H381" s="5" t="s">
        <v>1652</v>
      </c>
      <c r="I381" s="5"/>
    </row>
    <row r="382" spans="1:9" ht="12.75" x14ac:dyDescent="0.2">
      <c r="A382" s="5">
        <f>+A376+1</f>
        <v>2038</v>
      </c>
      <c r="B382" s="2" t="str">
        <f>VLOOKUP($A382,'P-PartidasMT'!$A:$C,2,0)</f>
        <v>Transporte de Poste de 12 m/200 daN Seccionado de Almacen a Punto de Izaje, en Terreno Llano sin Acceso Carrozable (1000 m-3000 m)</v>
      </c>
      <c r="H382" s="2" t="str">
        <f>VLOOKUP($A382,'P-PartidasMT'!$A:$C,3,0)</f>
        <v>und</v>
      </c>
      <c r="I382" s="5">
        <v>7</v>
      </c>
    </row>
    <row r="383" spans="1:9" ht="12.75" x14ac:dyDescent="0.2">
      <c r="A383" s="2" t="s">
        <v>1652</v>
      </c>
      <c r="B383" s="5"/>
      <c r="C383" s="5" t="s">
        <v>1716</v>
      </c>
      <c r="D383" s="5"/>
      <c r="E383" s="5">
        <v>5</v>
      </c>
      <c r="F383" s="5"/>
      <c r="G383" s="5"/>
      <c r="H383" s="5" t="s">
        <v>1652</v>
      </c>
      <c r="I383" s="5"/>
    </row>
    <row r="384" spans="1:9" ht="12.75" x14ac:dyDescent="0.2">
      <c r="A384" s="2" t="s">
        <v>1652</v>
      </c>
      <c r="B384" s="5"/>
      <c r="C384" s="5" t="s">
        <v>1706</v>
      </c>
      <c r="D384" s="5">
        <v>0.2</v>
      </c>
      <c r="E384" s="5"/>
      <c r="F384" s="5"/>
      <c r="G384" s="5"/>
      <c r="H384" s="5" t="s">
        <v>1652</v>
      </c>
      <c r="I384" s="5"/>
    </row>
    <row r="385" spans="1:9" ht="12.75" x14ac:dyDescent="0.2">
      <c r="A385" s="2" t="s">
        <v>1652</v>
      </c>
      <c r="B385" s="5"/>
      <c r="C385" s="5" t="s">
        <v>1658</v>
      </c>
      <c r="D385" s="5">
        <v>22</v>
      </c>
      <c r="E385" s="5"/>
      <c r="F385" s="5"/>
      <c r="G385" s="5"/>
      <c r="H385" s="5" t="s">
        <v>1652</v>
      </c>
      <c r="I385" s="5"/>
    </row>
    <row r="386" spans="1:9" ht="12.75" x14ac:dyDescent="0.2">
      <c r="A386" s="2" t="s">
        <v>1652</v>
      </c>
      <c r="B386" s="5"/>
      <c r="C386" s="5" t="s">
        <v>1708</v>
      </c>
      <c r="D386" s="5">
        <v>0.2</v>
      </c>
      <c r="E386" s="5"/>
      <c r="F386" s="5"/>
      <c r="G386" s="5"/>
      <c r="H386" s="5" t="s">
        <v>1652</v>
      </c>
      <c r="I386" s="5"/>
    </row>
    <row r="387" spans="1:9" ht="12.75" x14ac:dyDescent="0.2">
      <c r="A387" s="2" t="s">
        <v>1652</v>
      </c>
      <c r="B387" s="5"/>
      <c r="C387" s="5" t="s">
        <v>1662</v>
      </c>
      <c r="D387" s="5"/>
      <c r="E387" s="5">
        <v>5</v>
      </c>
      <c r="F387" s="5"/>
      <c r="G387" s="5"/>
      <c r="H387" s="5" t="s">
        <v>1652</v>
      </c>
      <c r="I387" s="5"/>
    </row>
    <row r="388" spans="1:9" ht="12.75" x14ac:dyDescent="0.2">
      <c r="A388" s="5">
        <f>+A382+1</f>
        <v>2039</v>
      </c>
      <c r="B388" s="2" t="str">
        <f>VLOOKUP($A388,'P-PartidasMT'!$A:$C,2,0)</f>
        <v>Transporte de Poste de 12 m/200 daN Seccionado de Almacen a Punto de Izaje, en Terreno Llano sin Acceso Carrozable (&gt; 3000 m)</v>
      </c>
      <c r="H388" s="2" t="str">
        <f>VLOOKUP($A388,'P-PartidasMT'!$A:$C,3,0)</f>
        <v>und</v>
      </c>
      <c r="I388" s="5">
        <v>6</v>
      </c>
    </row>
    <row r="389" spans="1:9" ht="12.75" x14ac:dyDescent="0.2">
      <c r="A389" s="2" t="s">
        <v>1652</v>
      </c>
      <c r="B389" s="5"/>
      <c r="C389" s="5" t="s">
        <v>1716</v>
      </c>
      <c r="D389" s="5"/>
      <c r="E389" s="5">
        <v>5</v>
      </c>
      <c r="F389" s="5"/>
      <c r="G389" s="5"/>
      <c r="H389" s="5" t="s">
        <v>1652</v>
      </c>
      <c r="I389" s="5"/>
    </row>
    <row r="390" spans="1:9" ht="12.75" x14ac:dyDescent="0.2">
      <c r="A390" s="2" t="s">
        <v>1652</v>
      </c>
      <c r="B390" s="5"/>
      <c r="C390" s="5" t="s">
        <v>1706</v>
      </c>
      <c r="D390" s="5">
        <v>0.2</v>
      </c>
      <c r="E390" s="5"/>
      <c r="F390" s="5"/>
      <c r="G390" s="5"/>
      <c r="H390" s="5" t="s">
        <v>1652</v>
      </c>
      <c r="I390" s="5"/>
    </row>
    <row r="391" spans="1:9" ht="12.75" x14ac:dyDescent="0.2">
      <c r="A391" s="2" t="s">
        <v>1652</v>
      </c>
      <c r="B391" s="5"/>
      <c r="C391" s="5" t="s">
        <v>1658</v>
      </c>
      <c r="D391" s="5">
        <v>22</v>
      </c>
      <c r="E391" s="5"/>
      <c r="F391" s="5"/>
      <c r="G391" s="5"/>
      <c r="H391" s="5" t="s">
        <v>1652</v>
      </c>
      <c r="I391" s="5"/>
    </row>
    <row r="392" spans="1:9" ht="12.75" x14ac:dyDescent="0.2">
      <c r="A392" s="2" t="s">
        <v>1652</v>
      </c>
      <c r="B392" s="5"/>
      <c r="C392" s="5" t="s">
        <v>1708</v>
      </c>
      <c r="D392" s="5">
        <v>0.2</v>
      </c>
      <c r="E392" s="5"/>
      <c r="F392" s="5"/>
      <c r="G392" s="5"/>
      <c r="H392" s="5" t="s">
        <v>1652</v>
      </c>
      <c r="I392" s="5"/>
    </row>
    <row r="393" spans="1:9" ht="12.75" x14ac:dyDescent="0.2">
      <c r="A393" s="2" t="s">
        <v>1652</v>
      </c>
      <c r="B393" s="5"/>
      <c r="C393" s="5" t="s">
        <v>1662</v>
      </c>
      <c r="D393" s="5"/>
      <c r="E393" s="5">
        <v>5</v>
      </c>
      <c r="F393" s="5"/>
      <c r="G393" s="5"/>
      <c r="H393" s="5" t="s">
        <v>1652</v>
      </c>
      <c r="I393" s="5"/>
    </row>
    <row r="394" spans="1:9" ht="12.75" x14ac:dyDescent="0.2">
      <c r="A394" s="5">
        <f>+A388+1</f>
        <v>2040</v>
      </c>
      <c r="B394" s="2" t="str">
        <f>VLOOKUP($A394,'P-PartidasMT'!$A:$C,2,0)</f>
        <v>Transporte de Poste de 12 m/300 daN Seccionado de Almacen a Punto de Izaje, en Terreno Llano sin Acceso Carrozable (&lt; 1000 m)</v>
      </c>
      <c r="H394" s="2" t="str">
        <f>VLOOKUP($A394,'P-PartidasMT'!$A:$C,3,0)</f>
        <v>und</v>
      </c>
      <c r="I394" s="5">
        <v>7</v>
      </c>
    </row>
    <row r="395" spans="1:9" ht="12.75" x14ac:dyDescent="0.2">
      <c r="A395" s="2" t="s">
        <v>1652</v>
      </c>
      <c r="B395" s="5"/>
      <c r="C395" s="5" t="s">
        <v>1716</v>
      </c>
      <c r="D395" s="5"/>
      <c r="E395" s="5">
        <v>5</v>
      </c>
      <c r="F395" s="5"/>
      <c r="G395" s="5"/>
      <c r="H395" s="5" t="s">
        <v>1652</v>
      </c>
      <c r="I395" s="5"/>
    </row>
    <row r="396" spans="1:9" ht="12.75" x14ac:dyDescent="0.2">
      <c r="A396" s="2" t="s">
        <v>1652</v>
      </c>
      <c r="B396" s="5"/>
      <c r="C396" s="5" t="s">
        <v>1706</v>
      </c>
      <c r="D396" s="5">
        <v>0.2</v>
      </c>
      <c r="E396" s="5"/>
      <c r="F396" s="5"/>
      <c r="G396" s="5"/>
      <c r="H396" s="5" t="s">
        <v>1652</v>
      </c>
      <c r="I396" s="5"/>
    </row>
    <row r="397" spans="1:9" ht="12.75" x14ac:dyDescent="0.2">
      <c r="A397" s="2" t="s">
        <v>1652</v>
      </c>
      <c r="B397" s="5"/>
      <c r="C397" s="5" t="s">
        <v>1658</v>
      </c>
      <c r="D397" s="5">
        <v>22</v>
      </c>
      <c r="E397" s="5"/>
      <c r="F397" s="5"/>
      <c r="G397" s="5"/>
      <c r="H397" s="5" t="s">
        <v>1652</v>
      </c>
      <c r="I397" s="5"/>
    </row>
    <row r="398" spans="1:9" ht="12.75" x14ac:dyDescent="0.2">
      <c r="A398" s="2" t="s">
        <v>1652</v>
      </c>
      <c r="B398" s="5"/>
      <c r="C398" s="5" t="s">
        <v>1708</v>
      </c>
      <c r="D398" s="5">
        <v>0.2</v>
      </c>
      <c r="E398" s="5"/>
      <c r="F398" s="5"/>
      <c r="G398" s="5"/>
      <c r="H398" s="5" t="s">
        <v>1652</v>
      </c>
      <c r="I398" s="5"/>
    </row>
    <row r="399" spans="1:9" ht="12.75" x14ac:dyDescent="0.2">
      <c r="A399" s="2" t="s">
        <v>1652</v>
      </c>
      <c r="B399" s="5"/>
      <c r="C399" s="5" t="s">
        <v>1662</v>
      </c>
      <c r="D399" s="5"/>
      <c r="E399" s="5">
        <v>5</v>
      </c>
      <c r="F399" s="5"/>
      <c r="G399" s="5"/>
      <c r="H399" s="5" t="s">
        <v>1652</v>
      </c>
      <c r="I399" s="5"/>
    </row>
    <row r="400" spans="1:9" ht="12.75" x14ac:dyDescent="0.2">
      <c r="A400" s="5">
        <f>+A394+1</f>
        <v>2041</v>
      </c>
      <c r="B400" s="2" t="str">
        <f>VLOOKUP($A400,'P-PartidasMT'!$A:$C,2,0)</f>
        <v>Transporte de Poste de 12 m/300 daN Seccionado de Almacen a Punto de Izaje, en Terreno Llano sin Acceso Carrozable (1000 m-3000 m)</v>
      </c>
      <c r="H400" s="2" t="str">
        <f>VLOOKUP($A400,'P-PartidasMT'!$A:$C,3,0)</f>
        <v>und</v>
      </c>
      <c r="I400" s="5">
        <v>6</v>
      </c>
    </row>
    <row r="401" spans="1:9" ht="12.75" x14ac:dyDescent="0.2">
      <c r="A401" s="2" t="s">
        <v>1652</v>
      </c>
      <c r="B401" s="5"/>
      <c r="C401" s="5" t="s">
        <v>1716</v>
      </c>
      <c r="D401" s="5"/>
      <c r="E401" s="5">
        <v>5</v>
      </c>
      <c r="F401" s="5"/>
      <c r="G401" s="5"/>
      <c r="H401" s="5" t="s">
        <v>1652</v>
      </c>
      <c r="I401" s="5"/>
    </row>
    <row r="402" spans="1:9" ht="12.75" x14ac:dyDescent="0.2">
      <c r="A402" s="2" t="s">
        <v>1652</v>
      </c>
      <c r="B402" s="5"/>
      <c r="C402" s="5" t="s">
        <v>1706</v>
      </c>
      <c r="D402" s="5">
        <v>0.2</v>
      </c>
      <c r="E402" s="5"/>
      <c r="F402" s="5"/>
      <c r="G402" s="5"/>
      <c r="H402" s="5" t="s">
        <v>1652</v>
      </c>
      <c r="I402" s="5"/>
    </row>
    <row r="403" spans="1:9" ht="12.75" x14ac:dyDescent="0.2">
      <c r="A403" s="2" t="s">
        <v>1652</v>
      </c>
      <c r="B403" s="5"/>
      <c r="C403" s="5" t="s">
        <v>1658</v>
      </c>
      <c r="D403" s="5">
        <v>22</v>
      </c>
      <c r="E403" s="5"/>
      <c r="F403" s="5"/>
      <c r="G403" s="5"/>
      <c r="H403" s="5" t="s">
        <v>1652</v>
      </c>
      <c r="I403" s="5"/>
    </row>
    <row r="404" spans="1:9" ht="12.75" x14ac:dyDescent="0.2">
      <c r="A404" s="2" t="s">
        <v>1652</v>
      </c>
      <c r="B404" s="5"/>
      <c r="C404" s="5" t="s">
        <v>1708</v>
      </c>
      <c r="D404" s="5">
        <v>0.2</v>
      </c>
      <c r="E404" s="5"/>
      <c r="F404" s="5"/>
      <c r="G404" s="5"/>
      <c r="H404" s="5" t="s">
        <v>1652</v>
      </c>
      <c r="I404" s="5"/>
    </row>
    <row r="405" spans="1:9" ht="12.75" x14ac:dyDescent="0.2">
      <c r="A405" s="2" t="s">
        <v>1652</v>
      </c>
      <c r="B405" s="5"/>
      <c r="C405" s="5" t="s">
        <v>1662</v>
      </c>
      <c r="D405" s="5"/>
      <c r="E405" s="5">
        <v>5</v>
      </c>
      <c r="F405" s="5"/>
      <c r="G405" s="5"/>
      <c r="H405" s="5" t="s">
        <v>1652</v>
      </c>
      <c r="I405" s="5"/>
    </row>
    <row r="406" spans="1:9" ht="12.75" x14ac:dyDescent="0.2">
      <c r="A406" s="5">
        <f>+A400+1</f>
        <v>2042</v>
      </c>
      <c r="B406" s="2" t="str">
        <f>VLOOKUP($A406,'P-PartidasMT'!$A:$C,2,0)</f>
        <v>Transporte de Poste de 12 m/300 daN Seccionado de Almacen a Punto de Izaje, en Terreno Llano sin Acceso Carrozable (&gt; 3000 m)</v>
      </c>
      <c r="H406" s="2" t="str">
        <f>VLOOKUP($A406,'P-PartidasMT'!$A:$C,3,0)</f>
        <v>und</v>
      </c>
      <c r="I406" s="5">
        <v>5</v>
      </c>
    </row>
    <row r="407" spans="1:9" ht="12.75" x14ac:dyDescent="0.2">
      <c r="A407" s="2" t="s">
        <v>1652</v>
      </c>
      <c r="B407" s="5"/>
      <c r="C407" s="5" t="s">
        <v>1716</v>
      </c>
      <c r="D407" s="5"/>
      <c r="E407" s="5">
        <v>5</v>
      </c>
      <c r="F407" s="5"/>
      <c r="G407" s="5"/>
      <c r="H407" s="5" t="s">
        <v>1652</v>
      </c>
      <c r="I407" s="5"/>
    </row>
    <row r="408" spans="1:9" ht="12.75" x14ac:dyDescent="0.2">
      <c r="A408" s="2" t="s">
        <v>1652</v>
      </c>
      <c r="B408" s="5"/>
      <c r="C408" s="5" t="s">
        <v>1706</v>
      </c>
      <c r="D408" s="5">
        <v>0.2</v>
      </c>
      <c r="E408" s="5"/>
      <c r="F408" s="5"/>
      <c r="G408" s="5"/>
      <c r="H408" s="5" t="s">
        <v>1652</v>
      </c>
      <c r="I408" s="5"/>
    </row>
    <row r="409" spans="1:9" ht="12.75" x14ac:dyDescent="0.2">
      <c r="A409" s="2" t="s">
        <v>1652</v>
      </c>
      <c r="B409" s="5"/>
      <c r="C409" s="5" t="s">
        <v>1658</v>
      </c>
      <c r="D409" s="5">
        <v>22</v>
      </c>
      <c r="E409" s="5"/>
      <c r="F409" s="5"/>
      <c r="G409" s="5"/>
      <c r="H409" s="5" t="s">
        <v>1652</v>
      </c>
      <c r="I409" s="5"/>
    </row>
    <row r="410" spans="1:9" ht="12.75" x14ac:dyDescent="0.2">
      <c r="A410" s="2" t="s">
        <v>1652</v>
      </c>
      <c r="B410" s="5"/>
      <c r="C410" s="5" t="s">
        <v>1708</v>
      </c>
      <c r="D410" s="5">
        <v>0.2</v>
      </c>
      <c r="E410" s="5"/>
      <c r="F410" s="5"/>
      <c r="G410" s="5"/>
      <c r="H410" s="5" t="s">
        <v>1652</v>
      </c>
      <c r="I410" s="5"/>
    </row>
    <row r="411" spans="1:9" ht="12.75" x14ac:dyDescent="0.2">
      <c r="A411" s="2" t="s">
        <v>1652</v>
      </c>
      <c r="B411" s="5"/>
      <c r="C411" s="5" t="s">
        <v>1662</v>
      </c>
      <c r="D411" s="5"/>
      <c r="E411" s="5">
        <v>5</v>
      </c>
      <c r="F411" s="5"/>
      <c r="G411" s="5"/>
      <c r="H411" s="5" t="s">
        <v>1652</v>
      </c>
      <c r="I411" s="5"/>
    </row>
    <row r="412" spans="1:9" ht="12.75" x14ac:dyDescent="0.2">
      <c r="A412" s="5">
        <f>+A406+1</f>
        <v>2043</v>
      </c>
      <c r="B412" s="2" t="str">
        <f>VLOOKUP($A412,'P-PartidasMT'!$A:$C,2,0)</f>
        <v>Transporte de Poste de 13 m/300 daN Seccionado de Almacen a Punto de Izaje, en Terreno Llano sin Acceso Carrozable (&lt; 1000 m)</v>
      </c>
      <c r="H412" s="2" t="str">
        <f>VLOOKUP($A412,'P-PartidasMT'!$A:$C,3,0)</f>
        <v>und</v>
      </c>
      <c r="I412" s="5">
        <v>7</v>
      </c>
    </row>
    <row r="413" spans="1:9" ht="12.75" x14ac:dyDescent="0.2">
      <c r="A413" s="2" t="s">
        <v>1652</v>
      </c>
      <c r="B413" s="5"/>
      <c r="C413" s="5" t="s">
        <v>1716</v>
      </c>
      <c r="D413" s="5"/>
      <c r="E413" s="5">
        <v>5</v>
      </c>
      <c r="F413" s="5"/>
      <c r="G413" s="5"/>
      <c r="H413" s="5" t="s">
        <v>1652</v>
      </c>
      <c r="I413" s="5"/>
    </row>
    <row r="414" spans="1:9" ht="12.75" x14ac:dyDescent="0.2">
      <c r="A414" s="2" t="s">
        <v>1652</v>
      </c>
      <c r="B414" s="5"/>
      <c r="C414" s="5" t="s">
        <v>1706</v>
      </c>
      <c r="D414" s="5">
        <v>0.2</v>
      </c>
      <c r="E414" s="5"/>
      <c r="F414" s="5"/>
      <c r="G414" s="5"/>
      <c r="H414" s="5" t="s">
        <v>1652</v>
      </c>
      <c r="I414" s="5"/>
    </row>
    <row r="415" spans="1:9" ht="12.75" x14ac:dyDescent="0.2">
      <c r="A415" s="2" t="s">
        <v>1652</v>
      </c>
      <c r="B415" s="5"/>
      <c r="C415" s="5" t="s">
        <v>1658</v>
      </c>
      <c r="D415" s="5">
        <v>22</v>
      </c>
      <c r="E415" s="5"/>
      <c r="F415" s="5"/>
      <c r="G415" s="5"/>
      <c r="H415" s="5" t="s">
        <v>1652</v>
      </c>
      <c r="I415" s="5"/>
    </row>
    <row r="416" spans="1:9" ht="12.75" x14ac:dyDescent="0.2">
      <c r="A416" s="2" t="s">
        <v>1652</v>
      </c>
      <c r="B416" s="5"/>
      <c r="C416" s="5" t="s">
        <v>1708</v>
      </c>
      <c r="D416" s="5">
        <v>0.2</v>
      </c>
      <c r="E416" s="5"/>
      <c r="F416" s="5"/>
      <c r="G416" s="5"/>
      <c r="H416" s="5" t="s">
        <v>1652</v>
      </c>
      <c r="I416" s="5"/>
    </row>
    <row r="417" spans="1:9" ht="12.75" x14ac:dyDescent="0.2">
      <c r="A417" s="2" t="s">
        <v>1652</v>
      </c>
      <c r="B417" s="5"/>
      <c r="C417" s="5" t="s">
        <v>1662</v>
      </c>
      <c r="D417" s="5"/>
      <c r="E417" s="5">
        <v>5</v>
      </c>
      <c r="F417" s="5"/>
      <c r="G417" s="5"/>
      <c r="H417" s="5" t="s">
        <v>1652</v>
      </c>
      <c r="I417" s="5"/>
    </row>
    <row r="418" spans="1:9" ht="12.75" x14ac:dyDescent="0.2">
      <c r="A418" s="5">
        <f>+A412+1</f>
        <v>2044</v>
      </c>
      <c r="B418" s="2" t="str">
        <f>VLOOKUP($A418,'P-PartidasMT'!$A:$C,2,0)</f>
        <v>Transporte de Poste de 13 m/300 daN Seccionado de Almacen a Punto de Izaje, en Terreno Llano sin Acceso Carrozable (1000 m-3000 m)</v>
      </c>
      <c r="H418" s="2" t="str">
        <f>VLOOKUP($A418,'P-PartidasMT'!$A:$C,3,0)</f>
        <v>und</v>
      </c>
      <c r="I418" s="5">
        <v>6</v>
      </c>
    </row>
    <row r="419" spans="1:9" ht="12.75" x14ac:dyDescent="0.2">
      <c r="A419" s="2" t="s">
        <v>1652</v>
      </c>
      <c r="B419" s="5"/>
      <c r="C419" s="5" t="s">
        <v>1716</v>
      </c>
      <c r="D419" s="5"/>
      <c r="E419" s="5">
        <v>5</v>
      </c>
      <c r="F419" s="5"/>
      <c r="G419" s="5"/>
      <c r="H419" s="5" t="s">
        <v>1652</v>
      </c>
      <c r="I419" s="5"/>
    </row>
    <row r="420" spans="1:9" ht="12.75" x14ac:dyDescent="0.2">
      <c r="A420" s="2" t="s">
        <v>1652</v>
      </c>
      <c r="B420" s="5"/>
      <c r="C420" s="5" t="s">
        <v>1706</v>
      </c>
      <c r="D420" s="5">
        <v>0.2</v>
      </c>
      <c r="E420" s="5"/>
      <c r="F420" s="5"/>
      <c r="G420" s="5"/>
      <c r="H420" s="5" t="s">
        <v>1652</v>
      </c>
      <c r="I420" s="5"/>
    </row>
    <row r="421" spans="1:9" ht="12.75" x14ac:dyDescent="0.2">
      <c r="A421" s="2" t="s">
        <v>1652</v>
      </c>
      <c r="B421" s="5"/>
      <c r="C421" s="5" t="s">
        <v>1658</v>
      </c>
      <c r="D421" s="5">
        <v>22</v>
      </c>
      <c r="E421" s="5"/>
      <c r="F421" s="5"/>
      <c r="G421" s="5"/>
      <c r="H421" s="5" t="s">
        <v>1652</v>
      </c>
      <c r="I421" s="5"/>
    </row>
    <row r="422" spans="1:9" ht="12.75" x14ac:dyDescent="0.2">
      <c r="A422" s="2" t="s">
        <v>1652</v>
      </c>
      <c r="B422" s="5"/>
      <c r="C422" s="5" t="s">
        <v>1708</v>
      </c>
      <c r="D422" s="5">
        <v>0.2</v>
      </c>
      <c r="E422" s="5"/>
      <c r="F422" s="5"/>
      <c r="G422" s="5"/>
      <c r="H422" s="5" t="s">
        <v>1652</v>
      </c>
      <c r="I422" s="5"/>
    </row>
    <row r="423" spans="1:9" ht="12.75" x14ac:dyDescent="0.2">
      <c r="A423" s="2" t="s">
        <v>1652</v>
      </c>
      <c r="B423" s="5"/>
      <c r="C423" s="5" t="s">
        <v>1662</v>
      </c>
      <c r="D423" s="5"/>
      <c r="E423" s="5">
        <v>5</v>
      </c>
      <c r="F423" s="5"/>
      <c r="G423" s="5"/>
      <c r="H423" s="5" t="s">
        <v>1652</v>
      </c>
      <c r="I423" s="5"/>
    </row>
    <row r="424" spans="1:9" ht="12.75" x14ac:dyDescent="0.2">
      <c r="A424" s="5">
        <f>+A418+1</f>
        <v>2045</v>
      </c>
      <c r="B424" s="2" t="str">
        <f>VLOOKUP($A424,'P-PartidasMT'!$A:$C,2,0)</f>
        <v>Transporte de Poste de 13 m/300 daN Seccionado de Almacen a Punto de Izaje, en Terreno Llano sin Acceso Carrozable (&gt; 3000 m)</v>
      </c>
      <c r="H424" s="2" t="str">
        <f>VLOOKUP($A424,'P-PartidasMT'!$A:$C,3,0)</f>
        <v>und</v>
      </c>
      <c r="I424" s="5">
        <v>5</v>
      </c>
    </row>
    <row r="425" spans="1:9" ht="12.75" x14ac:dyDescent="0.2">
      <c r="A425" s="2" t="s">
        <v>1652</v>
      </c>
      <c r="B425" s="5"/>
      <c r="C425" s="5" t="s">
        <v>1716</v>
      </c>
      <c r="D425" s="5"/>
      <c r="E425" s="5">
        <v>5</v>
      </c>
      <c r="F425" s="5"/>
      <c r="G425" s="5"/>
      <c r="H425" s="5" t="s">
        <v>1652</v>
      </c>
      <c r="I425" s="5"/>
    </row>
    <row r="426" spans="1:9" ht="12.75" x14ac:dyDescent="0.2">
      <c r="A426" s="2" t="s">
        <v>1652</v>
      </c>
      <c r="B426" s="5"/>
      <c r="C426" s="5" t="s">
        <v>1706</v>
      </c>
      <c r="D426" s="5">
        <v>0.2</v>
      </c>
      <c r="E426" s="5"/>
      <c r="F426" s="5"/>
      <c r="G426" s="5"/>
      <c r="H426" s="5" t="s">
        <v>1652</v>
      </c>
      <c r="I426" s="5"/>
    </row>
    <row r="427" spans="1:9" ht="12.75" x14ac:dyDescent="0.2">
      <c r="A427" s="2" t="s">
        <v>1652</v>
      </c>
      <c r="B427" s="5"/>
      <c r="C427" s="5" t="s">
        <v>1658</v>
      </c>
      <c r="D427" s="5">
        <v>22</v>
      </c>
      <c r="E427" s="5"/>
      <c r="F427" s="5"/>
      <c r="G427" s="5"/>
      <c r="H427" s="5" t="s">
        <v>1652</v>
      </c>
      <c r="I427" s="5"/>
    </row>
    <row r="428" spans="1:9" ht="12.75" x14ac:dyDescent="0.2">
      <c r="A428" s="2" t="s">
        <v>1652</v>
      </c>
      <c r="B428" s="5"/>
      <c r="C428" s="5" t="s">
        <v>1708</v>
      </c>
      <c r="D428" s="5">
        <v>0.2</v>
      </c>
      <c r="E428" s="5"/>
      <c r="F428" s="5"/>
      <c r="G428" s="5"/>
      <c r="H428" s="5" t="s">
        <v>1652</v>
      </c>
      <c r="I428" s="5"/>
    </row>
    <row r="429" spans="1:9" ht="12.75" x14ac:dyDescent="0.2">
      <c r="A429" s="2" t="s">
        <v>1652</v>
      </c>
      <c r="B429" s="5"/>
      <c r="C429" s="5" t="s">
        <v>1662</v>
      </c>
      <c r="D429" s="5"/>
      <c r="E429" s="5">
        <v>5</v>
      </c>
      <c r="F429" s="5"/>
      <c r="G429" s="5"/>
      <c r="H429" s="5" t="s">
        <v>1652</v>
      </c>
      <c r="I429" s="5"/>
    </row>
    <row r="430" spans="1:9" ht="12.75" x14ac:dyDescent="0.2">
      <c r="A430" s="5">
        <f>+A424+1</f>
        <v>2046</v>
      </c>
      <c r="B430" s="2" t="str">
        <f>VLOOKUP($A430,'P-PartidasMT'!$A:$C,2,0)</f>
        <v>Transporte de Poste de 13 m/400 daN Seccionado de Almacen a Punto de Izaje, en Terreno Llano sin Acceso Carrozable (&lt; 1000 m)</v>
      </c>
      <c r="H430" s="2" t="str">
        <f>VLOOKUP($A430,'P-PartidasMT'!$A:$C,3,0)</f>
        <v>und</v>
      </c>
      <c r="I430" s="5">
        <v>6</v>
      </c>
    </row>
    <row r="431" spans="1:9" ht="12.75" x14ac:dyDescent="0.2">
      <c r="A431" s="2" t="s">
        <v>1652</v>
      </c>
      <c r="B431" s="5"/>
      <c r="C431" s="5" t="s">
        <v>1716</v>
      </c>
      <c r="D431" s="5"/>
      <c r="E431" s="5">
        <v>5</v>
      </c>
      <c r="F431" s="5"/>
      <c r="G431" s="5"/>
      <c r="H431" s="5" t="s">
        <v>1652</v>
      </c>
      <c r="I431" s="5"/>
    </row>
    <row r="432" spans="1:9" ht="12.75" x14ac:dyDescent="0.2">
      <c r="A432" s="2" t="s">
        <v>1652</v>
      </c>
      <c r="B432" s="5"/>
      <c r="C432" s="5" t="s">
        <v>1706</v>
      </c>
      <c r="D432" s="5">
        <v>0.2</v>
      </c>
      <c r="E432" s="5"/>
      <c r="F432" s="5"/>
      <c r="G432" s="5"/>
      <c r="H432" s="5" t="s">
        <v>1652</v>
      </c>
      <c r="I432" s="5"/>
    </row>
    <row r="433" spans="1:9" ht="12.75" x14ac:dyDescent="0.2">
      <c r="A433" s="2" t="s">
        <v>1652</v>
      </c>
      <c r="B433" s="5"/>
      <c r="C433" s="5" t="s">
        <v>1658</v>
      </c>
      <c r="D433" s="5">
        <v>22</v>
      </c>
      <c r="E433" s="5"/>
      <c r="F433" s="5"/>
      <c r="G433" s="5"/>
      <c r="H433" s="5" t="s">
        <v>1652</v>
      </c>
      <c r="I433" s="5"/>
    </row>
    <row r="434" spans="1:9" ht="12.75" x14ac:dyDescent="0.2">
      <c r="A434" s="2" t="s">
        <v>1652</v>
      </c>
      <c r="B434" s="5"/>
      <c r="C434" s="5" t="s">
        <v>1708</v>
      </c>
      <c r="D434" s="5">
        <v>0.2</v>
      </c>
      <c r="E434" s="5"/>
      <c r="F434" s="5"/>
      <c r="G434" s="5"/>
      <c r="H434" s="5" t="s">
        <v>1652</v>
      </c>
      <c r="I434" s="5"/>
    </row>
    <row r="435" spans="1:9" ht="12.75" x14ac:dyDescent="0.2">
      <c r="A435" s="2" t="s">
        <v>1652</v>
      </c>
      <c r="B435" s="5"/>
      <c r="C435" s="5" t="s">
        <v>1662</v>
      </c>
      <c r="D435" s="5"/>
      <c r="E435" s="5">
        <v>5</v>
      </c>
      <c r="F435" s="5"/>
      <c r="G435" s="5"/>
      <c r="H435" s="5" t="s">
        <v>1652</v>
      </c>
      <c r="I435" s="5"/>
    </row>
    <row r="436" spans="1:9" ht="12.75" x14ac:dyDescent="0.2">
      <c r="A436" s="5">
        <f>+A430+1</f>
        <v>2047</v>
      </c>
      <c r="B436" s="2" t="str">
        <f>VLOOKUP($A436,'P-PartidasMT'!$A:$C,2,0)</f>
        <v>Transporte de Poste de 13 m/400 daN Seccionado de Almacen a Punto de Izaje, en Terreno Llano sin Acceso Carrozable (1000 m-3000 m)</v>
      </c>
      <c r="H436" s="2" t="str">
        <f>VLOOKUP($A436,'P-PartidasMT'!$A:$C,3,0)</f>
        <v>und</v>
      </c>
      <c r="I436" s="5">
        <v>5</v>
      </c>
    </row>
    <row r="437" spans="1:9" ht="12.75" x14ac:dyDescent="0.2">
      <c r="A437" s="2" t="s">
        <v>1652</v>
      </c>
      <c r="B437" s="5"/>
      <c r="C437" s="5" t="s">
        <v>1716</v>
      </c>
      <c r="D437" s="5"/>
      <c r="E437" s="5">
        <v>5</v>
      </c>
      <c r="F437" s="5"/>
      <c r="G437" s="5"/>
      <c r="H437" s="5" t="s">
        <v>1652</v>
      </c>
      <c r="I437" s="5"/>
    </row>
    <row r="438" spans="1:9" ht="12.75" x14ac:dyDescent="0.2">
      <c r="A438" s="2" t="s">
        <v>1652</v>
      </c>
      <c r="B438" s="5"/>
      <c r="C438" s="5" t="s">
        <v>1706</v>
      </c>
      <c r="D438" s="5">
        <v>0.2</v>
      </c>
      <c r="E438" s="5"/>
      <c r="F438" s="5"/>
      <c r="G438" s="5"/>
      <c r="H438" s="5" t="s">
        <v>1652</v>
      </c>
      <c r="I438" s="5"/>
    </row>
    <row r="439" spans="1:9" ht="12.75" x14ac:dyDescent="0.2">
      <c r="A439" s="2" t="s">
        <v>1652</v>
      </c>
      <c r="B439" s="5"/>
      <c r="C439" s="5" t="s">
        <v>1658</v>
      </c>
      <c r="D439" s="5">
        <v>22</v>
      </c>
      <c r="E439" s="5"/>
      <c r="F439" s="5"/>
      <c r="G439" s="5"/>
      <c r="H439" s="5" t="s">
        <v>1652</v>
      </c>
      <c r="I439" s="5"/>
    </row>
    <row r="440" spans="1:9" ht="12.75" x14ac:dyDescent="0.2">
      <c r="A440" s="2" t="s">
        <v>1652</v>
      </c>
      <c r="B440" s="5"/>
      <c r="C440" s="5" t="s">
        <v>1708</v>
      </c>
      <c r="D440" s="5">
        <v>0.2</v>
      </c>
      <c r="E440" s="5"/>
      <c r="F440" s="5"/>
      <c r="G440" s="5"/>
      <c r="H440" s="5" t="s">
        <v>1652</v>
      </c>
      <c r="I440" s="5"/>
    </row>
    <row r="441" spans="1:9" ht="12.75" x14ac:dyDescent="0.2">
      <c r="A441" s="2" t="s">
        <v>1652</v>
      </c>
      <c r="B441" s="5"/>
      <c r="C441" s="5" t="s">
        <v>1662</v>
      </c>
      <c r="D441" s="5"/>
      <c r="E441" s="5">
        <v>5</v>
      </c>
      <c r="F441" s="5"/>
      <c r="G441" s="5"/>
      <c r="H441" s="5" t="s">
        <v>1652</v>
      </c>
      <c r="I441" s="5"/>
    </row>
    <row r="442" spans="1:9" ht="12.75" x14ac:dyDescent="0.2">
      <c r="A442" s="5">
        <f>+A436+1</f>
        <v>2048</v>
      </c>
      <c r="B442" s="2" t="str">
        <f>VLOOKUP($A442,'P-PartidasMT'!$A:$C,2,0)</f>
        <v>Transporte de Poste de 13 m/400 daN Seccionado de Almacen a Punto de Izaje, en Terreno Llano sin Acceso Carrozable (&gt; 3000 m)</v>
      </c>
      <c r="H442" s="2" t="str">
        <f>VLOOKUP($A442,'P-PartidasMT'!$A:$C,3,0)</f>
        <v>und</v>
      </c>
      <c r="I442" s="5">
        <v>4</v>
      </c>
    </row>
    <row r="443" spans="1:9" ht="12.75" x14ac:dyDescent="0.2">
      <c r="A443" s="2" t="s">
        <v>1652</v>
      </c>
      <c r="B443" s="5"/>
      <c r="C443" s="5" t="s">
        <v>1716</v>
      </c>
      <c r="D443" s="5"/>
      <c r="E443" s="5">
        <v>5</v>
      </c>
      <c r="F443" s="5"/>
      <c r="G443" s="5"/>
      <c r="H443" s="5" t="s">
        <v>1652</v>
      </c>
      <c r="I443" s="5"/>
    </row>
    <row r="444" spans="1:9" ht="12.75" x14ac:dyDescent="0.2">
      <c r="A444" s="2" t="s">
        <v>1652</v>
      </c>
      <c r="B444" s="5"/>
      <c r="C444" s="5" t="s">
        <v>1706</v>
      </c>
      <c r="D444" s="5">
        <v>0.2</v>
      </c>
      <c r="E444" s="5"/>
      <c r="F444" s="5"/>
      <c r="G444" s="5"/>
      <c r="H444" s="5" t="s">
        <v>1652</v>
      </c>
      <c r="I444" s="5"/>
    </row>
    <row r="445" spans="1:9" ht="12.75" x14ac:dyDescent="0.2">
      <c r="A445" s="2" t="s">
        <v>1652</v>
      </c>
      <c r="B445" s="5"/>
      <c r="C445" s="5" t="s">
        <v>1658</v>
      </c>
      <c r="D445" s="5">
        <v>22</v>
      </c>
      <c r="E445" s="5"/>
      <c r="F445" s="5"/>
      <c r="G445" s="5"/>
      <c r="H445" s="5" t="s">
        <v>1652</v>
      </c>
      <c r="I445" s="5"/>
    </row>
    <row r="446" spans="1:9" ht="12.75" x14ac:dyDescent="0.2">
      <c r="A446" s="2" t="s">
        <v>1652</v>
      </c>
      <c r="B446" s="5"/>
      <c r="C446" s="5" t="s">
        <v>1708</v>
      </c>
      <c r="D446" s="5">
        <v>0.2</v>
      </c>
      <c r="E446" s="5"/>
      <c r="F446" s="5"/>
      <c r="G446" s="5"/>
      <c r="H446" s="5" t="s">
        <v>1652</v>
      </c>
      <c r="I446" s="5"/>
    </row>
    <row r="447" spans="1:9" ht="12.75" x14ac:dyDescent="0.2">
      <c r="A447" s="2" t="s">
        <v>1652</v>
      </c>
      <c r="B447" s="5"/>
      <c r="C447" s="5" t="s">
        <v>1662</v>
      </c>
      <c r="D447" s="5"/>
      <c r="E447" s="5">
        <v>5</v>
      </c>
      <c r="F447" s="5"/>
      <c r="G447" s="5"/>
      <c r="H447" s="5" t="s">
        <v>1652</v>
      </c>
      <c r="I447" s="5"/>
    </row>
    <row r="448" spans="1:9" ht="12.75" x14ac:dyDescent="0.2">
      <c r="A448" s="5">
        <f>+A442+1</f>
        <v>2049</v>
      </c>
      <c r="B448" s="2" t="str">
        <f>VLOOKUP($A448,'P-PartidasMT'!$A:$C,2,0)</f>
        <v xml:space="preserve">Transporte de Poste de madera importado de 11 m, Clase 6 de Almacen a Punto de Izaje, en Terreno con Acceso Carrozable </v>
      </c>
      <c r="H448" s="2" t="str">
        <f>VLOOKUP($A448,'P-PartidasMT'!$A:$C,3,0)</f>
        <v>und</v>
      </c>
      <c r="I448" s="5">
        <v>16</v>
      </c>
    </row>
    <row r="449" spans="1:9" ht="12.75" x14ac:dyDescent="0.2">
      <c r="A449" s="2" t="s">
        <v>1652</v>
      </c>
      <c r="B449" s="5"/>
      <c r="C449" s="5" t="s">
        <v>1716</v>
      </c>
      <c r="D449" s="5"/>
      <c r="E449" s="5">
        <v>5</v>
      </c>
      <c r="F449" s="5"/>
      <c r="G449" s="5"/>
      <c r="H449" s="5" t="s">
        <v>1652</v>
      </c>
      <c r="I449" s="5"/>
    </row>
    <row r="450" spans="1:9" ht="12.75" x14ac:dyDescent="0.2">
      <c r="A450" s="2" t="s">
        <v>1652</v>
      </c>
      <c r="B450" s="5"/>
      <c r="C450" s="5" t="s">
        <v>1706</v>
      </c>
      <c r="D450" s="5">
        <v>0.2</v>
      </c>
      <c r="E450" s="5"/>
      <c r="F450" s="5"/>
      <c r="G450" s="5"/>
      <c r="H450" s="5" t="s">
        <v>1652</v>
      </c>
      <c r="I450" s="5"/>
    </row>
    <row r="451" spans="1:9" ht="12.75" x14ac:dyDescent="0.2">
      <c r="A451" s="2" t="s">
        <v>1652</v>
      </c>
      <c r="B451" s="5"/>
      <c r="C451" s="5" t="s">
        <v>1658</v>
      </c>
      <c r="D451" s="5">
        <v>7</v>
      </c>
      <c r="E451" s="5"/>
      <c r="F451" s="5"/>
      <c r="G451" s="5"/>
      <c r="H451" s="5" t="s">
        <v>1652</v>
      </c>
      <c r="I451" s="5"/>
    </row>
    <row r="452" spans="1:9" ht="12.75" x14ac:dyDescent="0.2">
      <c r="A452" s="2" t="s">
        <v>1652</v>
      </c>
      <c r="B452" s="5"/>
      <c r="C452" s="5" t="s">
        <v>1708</v>
      </c>
      <c r="D452" s="5">
        <v>0.75</v>
      </c>
      <c r="E452" s="5"/>
      <c r="F452" s="5"/>
      <c r="G452" s="5"/>
      <c r="H452" s="5" t="s">
        <v>1652</v>
      </c>
      <c r="I452" s="5"/>
    </row>
    <row r="453" spans="1:9" ht="12.75" x14ac:dyDescent="0.2">
      <c r="A453" s="2" t="s">
        <v>1652</v>
      </c>
      <c r="B453" s="5"/>
      <c r="C453" s="5" t="s">
        <v>1662</v>
      </c>
      <c r="D453" s="5"/>
      <c r="E453" s="5">
        <v>5</v>
      </c>
      <c r="F453" s="5"/>
      <c r="G453" s="5"/>
      <c r="H453" s="5" t="s">
        <v>1652</v>
      </c>
      <c r="I453" s="5"/>
    </row>
    <row r="454" spans="1:9" ht="12.75" x14ac:dyDescent="0.2">
      <c r="A454" s="5">
        <f>+A448+1</f>
        <v>2050</v>
      </c>
      <c r="B454" s="2" t="str">
        <f>VLOOKUP($A454,'P-PartidasMT'!$A:$C,2,0)</f>
        <v xml:space="preserve">Transporte de Poste de madera importado de 11 m, Clase 5 de Almacen a Punto de Izaje, en Terreno con Acceso Carrozable </v>
      </c>
      <c r="H454" s="2" t="str">
        <f>VLOOKUP($A454,'P-PartidasMT'!$A:$C,3,0)</f>
        <v>und</v>
      </c>
      <c r="I454" s="5">
        <v>15</v>
      </c>
    </row>
    <row r="455" spans="1:9" ht="12.75" x14ac:dyDescent="0.2">
      <c r="A455" s="2" t="s">
        <v>1652</v>
      </c>
      <c r="C455" s="5" t="s">
        <v>1716</v>
      </c>
      <c r="D455" s="5"/>
      <c r="E455" s="5">
        <v>5</v>
      </c>
      <c r="F455" s="5"/>
      <c r="G455" s="5"/>
      <c r="H455" s="5" t="s">
        <v>1652</v>
      </c>
      <c r="I455" s="5"/>
    </row>
    <row r="456" spans="1:9" ht="12.75" x14ac:dyDescent="0.2">
      <c r="A456" s="2" t="s">
        <v>1652</v>
      </c>
      <c r="C456" s="5" t="s">
        <v>1706</v>
      </c>
      <c r="D456" s="5">
        <v>0.2</v>
      </c>
      <c r="E456" s="5"/>
      <c r="F456" s="5"/>
      <c r="G456" s="5"/>
      <c r="H456" s="5" t="s">
        <v>1652</v>
      </c>
      <c r="I456" s="5"/>
    </row>
    <row r="457" spans="1:9" ht="12.75" x14ac:dyDescent="0.2">
      <c r="A457" s="2" t="s">
        <v>1652</v>
      </c>
      <c r="C457" s="5" t="s">
        <v>1658</v>
      </c>
      <c r="D457" s="5">
        <v>7</v>
      </c>
      <c r="E457" s="5"/>
      <c r="F457" s="5"/>
      <c r="G457" s="5"/>
      <c r="H457" s="5" t="s">
        <v>1652</v>
      </c>
      <c r="I457" s="5"/>
    </row>
    <row r="458" spans="1:9" ht="12.75" x14ac:dyDescent="0.2">
      <c r="A458" s="2" t="s">
        <v>1652</v>
      </c>
      <c r="C458" s="5" t="s">
        <v>1708</v>
      </c>
      <c r="D458" s="5">
        <v>0.75</v>
      </c>
      <c r="E458" s="5"/>
      <c r="F458" s="5"/>
      <c r="G458" s="5"/>
      <c r="H458" s="5" t="s">
        <v>1652</v>
      </c>
      <c r="I458" s="5"/>
    </row>
    <row r="459" spans="1:9" ht="12.75" x14ac:dyDescent="0.2">
      <c r="A459" s="2" t="s">
        <v>1652</v>
      </c>
      <c r="C459" s="5" t="s">
        <v>1662</v>
      </c>
      <c r="D459" s="5"/>
      <c r="E459" s="5">
        <v>5</v>
      </c>
      <c r="F459" s="5"/>
      <c r="G459" s="5"/>
      <c r="H459" s="5" t="s">
        <v>1652</v>
      </c>
      <c r="I459" s="5"/>
    </row>
    <row r="460" spans="1:9" ht="12.75" x14ac:dyDescent="0.2">
      <c r="A460" s="5">
        <f>+A454+1</f>
        <v>2051</v>
      </c>
      <c r="B460" s="2" t="str">
        <f>VLOOKUP($A460,'P-PartidasMT'!$A:$C,2,0)</f>
        <v xml:space="preserve">Transporte de Poste de madera importado de 12 m, Clase 6 de Almacen a Punto de Izaje, en Terreno con Acceso Carrozable </v>
      </c>
      <c r="H460" s="2" t="str">
        <f>VLOOKUP($A460,'P-PartidasMT'!$A:$C,3,0)</f>
        <v>und</v>
      </c>
      <c r="I460" s="5">
        <v>13</v>
      </c>
    </row>
    <row r="461" spans="1:9" ht="12.75" x14ac:dyDescent="0.2">
      <c r="A461" s="2" t="s">
        <v>1652</v>
      </c>
      <c r="B461" s="5"/>
      <c r="C461" s="5" t="s">
        <v>1716</v>
      </c>
      <c r="D461" s="5"/>
      <c r="E461" s="5">
        <v>5</v>
      </c>
      <c r="F461" s="5"/>
      <c r="G461" s="5"/>
      <c r="H461" s="5" t="s">
        <v>1652</v>
      </c>
      <c r="I461" s="5"/>
    </row>
    <row r="462" spans="1:9" ht="12.75" x14ac:dyDescent="0.2">
      <c r="A462" s="2" t="s">
        <v>1652</v>
      </c>
      <c r="B462" s="5"/>
      <c r="C462" s="5" t="s">
        <v>1706</v>
      </c>
      <c r="D462" s="5">
        <v>0.2</v>
      </c>
      <c r="E462" s="5"/>
      <c r="F462" s="5"/>
      <c r="G462" s="5"/>
      <c r="H462" s="5" t="s">
        <v>1652</v>
      </c>
      <c r="I462" s="5"/>
    </row>
    <row r="463" spans="1:9" ht="12.75" x14ac:dyDescent="0.2">
      <c r="A463" s="2" t="s">
        <v>1652</v>
      </c>
      <c r="B463" s="5"/>
      <c r="C463" s="5" t="s">
        <v>1658</v>
      </c>
      <c r="D463" s="5">
        <v>7</v>
      </c>
      <c r="E463" s="5"/>
      <c r="F463" s="5"/>
      <c r="G463" s="5"/>
      <c r="H463" s="5" t="s">
        <v>1652</v>
      </c>
      <c r="I463" s="5"/>
    </row>
    <row r="464" spans="1:9" ht="12.75" x14ac:dyDescent="0.2">
      <c r="A464" s="2" t="s">
        <v>1652</v>
      </c>
      <c r="B464" s="5"/>
      <c r="C464" s="5" t="s">
        <v>1708</v>
      </c>
      <c r="D464" s="5">
        <v>0.75</v>
      </c>
      <c r="E464" s="5"/>
      <c r="F464" s="5"/>
      <c r="G464" s="5"/>
      <c r="H464" s="5" t="s">
        <v>1652</v>
      </c>
      <c r="I464" s="5"/>
    </row>
    <row r="465" spans="1:9" ht="12.75" x14ac:dyDescent="0.2">
      <c r="A465" s="2" t="s">
        <v>1652</v>
      </c>
      <c r="B465" s="5"/>
      <c r="C465" s="5" t="s">
        <v>1662</v>
      </c>
      <c r="D465" s="5"/>
      <c r="E465" s="5">
        <v>5</v>
      </c>
      <c r="F465" s="5"/>
      <c r="G465" s="5"/>
      <c r="H465" s="5" t="s">
        <v>1652</v>
      </c>
      <c r="I465" s="5"/>
    </row>
    <row r="466" spans="1:9" ht="12.75" x14ac:dyDescent="0.2">
      <c r="A466" s="5">
        <f>+A460+1</f>
        <v>2052</v>
      </c>
      <c r="B466" s="2" t="str">
        <f>VLOOKUP($A466,'P-PartidasMT'!$A:$C,2,0)</f>
        <v xml:space="preserve">Transporte de Poste de madera importado de 12 m, Clase 5 de Almacen a Punto de Izaje, en Terreno con Acceso Carrozable </v>
      </c>
      <c r="H466" s="2" t="str">
        <f>VLOOKUP($A466,'P-PartidasMT'!$A:$C,3,0)</f>
        <v>und</v>
      </c>
      <c r="I466" s="5">
        <v>12</v>
      </c>
    </row>
    <row r="467" spans="1:9" ht="12.75" x14ac:dyDescent="0.2">
      <c r="A467" s="2" t="s">
        <v>1652</v>
      </c>
      <c r="B467" s="5"/>
      <c r="C467" s="5" t="s">
        <v>1716</v>
      </c>
      <c r="D467" s="5"/>
      <c r="E467" s="5">
        <v>5</v>
      </c>
      <c r="F467" s="5"/>
      <c r="G467" s="5"/>
      <c r="H467" s="5" t="s">
        <v>1652</v>
      </c>
      <c r="I467" s="5"/>
    </row>
    <row r="468" spans="1:9" ht="12.75" x14ac:dyDescent="0.2">
      <c r="A468" s="2" t="s">
        <v>1652</v>
      </c>
      <c r="B468" s="5"/>
      <c r="C468" s="5" t="s">
        <v>1706</v>
      </c>
      <c r="D468" s="5">
        <v>0.2</v>
      </c>
      <c r="E468" s="5"/>
      <c r="F468" s="5"/>
      <c r="G468" s="5"/>
      <c r="H468" s="5" t="s">
        <v>1652</v>
      </c>
      <c r="I468" s="5"/>
    </row>
    <row r="469" spans="1:9" ht="12.75" x14ac:dyDescent="0.2">
      <c r="A469" s="2" t="s">
        <v>1652</v>
      </c>
      <c r="B469" s="5"/>
      <c r="C469" s="5" t="s">
        <v>1658</v>
      </c>
      <c r="D469" s="5">
        <v>7</v>
      </c>
      <c r="E469" s="5"/>
      <c r="F469" s="5"/>
      <c r="G469" s="5"/>
      <c r="H469" s="5" t="s">
        <v>1652</v>
      </c>
      <c r="I469" s="5"/>
    </row>
    <row r="470" spans="1:9" ht="12.75" x14ac:dyDescent="0.2">
      <c r="A470" s="2" t="s">
        <v>1652</v>
      </c>
      <c r="B470" s="5"/>
      <c r="C470" s="5" t="s">
        <v>1708</v>
      </c>
      <c r="D470" s="5">
        <v>0.75</v>
      </c>
      <c r="E470" s="5"/>
      <c r="F470" s="5"/>
      <c r="G470" s="5"/>
      <c r="H470" s="5" t="s">
        <v>1652</v>
      </c>
      <c r="I470" s="5"/>
    </row>
    <row r="471" spans="1:9" ht="12.75" x14ac:dyDescent="0.2">
      <c r="A471" s="2" t="s">
        <v>1652</v>
      </c>
      <c r="B471" s="5"/>
      <c r="C471" s="5" t="s">
        <v>1662</v>
      </c>
      <c r="D471" s="5"/>
      <c r="E471" s="5">
        <v>5</v>
      </c>
      <c r="F471" s="5"/>
      <c r="G471" s="5"/>
      <c r="H471" s="5" t="s">
        <v>1652</v>
      </c>
      <c r="I471" s="5"/>
    </row>
    <row r="472" spans="1:9" ht="12.75" x14ac:dyDescent="0.2">
      <c r="A472" s="5">
        <f>+A466+1</f>
        <v>2053</v>
      </c>
      <c r="B472" s="2" t="str">
        <f>VLOOKUP($A472,'P-PartidasMT'!$A:$C,2,0)</f>
        <v xml:space="preserve">Transporte de Poste de madera importado de 13 m, Clase 6 de Almacen a Punto de Izaje, en Terreno con Acceso Carrozable </v>
      </c>
      <c r="H472" s="2" t="str">
        <f>VLOOKUP($A472,'P-PartidasMT'!$A:$C,3,0)</f>
        <v>und</v>
      </c>
      <c r="I472" s="5">
        <v>11</v>
      </c>
    </row>
    <row r="473" spans="1:9" ht="12.75" x14ac:dyDescent="0.2">
      <c r="A473" s="2" t="s">
        <v>1652</v>
      </c>
      <c r="B473" s="5"/>
      <c r="C473" s="5" t="s">
        <v>1716</v>
      </c>
      <c r="D473" s="5"/>
      <c r="E473" s="5">
        <v>5</v>
      </c>
      <c r="F473" s="5"/>
      <c r="G473" s="5"/>
      <c r="H473" s="5" t="s">
        <v>1652</v>
      </c>
      <c r="I473" s="5"/>
    </row>
    <row r="474" spans="1:9" ht="12.75" x14ac:dyDescent="0.2">
      <c r="A474" s="2" t="s">
        <v>1652</v>
      </c>
      <c r="B474" s="5"/>
      <c r="C474" s="5" t="s">
        <v>1706</v>
      </c>
      <c r="D474" s="5">
        <v>0.2</v>
      </c>
      <c r="E474" s="5"/>
      <c r="F474" s="5"/>
      <c r="G474" s="5"/>
      <c r="H474" s="5" t="s">
        <v>1652</v>
      </c>
      <c r="I474" s="5"/>
    </row>
    <row r="475" spans="1:9" ht="12.75" x14ac:dyDescent="0.2">
      <c r="A475" s="2" t="s">
        <v>1652</v>
      </c>
      <c r="B475" s="5"/>
      <c r="C475" s="5" t="s">
        <v>1658</v>
      </c>
      <c r="D475" s="5">
        <v>7</v>
      </c>
      <c r="E475" s="5"/>
      <c r="F475" s="5"/>
      <c r="G475" s="5"/>
      <c r="H475" s="5" t="s">
        <v>1652</v>
      </c>
      <c r="I475" s="5"/>
    </row>
    <row r="476" spans="1:9" ht="12.75" x14ac:dyDescent="0.2">
      <c r="A476" s="2" t="s">
        <v>1652</v>
      </c>
      <c r="B476" s="5"/>
      <c r="C476" s="5" t="s">
        <v>1708</v>
      </c>
      <c r="D476" s="5">
        <v>0.75</v>
      </c>
      <c r="E476" s="5"/>
      <c r="F476" s="5"/>
      <c r="G476" s="5"/>
      <c r="H476" s="5" t="s">
        <v>1652</v>
      </c>
      <c r="I476" s="5"/>
    </row>
    <row r="477" spans="1:9" ht="12.75" x14ac:dyDescent="0.2">
      <c r="A477" s="2" t="s">
        <v>1652</v>
      </c>
      <c r="B477" s="5"/>
      <c r="C477" s="5" t="s">
        <v>1662</v>
      </c>
      <c r="D477" s="5"/>
      <c r="E477" s="5">
        <v>5</v>
      </c>
      <c r="F477" s="5"/>
      <c r="G477" s="5"/>
      <c r="H477" s="5" t="s">
        <v>1652</v>
      </c>
      <c r="I477" s="5"/>
    </row>
    <row r="478" spans="1:9" ht="12.75" x14ac:dyDescent="0.2">
      <c r="A478" s="5">
        <f>+A472+1</f>
        <v>2054</v>
      </c>
      <c r="B478" s="2" t="str">
        <f>VLOOKUP($A478,'P-PartidasMT'!$A:$C,2,0)</f>
        <v xml:space="preserve">Transporte de Poste de madera importado de 13 m, Clase 5 de Almacen a Punto de Izaje, en Terreno con Acceso Carrozable </v>
      </c>
      <c r="H478" s="2" t="str">
        <f>VLOOKUP($A478,'P-PartidasMT'!$A:$C,3,0)</f>
        <v>und</v>
      </c>
      <c r="I478" s="5">
        <v>10</v>
      </c>
    </row>
    <row r="479" spans="1:9" ht="12.75" x14ac:dyDescent="0.2">
      <c r="A479" s="2" t="s">
        <v>1652</v>
      </c>
      <c r="B479" s="5"/>
      <c r="C479" s="5" t="s">
        <v>1716</v>
      </c>
      <c r="D479" s="5"/>
      <c r="E479" s="5">
        <v>5</v>
      </c>
      <c r="F479" s="5"/>
      <c r="G479" s="5"/>
      <c r="H479" s="5" t="s">
        <v>1652</v>
      </c>
      <c r="I479" s="5"/>
    </row>
    <row r="480" spans="1:9" ht="12.75" x14ac:dyDescent="0.2">
      <c r="A480" s="2" t="s">
        <v>1652</v>
      </c>
      <c r="B480" s="5"/>
      <c r="C480" s="5" t="s">
        <v>1706</v>
      </c>
      <c r="D480" s="5">
        <v>0.2</v>
      </c>
      <c r="E480" s="5"/>
      <c r="F480" s="5"/>
      <c r="G480" s="5"/>
      <c r="H480" s="5" t="s">
        <v>1652</v>
      </c>
      <c r="I480" s="5"/>
    </row>
    <row r="481" spans="1:9" ht="12.75" x14ac:dyDescent="0.2">
      <c r="A481" s="2" t="s">
        <v>1652</v>
      </c>
      <c r="B481" s="5"/>
      <c r="C481" s="5" t="s">
        <v>1658</v>
      </c>
      <c r="D481" s="5">
        <v>7</v>
      </c>
      <c r="E481" s="5"/>
      <c r="F481" s="5"/>
      <c r="G481" s="5"/>
      <c r="H481" s="5" t="s">
        <v>1652</v>
      </c>
      <c r="I481" s="5"/>
    </row>
    <row r="482" spans="1:9" ht="12.75" x14ac:dyDescent="0.2">
      <c r="A482" s="2" t="s">
        <v>1652</v>
      </c>
      <c r="B482" s="5"/>
      <c r="C482" s="5" t="s">
        <v>1708</v>
      </c>
      <c r="D482" s="5">
        <v>0.75</v>
      </c>
      <c r="E482" s="5"/>
      <c r="F482" s="5"/>
      <c r="G482" s="5"/>
      <c r="H482" s="5" t="s">
        <v>1652</v>
      </c>
      <c r="I482" s="5"/>
    </row>
    <row r="483" spans="1:9" ht="12.75" x14ac:dyDescent="0.2">
      <c r="A483" s="2" t="s">
        <v>1652</v>
      </c>
      <c r="B483" s="5"/>
      <c r="C483" s="5" t="s">
        <v>1662</v>
      </c>
      <c r="D483" s="5"/>
      <c r="E483" s="5">
        <v>5</v>
      </c>
      <c r="F483" s="5"/>
      <c r="G483" s="5"/>
      <c r="H483" s="5" t="s">
        <v>1652</v>
      </c>
      <c r="I483" s="5"/>
    </row>
    <row r="484" spans="1:9" ht="12.75" x14ac:dyDescent="0.2">
      <c r="A484" s="5">
        <f>+A478+1</f>
        <v>2055</v>
      </c>
      <c r="B484" s="2" t="str">
        <f>VLOOKUP($A484,'P-PartidasMT'!$A:$C,2,0)</f>
        <v>Transporte de Poste de madera importado de 11 m, Clase 6 de Almacen a Punto de Izaje, en Terreno Llano sin Acceso Carrozable (&lt; 1000 m)</v>
      </c>
      <c r="H484" s="2" t="str">
        <f>VLOOKUP($A484,'P-PartidasMT'!$A:$C,3,0)</f>
        <v>und</v>
      </c>
      <c r="I484" s="5">
        <v>12</v>
      </c>
    </row>
    <row r="485" spans="1:9" ht="12.75" x14ac:dyDescent="0.2">
      <c r="A485" s="2" t="s">
        <v>1652</v>
      </c>
      <c r="B485" s="5"/>
      <c r="C485" s="5" t="s">
        <v>1716</v>
      </c>
      <c r="D485" s="5"/>
      <c r="E485" s="5">
        <v>5</v>
      </c>
      <c r="F485" s="5"/>
      <c r="G485" s="5"/>
      <c r="H485" s="5" t="s">
        <v>1652</v>
      </c>
      <c r="I485" s="5"/>
    </row>
    <row r="486" spans="1:9" ht="12.75" x14ac:dyDescent="0.2">
      <c r="A486" s="2" t="s">
        <v>1652</v>
      </c>
      <c r="B486" s="5"/>
      <c r="C486" s="5" t="s">
        <v>1706</v>
      </c>
      <c r="D486" s="5">
        <v>0.2</v>
      </c>
      <c r="E486" s="5"/>
      <c r="F486" s="5"/>
      <c r="G486" s="5"/>
      <c r="H486" s="5" t="s">
        <v>1652</v>
      </c>
      <c r="I486" s="5"/>
    </row>
    <row r="487" spans="1:9" ht="12.75" x14ac:dyDescent="0.2">
      <c r="A487" s="2" t="s">
        <v>1652</v>
      </c>
      <c r="B487" s="5"/>
      <c r="C487" s="5" t="s">
        <v>1658</v>
      </c>
      <c r="D487" s="5">
        <v>15</v>
      </c>
      <c r="E487" s="5"/>
      <c r="F487" s="5"/>
      <c r="G487" s="5"/>
      <c r="H487" s="5" t="s">
        <v>1652</v>
      </c>
      <c r="I487" s="5"/>
    </row>
    <row r="488" spans="1:9" ht="12.75" x14ac:dyDescent="0.2">
      <c r="A488" s="2" t="s">
        <v>1652</v>
      </c>
      <c r="B488" s="5"/>
      <c r="C488" s="5" t="s">
        <v>1708</v>
      </c>
      <c r="D488" s="5">
        <v>0.2</v>
      </c>
      <c r="E488" s="5"/>
      <c r="F488" s="5"/>
      <c r="G488" s="5"/>
      <c r="H488" s="5" t="s">
        <v>1652</v>
      </c>
      <c r="I488" s="5"/>
    </row>
    <row r="489" spans="1:9" ht="12.75" x14ac:dyDescent="0.2">
      <c r="A489" s="2" t="s">
        <v>1652</v>
      </c>
      <c r="B489" s="5"/>
      <c r="C489" s="5" t="s">
        <v>1662</v>
      </c>
      <c r="D489" s="5"/>
      <c r="E489" s="5">
        <v>5</v>
      </c>
      <c r="F489" s="5"/>
      <c r="G489" s="5"/>
      <c r="H489" s="5" t="s">
        <v>1652</v>
      </c>
      <c r="I489" s="5"/>
    </row>
    <row r="490" spans="1:9" ht="12.75" x14ac:dyDescent="0.2">
      <c r="A490" s="5">
        <f>+A484+1</f>
        <v>2056</v>
      </c>
      <c r="B490" s="2" t="str">
        <f>VLOOKUP($A490,'P-PartidasMT'!$A:$C,2,0)</f>
        <v>Transporte de Poste de madera importado de 11 m, Clase 6 de Almacen a Punto de Izaje, en Terreno Llano sin Acceso Carrozable (1000 m-3000 m)</v>
      </c>
      <c r="H490" s="2" t="str">
        <f>VLOOKUP($A490,'P-PartidasMT'!$A:$C,3,0)</f>
        <v>und</v>
      </c>
      <c r="I490" s="5">
        <v>10</v>
      </c>
    </row>
    <row r="491" spans="1:9" ht="12.75" x14ac:dyDescent="0.2">
      <c r="A491" s="2" t="s">
        <v>1652</v>
      </c>
      <c r="B491" s="5"/>
      <c r="C491" s="5" t="s">
        <v>1716</v>
      </c>
      <c r="D491" s="5"/>
      <c r="E491" s="5">
        <v>5</v>
      </c>
      <c r="F491" s="5"/>
      <c r="G491" s="5"/>
      <c r="H491" s="5" t="s">
        <v>1652</v>
      </c>
      <c r="I491" s="5"/>
    </row>
    <row r="492" spans="1:9" ht="12.75" x14ac:dyDescent="0.2">
      <c r="A492" s="2" t="s">
        <v>1652</v>
      </c>
      <c r="B492" s="5"/>
      <c r="C492" s="5" t="s">
        <v>1706</v>
      </c>
      <c r="D492" s="5">
        <v>0.2</v>
      </c>
      <c r="E492" s="5"/>
      <c r="F492" s="5"/>
      <c r="G492" s="5"/>
      <c r="H492" s="5" t="s">
        <v>1652</v>
      </c>
      <c r="I492" s="5"/>
    </row>
    <row r="493" spans="1:9" ht="12.75" x14ac:dyDescent="0.2">
      <c r="A493" s="2" t="s">
        <v>1652</v>
      </c>
      <c r="B493" s="5"/>
      <c r="C493" s="5" t="s">
        <v>1658</v>
      </c>
      <c r="D493" s="5">
        <v>15</v>
      </c>
      <c r="E493" s="5"/>
      <c r="F493" s="5"/>
      <c r="G493" s="5"/>
      <c r="H493" s="5" t="s">
        <v>1652</v>
      </c>
      <c r="I493" s="5"/>
    </row>
    <row r="494" spans="1:9" ht="12.75" x14ac:dyDescent="0.2">
      <c r="A494" s="2" t="s">
        <v>1652</v>
      </c>
      <c r="B494" s="5"/>
      <c r="C494" s="5" t="s">
        <v>1708</v>
      </c>
      <c r="D494" s="5">
        <v>0.2</v>
      </c>
      <c r="E494" s="5"/>
      <c r="F494" s="5"/>
      <c r="G494" s="5"/>
      <c r="H494" s="5" t="s">
        <v>1652</v>
      </c>
      <c r="I494" s="5"/>
    </row>
    <row r="495" spans="1:9" ht="12.75" x14ac:dyDescent="0.2">
      <c r="A495" s="2" t="s">
        <v>1652</v>
      </c>
      <c r="B495" s="5"/>
      <c r="C495" s="5" t="s">
        <v>1662</v>
      </c>
      <c r="D495" s="5"/>
      <c r="E495" s="5">
        <v>5</v>
      </c>
      <c r="F495" s="5"/>
      <c r="G495" s="5"/>
      <c r="H495" s="5" t="s">
        <v>1652</v>
      </c>
      <c r="I495" s="5"/>
    </row>
    <row r="496" spans="1:9" ht="12.75" x14ac:dyDescent="0.2">
      <c r="A496" s="5">
        <f>+A490+1</f>
        <v>2057</v>
      </c>
      <c r="B496" s="2" t="str">
        <f>VLOOKUP($A496,'P-PartidasMT'!$A:$C,2,0)</f>
        <v>Transporte de Poste de madera importado de 11 m, Clase 6 de Almacen a Punto de Izaje, en Terreno Llano sin Acceso Carrozable (&gt; 3000 m)</v>
      </c>
      <c r="H496" s="2" t="str">
        <f>VLOOKUP($A496,'P-PartidasMT'!$A:$C,3,0)</f>
        <v>und</v>
      </c>
      <c r="I496" s="5">
        <v>9</v>
      </c>
    </row>
    <row r="497" spans="1:9" ht="12.75" x14ac:dyDescent="0.2">
      <c r="A497" s="2" t="s">
        <v>1652</v>
      </c>
      <c r="B497" s="5"/>
      <c r="C497" s="5" t="s">
        <v>1716</v>
      </c>
      <c r="D497" s="5"/>
      <c r="E497" s="5">
        <v>5</v>
      </c>
      <c r="F497" s="5"/>
      <c r="G497" s="5"/>
      <c r="H497" s="5" t="s">
        <v>1652</v>
      </c>
      <c r="I497" s="5"/>
    </row>
    <row r="498" spans="1:9" ht="12.75" x14ac:dyDescent="0.2">
      <c r="A498" s="2" t="s">
        <v>1652</v>
      </c>
      <c r="B498" s="5"/>
      <c r="C498" s="5" t="s">
        <v>1706</v>
      </c>
      <c r="D498" s="5">
        <v>0.2</v>
      </c>
      <c r="E498" s="5"/>
      <c r="F498" s="5"/>
      <c r="G498" s="5"/>
      <c r="H498" s="5" t="s">
        <v>1652</v>
      </c>
      <c r="I498" s="5"/>
    </row>
    <row r="499" spans="1:9" ht="12.75" x14ac:dyDescent="0.2">
      <c r="A499" s="2" t="s">
        <v>1652</v>
      </c>
      <c r="B499" s="5"/>
      <c r="C499" s="5" t="s">
        <v>1658</v>
      </c>
      <c r="D499" s="5">
        <v>15</v>
      </c>
      <c r="E499" s="5"/>
      <c r="F499" s="5"/>
      <c r="G499" s="5"/>
      <c r="H499" s="5" t="s">
        <v>1652</v>
      </c>
      <c r="I499" s="5"/>
    </row>
    <row r="500" spans="1:9" ht="12.75" x14ac:dyDescent="0.2">
      <c r="A500" s="2" t="s">
        <v>1652</v>
      </c>
      <c r="B500" s="5"/>
      <c r="C500" s="5" t="s">
        <v>1708</v>
      </c>
      <c r="D500" s="5">
        <v>0.2</v>
      </c>
      <c r="E500" s="5"/>
      <c r="F500" s="5"/>
      <c r="G500" s="5"/>
      <c r="H500" s="5" t="s">
        <v>1652</v>
      </c>
      <c r="I500" s="5"/>
    </row>
    <row r="501" spans="1:9" ht="12.75" x14ac:dyDescent="0.2">
      <c r="A501" s="2" t="s">
        <v>1652</v>
      </c>
      <c r="B501" s="5"/>
      <c r="C501" s="5" t="s">
        <v>1662</v>
      </c>
      <c r="D501" s="5"/>
      <c r="E501" s="5">
        <v>5</v>
      </c>
      <c r="F501" s="5"/>
      <c r="G501" s="5"/>
      <c r="H501" s="5" t="s">
        <v>1652</v>
      </c>
      <c r="I501" s="5"/>
    </row>
    <row r="502" spans="1:9" ht="12.75" x14ac:dyDescent="0.2">
      <c r="A502" s="5">
        <f>+A496+1</f>
        <v>2058</v>
      </c>
      <c r="B502" s="2" t="str">
        <f>VLOOKUP($A502,'P-PartidasMT'!$A:$C,2,0)</f>
        <v>Transporte de Poste de madera importado de 11 m, Clase 5 de Almacen a Punto de Izaje, en Terreno Llano sin Acceso Carrozable (&lt; 1000 m)</v>
      </c>
      <c r="H502" s="2" t="str">
        <f>VLOOKUP($A502,'P-PartidasMT'!$A:$C,3,0)</f>
        <v>und</v>
      </c>
      <c r="I502" s="5">
        <v>11</v>
      </c>
    </row>
    <row r="503" spans="1:9" ht="12.75" x14ac:dyDescent="0.2">
      <c r="A503" s="2" t="s">
        <v>1652</v>
      </c>
      <c r="C503" s="5" t="s">
        <v>1716</v>
      </c>
      <c r="D503" s="5"/>
      <c r="E503" s="5">
        <v>5</v>
      </c>
      <c r="F503" s="5"/>
      <c r="G503" s="5"/>
      <c r="H503" s="5" t="s">
        <v>1652</v>
      </c>
      <c r="I503" s="5"/>
    </row>
    <row r="504" spans="1:9" ht="12.75" x14ac:dyDescent="0.2">
      <c r="A504" s="2" t="s">
        <v>1652</v>
      </c>
      <c r="B504" s="5"/>
      <c r="C504" s="5" t="s">
        <v>1706</v>
      </c>
      <c r="D504" s="5">
        <v>0.2</v>
      </c>
      <c r="E504" s="5"/>
      <c r="F504" s="5"/>
      <c r="G504" s="5"/>
      <c r="H504" s="5" t="s">
        <v>1652</v>
      </c>
      <c r="I504" s="5"/>
    </row>
    <row r="505" spans="1:9" ht="12.75" x14ac:dyDescent="0.2">
      <c r="A505" s="2" t="s">
        <v>1652</v>
      </c>
      <c r="B505" s="5"/>
      <c r="C505" s="5" t="s">
        <v>1658</v>
      </c>
      <c r="D505" s="5">
        <v>15</v>
      </c>
      <c r="E505" s="5"/>
      <c r="F505" s="5"/>
      <c r="G505" s="5"/>
      <c r="H505" s="5" t="s">
        <v>1652</v>
      </c>
      <c r="I505" s="5"/>
    </row>
    <row r="506" spans="1:9" ht="12.75" x14ac:dyDescent="0.2">
      <c r="A506" s="2" t="s">
        <v>1652</v>
      </c>
      <c r="B506" s="5"/>
      <c r="C506" s="5" t="s">
        <v>1708</v>
      </c>
      <c r="D506" s="5">
        <v>0.2</v>
      </c>
      <c r="E506" s="5"/>
      <c r="F506" s="5"/>
      <c r="G506" s="5"/>
      <c r="H506" s="5" t="s">
        <v>1652</v>
      </c>
      <c r="I506" s="5"/>
    </row>
    <row r="507" spans="1:9" ht="12.75" x14ac:dyDescent="0.2">
      <c r="A507" s="2" t="s">
        <v>1652</v>
      </c>
      <c r="B507" s="5"/>
      <c r="C507" s="5" t="s">
        <v>1662</v>
      </c>
      <c r="D507" s="5"/>
      <c r="E507" s="5">
        <v>5</v>
      </c>
      <c r="F507" s="5"/>
      <c r="G507" s="5"/>
      <c r="H507" s="5" t="s">
        <v>1652</v>
      </c>
      <c r="I507" s="5"/>
    </row>
    <row r="508" spans="1:9" ht="12.75" x14ac:dyDescent="0.2">
      <c r="A508" s="5">
        <f>+A502+1</f>
        <v>2059</v>
      </c>
      <c r="B508" s="2" t="str">
        <f>VLOOKUP($A508,'P-PartidasMT'!$A:$C,2,0)</f>
        <v>Transporte de Poste de madera importado de 11 m, Clase 5 de Almacen a Punto de Izaje, en Terreno Llano sin Acceso Carrozable (1000 m-3000 m)</v>
      </c>
      <c r="H508" s="2" t="str">
        <f>VLOOKUP($A508,'P-PartidasMT'!$A:$C,3,0)</f>
        <v>und</v>
      </c>
      <c r="I508" s="5">
        <v>9</v>
      </c>
    </row>
    <row r="509" spans="1:9" ht="12.75" x14ac:dyDescent="0.2">
      <c r="A509" s="2" t="s">
        <v>1652</v>
      </c>
      <c r="C509" s="5" t="s">
        <v>1716</v>
      </c>
      <c r="D509" s="5"/>
      <c r="E509" s="5">
        <v>5</v>
      </c>
      <c r="F509" s="5"/>
      <c r="G509" s="5"/>
      <c r="H509" s="5" t="s">
        <v>1652</v>
      </c>
      <c r="I509" s="5"/>
    </row>
    <row r="510" spans="1:9" ht="12.75" x14ac:dyDescent="0.2">
      <c r="A510" s="2" t="s">
        <v>1652</v>
      </c>
      <c r="B510" s="5"/>
      <c r="C510" s="5" t="s">
        <v>1706</v>
      </c>
      <c r="D510" s="5">
        <v>0.2</v>
      </c>
      <c r="E510" s="5"/>
      <c r="F510" s="5"/>
      <c r="G510" s="5"/>
      <c r="H510" s="5" t="s">
        <v>1652</v>
      </c>
      <c r="I510" s="5"/>
    </row>
    <row r="511" spans="1:9" ht="12.75" x14ac:dyDescent="0.2">
      <c r="A511" s="2" t="s">
        <v>1652</v>
      </c>
      <c r="B511" s="5"/>
      <c r="C511" s="5" t="s">
        <v>1658</v>
      </c>
      <c r="D511" s="5">
        <v>15</v>
      </c>
      <c r="E511" s="5"/>
      <c r="F511" s="5"/>
      <c r="G511" s="5"/>
      <c r="H511" s="5" t="s">
        <v>1652</v>
      </c>
      <c r="I511" s="5"/>
    </row>
    <row r="512" spans="1:9" ht="12.75" x14ac:dyDescent="0.2">
      <c r="A512" s="2" t="s">
        <v>1652</v>
      </c>
      <c r="B512" s="5"/>
      <c r="C512" s="5" t="s">
        <v>1708</v>
      </c>
      <c r="D512" s="5">
        <v>0.2</v>
      </c>
      <c r="E512" s="5"/>
      <c r="F512" s="5"/>
      <c r="G512" s="5"/>
      <c r="H512" s="5" t="s">
        <v>1652</v>
      </c>
      <c r="I512" s="5"/>
    </row>
    <row r="513" spans="1:9" ht="12.75" x14ac:dyDescent="0.2">
      <c r="A513" s="2" t="s">
        <v>1652</v>
      </c>
      <c r="B513" s="5"/>
      <c r="C513" s="5" t="s">
        <v>1662</v>
      </c>
      <c r="D513" s="5"/>
      <c r="E513" s="5">
        <v>5</v>
      </c>
      <c r="F513" s="5"/>
      <c r="G513" s="5"/>
      <c r="H513" s="5" t="s">
        <v>1652</v>
      </c>
      <c r="I513" s="5"/>
    </row>
    <row r="514" spans="1:9" ht="12.75" x14ac:dyDescent="0.2">
      <c r="A514" s="5">
        <f>+A508+1</f>
        <v>2060</v>
      </c>
      <c r="B514" s="2" t="str">
        <f>VLOOKUP($A514,'P-PartidasMT'!$A:$C,2,0)</f>
        <v>Transporte de Poste de madera importado de 11 m, Clase 5 de Almacen a Punto de Izaje, en Terreno Llano sin Acceso Carrozable (&gt; 3000 m)</v>
      </c>
      <c r="H514" s="2" t="str">
        <f>VLOOKUP($A514,'P-PartidasMT'!$A:$C,3,0)</f>
        <v>und</v>
      </c>
      <c r="I514" s="5">
        <v>8</v>
      </c>
    </row>
    <row r="515" spans="1:9" ht="12.75" x14ac:dyDescent="0.2">
      <c r="A515" s="2" t="s">
        <v>1652</v>
      </c>
      <c r="C515" s="5" t="s">
        <v>1716</v>
      </c>
      <c r="D515" s="5"/>
      <c r="E515" s="5">
        <v>5</v>
      </c>
      <c r="F515" s="5"/>
      <c r="G515" s="5"/>
      <c r="H515" s="5" t="s">
        <v>1652</v>
      </c>
      <c r="I515" s="5"/>
    </row>
    <row r="516" spans="1:9" ht="12.75" x14ac:dyDescent="0.2">
      <c r="A516" s="2" t="s">
        <v>1652</v>
      </c>
      <c r="B516" s="5"/>
      <c r="C516" s="5" t="s">
        <v>1706</v>
      </c>
      <c r="D516" s="5">
        <v>0.2</v>
      </c>
      <c r="E516" s="5"/>
      <c r="F516" s="5"/>
      <c r="G516" s="5"/>
      <c r="H516" s="5" t="s">
        <v>1652</v>
      </c>
      <c r="I516" s="5"/>
    </row>
    <row r="517" spans="1:9" ht="12.75" x14ac:dyDescent="0.2">
      <c r="A517" s="2" t="s">
        <v>1652</v>
      </c>
      <c r="B517" s="5"/>
      <c r="C517" s="5" t="s">
        <v>1658</v>
      </c>
      <c r="D517" s="5">
        <v>15</v>
      </c>
      <c r="E517" s="5"/>
      <c r="F517" s="5"/>
      <c r="G517" s="5"/>
      <c r="H517" s="5" t="s">
        <v>1652</v>
      </c>
      <c r="I517" s="5"/>
    </row>
    <row r="518" spans="1:9" ht="12.75" x14ac:dyDescent="0.2">
      <c r="A518" s="2" t="s">
        <v>1652</v>
      </c>
      <c r="B518" s="5"/>
      <c r="C518" s="5" t="s">
        <v>1708</v>
      </c>
      <c r="D518" s="5">
        <v>0.2</v>
      </c>
      <c r="E518" s="5"/>
      <c r="F518" s="5"/>
      <c r="G518" s="5"/>
      <c r="H518" s="5" t="s">
        <v>1652</v>
      </c>
      <c r="I518" s="5"/>
    </row>
    <row r="519" spans="1:9" ht="12.75" x14ac:dyDescent="0.2">
      <c r="A519" s="2" t="s">
        <v>1652</v>
      </c>
      <c r="B519" s="5"/>
      <c r="C519" s="5" t="s">
        <v>1662</v>
      </c>
      <c r="D519" s="5"/>
      <c r="E519" s="5">
        <v>5</v>
      </c>
      <c r="F519" s="5"/>
      <c r="G519" s="5"/>
      <c r="H519" s="5" t="s">
        <v>1652</v>
      </c>
      <c r="I519" s="5"/>
    </row>
    <row r="520" spans="1:9" ht="12.75" x14ac:dyDescent="0.2">
      <c r="A520" s="5">
        <f>+A514+1</f>
        <v>2061</v>
      </c>
      <c r="B520" s="2" t="str">
        <f>VLOOKUP($A520,'P-PartidasMT'!$A:$C,2,0)</f>
        <v>Transporte de Poste de madera importado de 12 m, Clase 6 de Almacen a Punto de Izaje, en Terreno Llano sin Acceso Carrozable (&lt; 1000 m)</v>
      </c>
      <c r="H520" s="2" t="str">
        <f>VLOOKUP($A520,'P-PartidasMT'!$A:$C,3,0)</f>
        <v>und</v>
      </c>
      <c r="I520" s="5">
        <v>10</v>
      </c>
    </row>
    <row r="521" spans="1:9" ht="12.75" x14ac:dyDescent="0.2">
      <c r="A521" s="2" t="s">
        <v>1652</v>
      </c>
      <c r="B521" s="5"/>
      <c r="C521" s="5" t="s">
        <v>1716</v>
      </c>
      <c r="D521" s="5"/>
      <c r="E521" s="5">
        <v>5</v>
      </c>
      <c r="F521" s="5"/>
      <c r="G521" s="5"/>
      <c r="H521" s="5" t="s">
        <v>1652</v>
      </c>
      <c r="I521" s="5"/>
    </row>
    <row r="522" spans="1:9" ht="12.75" x14ac:dyDescent="0.2">
      <c r="A522" s="2" t="s">
        <v>1652</v>
      </c>
      <c r="B522" s="5"/>
      <c r="C522" s="5" t="s">
        <v>1706</v>
      </c>
      <c r="D522" s="5">
        <v>0.2</v>
      </c>
      <c r="E522" s="5"/>
      <c r="F522" s="5"/>
      <c r="G522" s="5"/>
      <c r="H522" s="5" t="s">
        <v>1652</v>
      </c>
      <c r="I522" s="5"/>
    </row>
    <row r="523" spans="1:9" ht="12.75" x14ac:dyDescent="0.2">
      <c r="A523" s="2" t="s">
        <v>1652</v>
      </c>
      <c r="B523" s="5"/>
      <c r="C523" s="5" t="s">
        <v>1658</v>
      </c>
      <c r="D523" s="5">
        <v>15</v>
      </c>
      <c r="E523" s="5"/>
      <c r="F523" s="5"/>
      <c r="G523" s="5"/>
      <c r="H523" s="5" t="s">
        <v>1652</v>
      </c>
      <c r="I523" s="5"/>
    </row>
    <row r="524" spans="1:9" ht="12.75" x14ac:dyDescent="0.2">
      <c r="A524" s="2" t="s">
        <v>1652</v>
      </c>
      <c r="B524" s="5"/>
      <c r="C524" s="5" t="s">
        <v>1708</v>
      </c>
      <c r="D524" s="5">
        <v>0.2</v>
      </c>
      <c r="E524" s="5"/>
      <c r="F524" s="5"/>
      <c r="G524" s="5"/>
      <c r="H524" s="5" t="s">
        <v>1652</v>
      </c>
      <c r="I524" s="5"/>
    </row>
    <row r="525" spans="1:9" ht="12.75" x14ac:dyDescent="0.2">
      <c r="A525" s="2" t="s">
        <v>1652</v>
      </c>
      <c r="B525" s="5"/>
      <c r="C525" s="5" t="s">
        <v>1662</v>
      </c>
      <c r="D525" s="5"/>
      <c r="E525" s="5">
        <v>5</v>
      </c>
      <c r="F525" s="5"/>
      <c r="G525" s="5"/>
      <c r="H525" s="5" t="s">
        <v>1652</v>
      </c>
      <c r="I525" s="5"/>
    </row>
    <row r="526" spans="1:9" ht="12.75" x14ac:dyDescent="0.2">
      <c r="A526" s="5">
        <f>+A520+1</f>
        <v>2062</v>
      </c>
      <c r="B526" s="2" t="str">
        <f>VLOOKUP($A526,'P-PartidasMT'!$A:$C,2,0)</f>
        <v>Transporte de Poste de madera importado de 12 m, Clase 6 de Almacen a Punto de Izaje, en Terreno Llano sin Acceso Carrozable (1000 m-3000 m)</v>
      </c>
      <c r="H526" s="2" t="str">
        <f>VLOOKUP($A526,'P-PartidasMT'!$A:$C,3,0)</f>
        <v>und</v>
      </c>
      <c r="I526" s="5">
        <v>9</v>
      </c>
    </row>
    <row r="527" spans="1:9" ht="12.75" x14ac:dyDescent="0.2">
      <c r="A527" s="2" t="s">
        <v>1652</v>
      </c>
      <c r="B527" s="5"/>
      <c r="C527" s="5" t="s">
        <v>1716</v>
      </c>
      <c r="D527" s="5"/>
      <c r="E527" s="5">
        <v>5</v>
      </c>
      <c r="F527" s="5"/>
      <c r="G527" s="5"/>
      <c r="H527" s="5" t="s">
        <v>1652</v>
      </c>
      <c r="I527" s="5"/>
    </row>
    <row r="528" spans="1:9" ht="12.75" x14ac:dyDescent="0.2">
      <c r="A528" s="2" t="s">
        <v>1652</v>
      </c>
      <c r="B528" s="5"/>
      <c r="C528" s="5" t="s">
        <v>1706</v>
      </c>
      <c r="D528" s="5">
        <v>0.2</v>
      </c>
      <c r="E528" s="5"/>
      <c r="F528" s="5"/>
      <c r="G528" s="5"/>
      <c r="H528" s="5" t="s">
        <v>1652</v>
      </c>
      <c r="I528" s="5"/>
    </row>
    <row r="529" spans="1:9" ht="12.75" x14ac:dyDescent="0.2">
      <c r="A529" s="2" t="s">
        <v>1652</v>
      </c>
      <c r="B529" s="5"/>
      <c r="C529" s="5" t="s">
        <v>1658</v>
      </c>
      <c r="D529" s="5">
        <v>15</v>
      </c>
      <c r="E529" s="5"/>
      <c r="F529" s="5"/>
      <c r="G529" s="5"/>
      <c r="H529" s="5" t="s">
        <v>1652</v>
      </c>
      <c r="I529" s="5"/>
    </row>
    <row r="530" spans="1:9" ht="12.75" x14ac:dyDescent="0.2">
      <c r="A530" s="2" t="s">
        <v>1652</v>
      </c>
      <c r="B530" s="5"/>
      <c r="C530" s="5" t="s">
        <v>1708</v>
      </c>
      <c r="D530" s="5">
        <v>0.2</v>
      </c>
      <c r="E530" s="5"/>
      <c r="F530" s="5"/>
      <c r="G530" s="5"/>
      <c r="H530" s="5" t="s">
        <v>1652</v>
      </c>
      <c r="I530" s="5"/>
    </row>
    <row r="531" spans="1:9" ht="12.75" x14ac:dyDescent="0.2">
      <c r="A531" s="2" t="s">
        <v>1652</v>
      </c>
      <c r="B531" s="5"/>
      <c r="C531" s="5" t="s">
        <v>1662</v>
      </c>
      <c r="D531" s="5"/>
      <c r="E531" s="5">
        <v>5</v>
      </c>
      <c r="F531" s="5"/>
      <c r="G531" s="5"/>
      <c r="H531" s="5" t="s">
        <v>1652</v>
      </c>
      <c r="I531" s="5"/>
    </row>
    <row r="532" spans="1:9" ht="12.75" x14ac:dyDescent="0.2">
      <c r="A532" s="5">
        <f>+A526+1</f>
        <v>2063</v>
      </c>
      <c r="B532" s="2" t="str">
        <f>VLOOKUP($A532,'P-PartidasMT'!$A:$C,2,0)</f>
        <v>Transporte de Poste de madera importado de 12 m, Clase 6 de Almacen a Punto de Izaje, en Terreno Llano sin Acceso Carrozable (&gt; 3000 m)</v>
      </c>
      <c r="H532" s="2" t="str">
        <f>VLOOKUP($A532,'P-PartidasMT'!$A:$C,3,0)</f>
        <v>und</v>
      </c>
      <c r="I532" s="5">
        <v>8</v>
      </c>
    </row>
    <row r="533" spans="1:9" ht="12.75" x14ac:dyDescent="0.2">
      <c r="A533" s="2" t="s">
        <v>1652</v>
      </c>
      <c r="B533" s="5"/>
      <c r="C533" s="5" t="s">
        <v>1716</v>
      </c>
      <c r="D533" s="5"/>
      <c r="E533" s="5">
        <v>5</v>
      </c>
      <c r="F533" s="5"/>
      <c r="G533" s="5"/>
      <c r="H533" s="5" t="s">
        <v>1652</v>
      </c>
      <c r="I533" s="5"/>
    </row>
    <row r="534" spans="1:9" ht="12.75" x14ac:dyDescent="0.2">
      <c r="A534" s="2" t="s">
        <v>1652</v>
      </c>
      <c r="B534" s="5"/>
      <c r="C534" s="5" t="s">
        <v>1706</v>
      </c>
      <c r="D534" s="5">
        <v>0.2</v>
      </c>
      <c r="E534" s="5"/>
      <c r="F534" s="5"/>
      <c r="G534" s="5"/>
      <c r="H534" s="5" t="s">
        <v>1652</v>
      </c>
      <c r="I534" s="5"/>
    </row>
    <row r="535" spans="1:9" ht="12.75" x14ac:dyDescent="0.2">
      <c r="A535" s="2" t="s">
        <v>1652</v>
      </c>
      <c r="B535" s="5"/>
      <c r="C535" s="5" t="s">
        <v>1658</v>
      </c>
      <c r="D535" s="5">
        <v>15</v>
      </c>
      <c r="E535" s="5"/>
      <c r="F535" s="5"/>
      <c r="G535" s="5"/>
      <c r="H535" s="5" t="s">
        <v>1652</v>
      </c>
      <c r="I535" s="5"/>
    </row>
    <row r="536" spans="1:9" ht="12.75" x14ac:dyDescent="0.2">
      <c r="A536" s="2" t="s">
        <v>1652</v>
      </c>
      <c r="B536" s="5"/>
      <c r="C536" s="5" t="s">
        <v>1708</v>
      </c>
      <c r="D536" s="5">
        <v>0.2</v>
      </c>
      <c r="E536" s="5"/>
      <c r="F536" s="5"/>
      <c r="G536" s="5"/>
      <c r="H536" s="5" t="s">
        <v>1652</v>
      </c>
      <c r="I536" s="5"/>
    </row>
    <row r="537" spans="1:9" ht="12.75" x14ac:dyDescent="0.2">
      <c r="A537" s="2" t="s">
        <v>1652</v>
      </c>
      <c r="B537" s="5"/>
      <c r="C537" s="5" t="s">
        <v>1662</v>
      </c>
      <c r="D537" s="5"/>
      <c r="E537" s="5">
        <v>5</v>
      </c>
      <c r="F537" s="5"/>
      <c r="G537" s="5"/>
      <c r="H537" s="5" t="s">
        <v>1652</v>
      </c>
      <c r="I537" s="5"/>
    </row>
    <row r="538" spans="1:9" ht="12.75" x14ac:dyDescent="0.2">
      <c r="A538" s="5">
        <f>+A532+1</f>
        <v>2064</v>
      </c>
      <c r="B538" s="2" t="str">
        <f>VLOOKUP($A538,'P-PartidasMT'!$A:$C,2,0)</f>
        <v>Transporte de Poste de madera importado de 12 m, Clase 5 de Almacen a Punto de Izaje, en Terreno Llano sin Acceso Carrozable (&lt; 1000 m)</v>
      </c>
      <c r="H538" s="2" t="str">
        <f>VLOOKUP($A538,'P-PartidasMT'!$A:$C,3,0)</f>
        <v>und</v>
      </c>
      <c r="I538" s="5">
        <v>9</v>
      </c>
    </row>
    <row r="539" spans="1:9" ht="12.75" x14ac:dyDescent="0.2">
      <c r="A539" s="2" t="s">
        <v>1652</v>
      </c>
      <c r="B539" s="5"/>
      <c r="C539" s="5" t="s">
        <v>1716</v>
      </c>
      <c r="D539" s="5"/>
      <c r="E539" s="5">
        <v>5</v>
      </c>
      <c r="F539" s="5"/>
      <c r="G539" s="5"/>
      <c r="H539" s="5" t="s">
        <v>1652</v>
      </c>
      <c r="I539" s="5"/>
    </row>
    <row r="540" spans="1:9" ht="12.75" x14ac:dyDescent="0.2">
      <c r="A540" s="2" t="s">
        <v>1652</v>
      </c>
      <c r="B540" s="5"/>
      <c r="C540" s="5" t="s">
        <v>1706</v>
      </c>
      <c r="D540" s="5">
        <v>0.2</v>
      </c>
      <c r="E540" s="5"/>
      <c r="F540" s="5"/>
      <c r="G540" s="5"/>
      <c r="H540" s="5" t="s">
        <v>1652</v>
      </c>
      <c r="I540" s="5"/>
    </row>
    <row r="541" spans="1:9" ht="12.75" x14ac:dyDescent="0.2">
      <c r="A541" s="2" t="s">
        <v>1652</v>
      </c>
      <c r="B541" s="5"/>
      <c r="C541" s="5" t="s">
        <v>1658</v>
      </c>
      <c r="D541" s="5">
        <v>15</v>
      </c>
      <c r="E541" s="5"/>
      <c r="F541" s="5"/>
      <c r="G541" s="5"/>
      <c r="H541" s="5" t="s">
        <v>1652</v>
      </c>
      <c r="I541" s="5"/>
    </row>
    <row r="542" spans="1:9" ht="12.75" x14ac:dyDescent="0.2">
      <c r="A542" s="2" t="s">
        <v>1652</v>
      </c>
      <c r="B542" s="5"/>
      <c r="C542" s="5" t="s">
        <v>1708</v>
      </c>
      <c r="D542" s="5">
        <v>0.2</v>
      </c>
      <c r="E542" s="5"/>
      <c r="F542" s="5"/>
      <c r="G542" s="5"/>
      <c r="H542" s="5" t="s">
        <v>1652</v>
      </c>
      <c r="I542" s="5"/>
    </row>
    <row r="543" spans="1:9" ht="12.75" x14ac:dyDescent="0.2">
      <c r="A543" s="2" t="s">
        <v>1652</v>
      </c>
      <c r="B543" s="5"/>
      <c r="C543" s="5" t="s">
        <v>1662</v>
      </c>
      <c r="D543" s="5"/>
      <c r="E543" s="5">
        <v>5</v>
      </c>
      <c r="F543" s="5"/>
      <c r="G543" s="5"/>
      <c r="H543" s="5" t="s">
        <v>1652</v>
      </c>
      <c r="I543" s="5"/>
    </row>
    <row r="544" spans="1:9" ht="12.75" x14ac:dyDescent="0.2">
      <c r="A544" s="5">
        <f>+A538+1</f>
        <v>2065</v>
      </c>
      <c r="B544" s="2" t="str">
        <f>VLOOKUP($A544,'P-PartidasMT'!$A:$C,2,0)</f>
        <v>Transporte de Poste de madera importado de 12 m, Clase 5 de Almacen a Punto de Izaje, en Terreno Llano sin Acceso Carrozable (1000 m-3000 m)</v>
      </c>
      <c r="H544" s="2" t="str">
        <f>VLOOKUP($A544,'P-PartidasMT'!$A:$C,3,0)</f>
        <v>und</v>
      </c>
      <c r="I544" s="5">
        <v>8</v>
      </c>
    </row>
    <row r="545" spans="1:9" ht="12.75" x14ac:dyDescent="0.2">
      <c r="A545" s="2" t="s">
        <v>1652</v>
      </c>
      <c r="B545" s="5"/>
      <c r="C545" s="5" t="s">
        <v>1716</v>
      </c>
      <c r="D545" s="5"/>
      <c r="E545" s="5">
        <v>5</v>
      </c>
      <c r="F545" s="5"/>
      <c r="G545" s="5"/>
      <c r="H545" s="5" t="s">
        <v>1652</v>
      </c>
      <c r="I545" s="5"/>
    </row>
    <row r="546" spans="1:9" ht="12.75" x14ac:dyDescent="0.2">
      <c r="A546" s="2" t="s">
        <v>1652</v>
      </c>
      <c r="B546" s="5"/>
      <c r="C546" s="5" t="s">
        <v>1706</v>
      </c>
      <c r="D546" s="5">
        <v>0.2</v>
      </c>
      <c r="E546" s="5"/>
      <c r="F546" s="5"/>
      <c r="G546" s="5"/>
      <c r="H546" s="5" t="s">
        <v>1652</v>
      </c>
      <c r="I546" s="5"/>
    </row>
    <row r="547" spans="1:9" ht="12.75" x14ac:dyDescent="0.2">
      <c r="A547" s="2" t="s">
        <v>1652</v>
      </c>
      <c r="B547" s="5"/>
      <c r="C547" s="5" t="s">
        <v>1658</v>
      </c>
      <c r="D547" s="5">
        <v>15</v>
      </c>
      <c r="E547" s="5"/>
      <c r="F547" s="5"/>
      <c r="G547" s="5"/>
      <c r="H547" s="5" t="s">
        <v>1652</v>
      </c>
      <c r="I547" s="5"/>
    </row>
    <row r="548" spans="1:9" ht="12.75" x14ac:dyDescent="0.2">
      <c r="A548" s="2" t="s">
        <v>1652</v>
      </c>
      <c r="B548" s="5"/>
      <c r="C548" s="5" t="s">
        <v>1708</v>
      </c>
      <c r="D548" s="5">
        <v>0.2</v>
      </c>
      <c r="E548" s="5"/>
      <c r="F548" s="5"/>
      <c r="G548" s="5"/>
      <c r="H548" s="5" t="s">
        <v>1652</v>
      </c>
      <c r="I548" s="5"/>
    </row>
    <row r="549" spans="1:9" ht="12.75" x14ac:dyDescent="0.2">
      <c r="A549" s="2" t="s">
        <v>1652</v>
      </c>
      <c r="B549" s="5"/>
      <c r="C549" s="5" t="s">
        <v>1662</v>
      </c>
      <c r="D549" s="5"/>
      <c r="E549" s="5">
        <v>5</v>
      </c>
      <c r="F549" s="5"/>
      <c r="G549" s="5"/>
      <c r="H549" s="5" t="s">
        <v>1652</v>
      </c>
      <c r="I549" s="5"/>
    </row>
    <row r="550" spans="1:9" ht="12.75" x14ac:dyDescent="0.2">
      <c r="A550" s="5">
        <f>+A544+1</f>
        <v>2066</v>
      </c>
      <c r="B550" s="2" t="str">
        <f>VLOOKUP($A550,'P-PartidasMT'!$A:$C,2,0)</f>
        <v>Transporte de Poste de madera importado de 12 m, Clase 5 de Almacen a Punto de Izaje, en Terreno Llano sin Acceso Carrozable (&gt; 3000 m)</v>
      </c>
      <c r="H550" s="2" t="str">
        <f>VLOOKUP($A550,'P-PartidasMT'!$A:$C,3,0)</f>
        <v>und</v>
      </c>
      <c r="I550" s="5">
        <v>7</v>
      </c>
    </row>
    <row r="551" spans="1:9" ht="12.75" x14ac:dyDescent="0.2">
      <c r="A551" s="2" t="s">
        <v>1652</v>
      </c>
      <c r="B551" s="5"/>
      <c r="C551" s="5" t="s">
        <v>1716</v>
      </c>
      <c r="D551" s="5"/>
      <c r="E551" s="5">
        <v>5</v>
      </c>
      <c r="F551" s="5"/>
      <c r="G551" s="5"/>
      <c r="H551" s="5" t="s">
        <v>1652</v>
      </c>
      <c r="I551" s="5"/>
    </row>
    <row r="552" spans="1:9" ht="12.75" x14ac:dyDescent="0.2">
      <c r="A552" s="2" t="s">
        <v>1652</v>
      </c>
      <c r="B552" s="5"/>
      <c r="C552" s="5" t="s">
        <v>1706</v>
      </c>
      <c r="D552" s="5">
        <v>0.2</v>
      </c>
      <c r="E552" s="5"/>
      <c r="F552" s="5"/>
      <c r="G552" s="5"/>
      <c r="H552" s="5" t="s">
        <v>1652</v>
      </c>
      <c r="I552" s="5"/>
    </row>
    <row r="553" spans="1:9" ht="12.75" x14ac:dyDescent="0.2">
      <c r="A553" s="2" t="s">
        <v>1652</v>
      </c>
      <c r="B553" s="5"/>
      <c r="C553" s="5" t="s">
        <v>1658</v>
      </c>
      <c r="D553" s="5">
        <v>15</v>
      </c>
      <c r="E553" s="5"/>
      <c r="F553" s="5"/>
      <c r="G553" s="5"/>
      <c r="H553" s="5" t="s">
        <v>1652</v>
      </c>
      <c r="I553" s="5"/>
    </row>
    <row r="554" spans="1:9" ht="12.75" x14ac:dyDescent="0.2">
      <c r="A554" s="2" t="s">
        <v>1652</v>
      </c>
      <c r="B554" s="5"/>
      <c r="C554" s="5" t="s">
        <v>1708</v>
      </c>
      <c r="D554" s="5">
        <v>0.2</v>
      </c>
      <c r="E554" s="5"/>
      <c r="F554" s="5"/>
      <c r="G554" s="5"/>
      <c r="H554" s="5" t="s">
        <v>1652</v>
      </c>
      <c r="I554" s="5"/>
    </row>
    <row r="555" spans="1:9" ht="12.75" x14ac:dyDescent="0.2">
      <c r="A555" s="2" t="s">
        <v>1652</v>
      </c>
      <c r="B555" s="5"/>
      <c r="C555" s="5" t="s">
        <v>1662</v>
      </c>
      <c r="D555" s="5"/>
      <c r="E555" s="5">
        <v>5</v>
      </c>
      <c r="F555" s="5"/>
      <c r="G555" s="5"/>
      <c r="H555" s="5" t="s">
        <v>1652</v>
      </c>
      <c r="I555" s="5"/>
    </row>
    <row r="556" spans="1:9" ht="12.75" x14ac:dyDescent="0.2">
      <c r="A556" s="5">
        <f>+A550+1</f>
        <v>2067</v>
      </c>
      <c r="B556" s="2" t="str">
        <f>VLOOKUP($A556,'P-PartidasMT'!$A:$C,2,0)</f>
        <v>Transporte de Poste de madera importado de 13 m, Clase 6 de Almacen a Punto de Izaje, en Terreno Llano sin Acceso Carrozable (&lt; 1000 m)</v>
      </c>
      <c r="H556" s="2" t="str">
        <f>VLOOKUP($A556,'P-PartidasMT'!$A:$C,3,0)</f>
        <v>und</v>
      </c>
      <c r="I556" s="5">
        <v>8</v>
      </c>
    </row>
    <row r="557" spans="1:9" ht="12.75" x14ac:dyDescent="0.2">
      <c r="A557" s="2" t="s">
        <v>1652</v>
      </c>
      <c r="B557" s="5"/>
      <c r="C557" s="5" t="s">
        <v>1716</v>
      </c>
      <c r="D557" s="5"/>
      <c r="E557" s="5">
        <v>5</v>
      </c>
      <c r="F557" s="5"/>
      <c r="G557" s="5"/>
      <c r="H557" s="5" t="s">
        <v>1652</v>
      </c>
      <c r="I557" s="5"/>
    </row>
    <row r="558" spans="1:9" ht="12.75" x14ac:dyDescent="0.2">
      <c r="A558" s="2" t="s">
        <v>1652</v>
      </c>
      <c r="B558" s="5"/>
      <c r="C558" s="5" t="s">
        <v>1706</v>
      </c>
      <c r="D558" s="5">
        <v>0.2</v>
      </c>
      <c r="E558" s="5"/>
      <c r="F558" s="5"/>
      <c r="G558" s="5"/>
      <c r="H558" s="5" t="s">
        <v>1652</v>
      </c>
      <c r="I558" s="5"/>
    </row>
    <row r="559" spans="1:9" ht="12.75" x14ac:dyDescent="0.2">
      <c r="A559" s="2" t="s">
        <v>1652</v>
      </c>
      <c r="B559" s="5"/>
      <c r="C559" s="5" t="s">
        <v>1658</v>
      </c>
      <c r="D559" s="5">
        <v>15</v>
      </c>
      <c r="E559" s="5"/>
      <c r="F559" s="5"/>
      <c r="G559" s="5"/>
      <c r="H559" s="5" t="s">
        <v>1652</v>
      </c>
      <c r="I559" s="5"/>
    </row>
    <row r="560" spans="1:9" ht="12.75" x14ac:dyDescent="0.2">
      <c r="A560" s="2" t="s">
        <v>1652</v>
      </c>
      <c r="B560" s="5"/>
      <c r="C560" s="5" t="s">
        <v>1708</v>
      </c>
      <c r="D560" s="5">
        <v>0.2</v>
      </c>
      <c r="E560" s="5"/>
      <c r="F560" s="5"/>
      <c r="G560" s="5"/>
      <c r="H560" s="5" t="s">
        <v>1652</v>
      </c>
      <c r="I560" s="5"/>
    </row>
    <row r="561" spans="1:9" ht="12.75" x14ac:dyDescent="0.2">
      <c r="A561" s="2" t="s">
        <v>1652</v>
      </c>
      <c r="B561" s="5"/>
      <c r="C561" s="5" t="s">
        <v>1662</v>
      </c>
      <c r="D561" s="5"/>
      <c r="E561" s="5">
        <v>5</v>
      </c>
      <c r="F561" s="5"/>
      <c r="G561" s="5"/>
      <c r="H561" s="5" t="s">
        <v>1652</v>
      </c>
      <c r="I561" s="5"/>
    </row>
    <row r="562" spans="1:9" ht="12.75" x14ac:dyDescent="0.2">
      <c r="A562" s="5">
        <f>+A556+1</f>
        <v>2068</v>
      </c>
      <c r="B562" s="2" t="str">
        <f>VLOOKUP($A562,'P-PartidasMT'!$A:$C,2,0)</f>
        <v>Transporte de Poste de madera importado de 13 m, Clase 6 de Almacen a Punto de Izaje, en Terreno Llano sin Acceso Carrozable (1000 m-3000 m)</v>
      </c>
      <c r="H562" s="2" t="str">
        <f>VLOOKUP($A562,'P-PartidasMT'!$A:$C,3,0)</f>
        <v>und</v>
      </c>
      <c r="I562" s="5">
        <v>7</v>
      </c>
    </row>
    <row r="563" spans="1:9" ht="12.75" x14ac:dyDescent="0.2">
      <c r="A563" s="2" t="s">
        <v>1652</v>
      </c>
      <c r="B563" s="5"/>
      <c r="C563" s="5" t="s">
        <v>1716</v>
      </c>
      <c r="D563" s="5"/>
      <c r="E563" s="5">
        <v>5</v>
      </c>
      <c r="F563" s="5"/>
      <c r="G563" s="5"/>
      <c r="H563" s="5" t="s">
        <v>1652</v>
      </c>
      <c r="I563" s="5"/>
    </row>
    <row r="564" spans="1:9" ht="12.75" x14ac:dyDescent="0.2">
      <c r="A564" s="2" t="s">
        <v>1652</v>
      </c>
      <c r="B564" s="5"/>
      <c r="C564" s="5" t="s">
        <v>1706</v>
      </c>
      <c r="D564" s="5">
        <v>0.2</v>
      </c>
      <c r="E564" s="5"/>
      <c r="F564" s="5"/>
      <c r="G564" s="5"/>
      <c r="H564" s="5" t="s">
        <v>1652</v>
      </c>
      <c r="I564" s="5"/>
    </row>
    <row r="565" spans="1:9" ht="12.75" x14ac:dyDescent="0.2">
      <c r="A565" s="2" t="s">
        <v>1652</v>
      </c>
      <c r="B565" s="5"/>
      <c r="C565" s="5" t="s">
        <v>1658</v>
      </c>
      <c r="D565" s="5">
        <v>15</v>
      </c>
      <c r="E565" s="5"/>
      <c r="F565" s="5"/>
      <c r="G565" s="5"/>
      <c r="H565" s="5" t="s">
        <v>1652</v>
      </c>
      <c r="I565" s="5"/>
    </row>
    <row r="566" spans="1:9" ht="12.75" x14ac:dyDescent="0.2">
      <c r="A566" s="2" t="s">
        <v>1652</v>
      </c>
      <c r="B566" s="5"/>
      <c r="C566" s="5" t="s">
        <v>1708</v>
      </c>
      <c r="D566" s="5">
        <v>0.2</v>
      </c>
      <c r="E566" s="5"/>
      <c r="F566" s="5"/>
      <c r="G566" s="5"/>
      <c r="H566" s="5" t="s">
        <v>1652</v>
      </c>
      <c r="I566" s="5"/>
    </row>
    <row r="567" spans="1:9" ht="12.75" x14ac:dyDescent="0.2">
      <c r="A567" s="2" t="s">
        <v>1652</v>
      </c>
      <c r="B567" s="5"/>
      <c r="C567" s="5" t="s">
        <v>1662</v>
      </c>
      <c r="D567" s="5"/>
      <c r="E567" s="5">
        <v>5</v>
      </c>
      <c r="F567" s="5"/>
      <c r="G567" s="5"/>
      <c r="H567" s="5" t="s">
        <v>1652</v>
      </c>
      <c r="I567" s="5"/>
    </row>
    <row r="568" spans="1:9" ht="12.75" x14ac:dyDescent="0.2">
      <c r="A568" s="5">
        <f>+A562+1</f>
        <v>2069</v>
      </c>
      <c r="B568" s="2" t="str">
        <f>VLOOKUP($A568,'P-PartidasMT'!$A:$C,2,0)</f>
        <v>Transporte de Poste de madera importado de 13 m, Clase 6 de Almacen a Punto de Izaje, en Terreno Llano sin Acceso Carrozable (&gt; 3000 m)</v>
      </c>
      <c r="H568" s="2" t="str">
        <f>VLOOKUP($A568,'P-PartidasMT'!$A:$C,3,0)</f>
        <v>und</v>
      </c>
      <c r="I568" s="5">
        <v>6</v>
      </c>
    </row>
    <row r="569" spans="1:9" ht="12.75" x14ac:dyDescent="0.2">
      <c r="A569" s="2" t="s">
        <v>1652</v>
      </c>
      <c r="B569" s="5"/>
      <c r="C569" s="5" t="s">
        <v>1716</v>
      </c>
      <c r="D569" s="5"/>
      <c r="E569" s="5">
        <v>5</v>
      </c>
      <c r="F569" s="5"/>
      <c r="G569" s="5"/>
      <c r="H569" s="5" t="s">
        <v>1652</v>
      </c>
      <c r="I569" s="5"/>
    </row>
    <row r="570" spans="1:9" ht="12.75" x14ac:dyDescent="0.2">
      <c r="A570" s="2" t="s">
        <v>1652</v>
      </c>
      <c r="B570" s="5"/>
      <c r="C570" s="5" t="s">
        <v>1706</v>
      </c>
      <c r="D570" s="5">
        <v>0.2</v>
      </c>
      <c r="E570" s="5"/>
      <c r="F570" s="5"/>
      <c r="G570" s="5"/>
      <c r="H570" s="5" t="s">
        <v>1652</v>
      </c>
      <c r="I570" s="5"/>
    </row>
    <row r="571" spans="1:9" ht="12.75" x14ac:dyDescent="0.2">
      <c r="A571" s="2" t="s">
        <v>1652</v>
      </c>
      <c r="B571" s="5"/>
      <c r="C571" s="5" t="s">
        <v>1658</v>
      </c>
      <c r="D571" s="5">
        <v>15</v>
      </c>
      <c r="E571" s="5"/>
      <c r="F571" s="5"/>
      <c r="G571" s="5"/>
      <c r="H571" s="5" t="s">
        <v>1652</v>
      </c>
      <c r="I571" s="5"/>
    </row>
    <row r="572" spans="1:9" ht="12.75" x14ac:dyDescent="0.2">
      <c r="A572" s="2" t="s">
        <v>1652</v>
      </c>
      <c r="B572" s="5"/>
      <c r="C572" s="5" t="s">
        <v>1708</v>
      </c>
      <c r="D572" s="5">
        <v>0.2</v>
      </c>
      <c r="E572" s="5"/>
      <c r="F572" s="5"/>
      <c r="G572" s="5"/>
      <c r="H572" s="5" t="s">
        <v>1652</v>
      </c>
      <c r="I572" s="5"/>
    </row>
    <row r="573" spans="1:9" ht="12.75" x14ac:dyDescent="0.2">
      <c r="A573" s="2" t="s">
        <v>1652</v>
      </c>
      <c r="B573" s="5"/>
      <c r="C573" s="5" t="s">
        <v>1662</v>
      </c>
      <c r="D573" s="5"/>
      <c r="E573" s="5">
        <v>5</v>
      </c>
      <c r="F573" s="5"/>
      <c r="G573" s="5"/>
      <c r="H573" s="5" t="s">
        <v>1652</v>
      </c>
      <c r="I573" s="5"/>
    </row>
    <row r="574" spans="1:9" ht="12.75" x14ac:dyDescent="0.2">
      <c r="A574" s="5">
        <f>+A568+1</f>
        <v>2070</v>
      </c>
      <c r="B574" s="2" t="str">
        <f>VLOOKUP($A574,'P-PartidasMT'!$A:$C,2,0)</f>
        <v>Transporte de Poste de madera importado de 13 m, Clase 5 de Almacen a Punto de Izaje, en Terreno Llano sin Acceso Carrozable (&lt; 1000 m)</v>
      </c>
      <c r="H574" s="2" t="str">
        <f>VLOOKUP($A574,'P-PartidasMT'!$A:$C,3,0)</f>
        <v>und</v>
      </c>
      <c r="I574" s="5">
        <v>7</v>
      </c>
    </row>
    <row r="575" spans="1:9" ht="12.75" x14ac:dyDescent="0.2">
      <c r="A575" s="2" t="s">
        <v>1652</v>
      </c>
      <c r="B575" s="5"/>
      <c r="C575" s="5" t="s">
        <v>1716</v>
      </c>
      <c r="D575" s="5"/>
      <c r="E575" s="5">
        <v>5</v>
      </c>
      <c r="F575" s="5"/>
      <c r="G575" s="5"/>
      <c r="H575" s="5" t="s">
        <v>1652</v>
      </c>
      <c r="I575" s="5"/>
    </row>
    <row r="576" spans="1:9" ht="12.75" x14ac:dyDescent="0.2">
      <c r="A576" s="2" t="s">
        <v>1652</v>
      </c>
      <c r="B576" s="5"/>
      <c r="C576" s="5" t="s">
        <v>1706</v>
      </c>
      <c r="D576" s="5">
        <v>0.2</v>
      </c>
      <c r="E576" s="5"/>
      <c r="F576" s="5"/>
      <c r="G576" s="5"/>
      <c r="H576" s="5" t="s">
        <v>1652</v>
      </c>
      <c r="I576" s="5"/>
    </row>
    <row r="577" spans="1:9" ht="12.75" x14ac:dyDescent="0.2">
      <c r="A577" s="2" t="s">
        <v>1652</v>
      </c>
      <c r="B577" s="5"/>
      <c r="C577" s="5" t="s">
        <v>1658</v>
      </c>
      <c r="D577" s="5">
        <v>15</v>
      </c>
      <c r="E577" s="5"/>
      <c r="F577" s="5"/>
      <c r="G577" s="5"/>
      <c r="H577" s="5" t="s">
        <v>1652</v>
      </c>
      <c r="I577" s="5"/>
    </row>
    <row r="578" spans="1:9" ht="12.75" x14ac:dyDescent="0.2">
      <c r="A578" s="2" t="s">
        <v>1652</v>
      </c>
      <c r="B578" s="5"/>
      <c r="C578" s="5" t="s">
        <v>1708</v>
      </c>
      <c r="D578" s="5">
        <v>0.2</v>
      </c>
      <c r="E578" s="5"/>
      <c r="F578" s="5"/>
      <c r="G578" s="5"/>
      <c r="H578" s="5" t="s">
        <v>1652</v>
      </c>
      <c r="I578" s="5"/>
    </row>
    <row r="579" spans="1:9" ht="12.75" x14ac:dyDescent="0.2">
      <c r="A579" s="2" t="s">
        <v>1652</v>
      </c>
      <c r="B579" s="5"/>
      <c r="C579" s="5" t="s">
        <v>1662</v>
      </c>
      <c r="D579" s="5"/>
      <c r="E579" s="5">
        <v>5</v>
      </c>
      <c r="F579" s="5"/>
      <c r="G579" s="5"/>
      <c r="H579" s="5" t="s">
        <v>1652</v>
      </c>
      <c r="I579" s="5"/>
    </row>
    <row r="580" spans="1:9" ht="12.75" x14ac:dyDescent="0.2">
      <c r="A580" s="5">
        <f>+A574+1</f>
        <v>2071</v>
      </c>
      <c r="B580" s="2" t="str">
        <f>VLOOKUP($A580,'P-PartidasMT'!$A:$C,2,0)</f>
        <v>Transporte de Poste de madera importado de 13 m, Clase 5 de Almacen a Punto de Izaje, en Terreno Llano sin Acceso Carrozable (1000 m-3000 m)</v>
      </c>
      <c r="H580" s="2" t="str">
        <f>VLOOKUP($A580,'P-PartidasMT'!$A:$C,3,0)</f>
        <v>und</v>
      </c>
      <c r="I580" s="5">
        <v>6</v>
      </c>
    </row>
    <row r="581" spans="1:9" ht="12.75" x14ac:dyDescent="0.2">
      <c r="A581" s="2" t="s">
        <v>1652</v>
      </c>
      <c r="B581" s="5"/>
      <c r="C581" s="5" t="s">
        <v>1716</v>
      </c>
      <c r="D581" s="5"/>
      <c r="E581" s="5">
        <v>5</v>
      </c>
      <c r="F581" s="5"/>
      <c r="G581" s="5"/>
      <c r="H581" s="5" t="s">
        <v>1652</v>
      </c>
      <c r="I581" s="5"/>
    </row>
    <row r="582" spans="1:9" ht="12.75" x14ac:dyDescent="0.2">
      <c r="A582" s="2" t="s">
        <v>1652</v>
      </c>
      <c r="B582" s="5"/>
      <c r="C582" s="5" t="s">
        <v>1706</v>
      </c>
      <c r="D582" s="5">
        <v>0.2</v>
      </c>
      <c r="E582" s="5"/>
      <c r="F582" s="5"/>
      <c r="G582" s="5"/>
      <c r="H582" s="5" t="s">
        <v>1652</v>
      </c>
      <c r="I582" s="5"/>
    </row>
    <row r="583" spans="1:9" ht="12.75" x14ac:dyDescent="0.2">
      <c r="A583" s="2" t="s">
        <v>1652</v>
      </c>
      <c r="B583" s="5"/>
      <c r="C583" s="5" t="s">
        <v>1658</v>
      </c>
      <c r="D583" s="5">
        <v>15</v>
      </c>
      <c r="E583" s="5"/>
      <c r="F583" s="5"/>
      <c r="G583" s="5"/>
      <c r="H583" s="5" t="s">
        <v>1652</v>
      </c>
      <c r="I583" s="5"/>
    </row>
    <row r="584" spans="1:9" ht="12.75" x14ac:dyDescent="0.2">
      <c r="A584" s="2" t="s">
        <v>1652</v>
      </c>
      <c r="B584" s="5"/>
      <c r="C584" s="5" t="s">
        <v>1708</v>
      </c>
      <c r="D584" s="5">
        <v>0.2</v>
      </c>
      <c r="E584" s="5"/>
      <c r="F584" s="5"/>
      <c r="G584" s="5"/>
      <c r="H584" s="5" t="s">
        <v>1652</v>
      </c>
      <c r="I584" s="5"/>
    </row>
    <row r="585" spans="1:9" ht="12.75" x14ac:dyDescent="0.2">
      <c r="A585" s="2" t="s">
        <v>1652</v>
      </c>
      <c r="B585" s="5"/>
      <c r="C585" s="5" t="s">
        <v>1662</v>
      </c>
      <c r="D585" s="5"/>
      <c r="E585" s="5">
        <v>5</v>
      </c>
      <c r="F585" s="5"/>
      <c r="G585" s="5"/>
      <c r="H585" s="5" t="s">
        <v>1652</v>
      </c>
      <c r="I585" s="5"/>
    </row>
    <row r="586" spans="1:9" ht="12.75" x14ac:dyDescent="0.2">
      <c r="A586" s="5">
        <f>+A580+1</f>
        <v>2072</v>
      </c>
      <c r="B586" s="2" t="str">
        <f>VLOOKUP($A586,'P-PartidasMT'!$A:$C,2,0)</f>
        <v>Transporte de Poste de madera importado de 13 m, Clase 5 de Almacen a Punto de Izaje, en Terreno Llano sin Acceso Carrozable (&gt; 3000 m)</v>
      </c>
      <c r="H586" s="2" t="str">
        <f>VLOOKUP($A586,'P-PartidasMT'!$A:$C,3,0)</f>
        <v>und</v>
      </c>
      <c r="I586" s="5">
        <v>5</v>
      </c>
    </row>
    <row r="587" spans="1:9" ht="12.75" x14ac:dyDescent="0.2">
      <c r="A587" s="2" t="s">
        <v>1652</v>
      </c>
      <c r="B587" s="5"/>
      <c r="C587" s="5" t="s">
        <v>1716</v>
      </c>
      <c r="D587" s="5"/>
      <c r="E587" s="5">
        <v>5</v>
      </c>
      <c r="F587" s="5"/>
      <c r="G587" s="5"/>
      <c r="H587" s="5" t="s">
        <v>1652</v>
      </c>
      <c r="I587" s="5"/>
    </row>
    <row r="588" spans="1:9" ht="12.75" x14ac:dyDescent="0.2">
      <c r="A588" s="2" t="s">
        <v>1652</v>
      </c>
      <c r="B588" s="5"/>
      <c r="C588" s="5" t="s">
        <v>1706</v>
      </c>
      <c r="D588" s="5">
        <v>0.2</v>
      </c>
      <c r="E588" s="5"/>
      <c r="F588" s="5"/>
      <c r="G588" s="5"/>
      <c r="H588" s="5" t="s">
        <v>1652</v>
      </c>
      <c r="I588" s="5"/>
    </row>
    <row r="589" spans="1:9" ht="12.75" x14ac:dyDescent="0.2">
      <c r="A589" s="2" t="s">
        <v>1652</v>
      </c>
      <c r="B589" s="5"/>
      <c r="C589" s="5" t="s">
        <v>1658</v>
      </c>
      <c r="D589" s="5">
        <v>15</v>
      </c>
      <c r="E589" s="5"/>
      <c r="F589" s="5"/>
      <c r="G589" s="5"/>
      <c r="H589" s="5" t="s">
        <v>1652</v>
      </c>
      <c r="I589" s="5"/>
    </row>
    <row r="590" spans="1:9" ht="12.75" x14ac:dyDescent="0.2">
      <c r="A590" s="2" t="s">
        <v>1652</v>
      </c>
      <c r="B590" s="5"/>
      <c r="C590" s="5" t="s">
        <v>1708</v>
      </c>
      <c r="D590" s="5">
        <v>0.2</v>
      </c>
      <c r="E590" s="5"/>
      <c r="F590" s="5"/>
      <c r="G590" s="5"/>
      <c r="H590" s="5" t="s">
        <v>1652</v>
      </c>
      <c r="I590" s="5"/>
    </row>
    <row r="591" spans="1:9" ht="12.75" x14ac:dyDescent="0.2">
      <c r="A591" s="2" t="s">
        <v>1652</v>
      </c>
      <c r="B591" s="5"/>
      <c r="C591" s="5" t="s">
        <v>1662</v>
      </c>
      <c r="D591" s="5"/>
      <c r="E591" s="5">
        <v>5</v>
      </c>
      <c r="F591" s="5"/>
      <c r="G591" s="5"/>
      <c r="H591" s="5" t="s">
        <v>1652</v>
      </c>
      <c r="I591" s="5"/>
    </row>
    <row r="592" spans="1:9" ht="12.75" x14ac:dyDescent="0.2">
      <c r="A592" s="5">
        <f>+A586+1</f>
        <v>2073</v>
      </c>
      <c r="B592" s="2" t="str">
        <f>VLOOKUP($A592,'P-PartidasMT'!$A:$C,2,0)</f>
        <v>Transporte de Poste de madera importado de 11 m, Clase 6 de Almacen a Punto de Izaje, en Terreno Accidentado sin Acceso Carrozable (&lt; 1000 m)</v>
      </c>
      <c r="H592" s="2" t="str">
        <f>VLOOKUP($A592,'P-PartidasMT'!$A:$C,3,0)</f>
        <v>und</v>
      </c>
      <c r="I592" s="5">
        <v>9</v>
      </c>
    </row>
    <row r="593" spans="1:9" ht="12.75" x14ac:dyDescent="0.2">
      <c r="A593" s="2" t="s">
        <v>1652</v>
      </c>
      <c r="B593" s="5"/>
      <c r="C593" s="5" t="s">
        <v>1716</v>
      </c>
      <c r="D593" s="5"/>
      <c r="E593" s="5">
        <v>5</v>
      </c>
      <c r="F593" s="5"/>
      <c r="G593" s="5"/>
      <c r="H593" s="5" t="s">
        <v>1652</v>
      </c>
      <c r="I593" s="5"/>
    </row>
    <row r="594" spans="1:9" ht="12.75" x14ac:dyDescent="0.2">
      <c r="A594" s="2" t="s">
        <v>1652</v>
      </c>
      <c r="B594" s="5"/>
      <c r="C594" s="5" t="s">
        <v>1706</v>
      </c>
      <c r="D594" s="5">
        <v>0.2</v>
      </c>
      <c r="E594" s="5"/>
      <c r="F594" s="5"/>
      <c r="G594" s="5"/>
      <c r="H594" s="5" t="s">
        <v>1652</v>
      </c>
      <c r="I594" s="5"/>
    </row>
    <row r="595" spans="1:9" ht="12.75" x14ac:dyDescent="0.2">
      <c r="A595" s="2" t="s">
        <v>1652</v>
      </c>
      <c r="B595" s="5"/>
      <c r="C595" s="5" t="s">
        <v>1658</v>
      </c>
      <c r="D595" s="5">
        <v>15</v>
      </c>
      <c r="E595" s="5"/>
      <c r="F595" s="5"/>
      <c r="G595" s="5"/>
      <c r="H595" s="5" t="s">
        <v>1652</v>
      </c>
      <c r="I595" s="5"/>
    </row>
    <row r="596" spans="1:9" ht="12.75" x14ac:dyDescent="0.2">
      <c r="A596" s="2" t="s">
        <v>1652</v>
      </c>
      <c r="B596" s="5"/>
      <c r="C596" s="5" t="s">
        <v>1708</v>
      </c>
      <c r="D596" s="5">
        <v>0.2</v>
      </c>
      <c r="E596" s="5"/>
      <c r="F596" s="5"/>
      <c r="G596" s="5"/>
      <c r="H596" s="5" t="s">
        <v>1652</v>
      </c>
      <c r="I596" s="5"/>
    </row>
    <row r="597" spans="1:9" ht="12.75" x14ac:dyDescent="0.2">
      <c r="A597" s="2" t="s">
        <v>1652</v>
      </c>
      <c r="B597" s="5"/>
      <c r="C597" s="5" t="s">
        <v>1662</v>
      </c>
      <c r="D597" s="5"/>
      <c r="E597" s="5">
        <v>5</v>
      </c>
      <c r="F597" s="5"/>
      <c r="G597" s="5"/>
      <c r="H597" s="5" t="s">
        <v>1652</v>
      </c>
      <c r="I597" s="5"/>
    </row>
    <row r="598" spans="1:9" ht="12.75" x14ac:dyDescent="0.2">
      <c r="A598" s="5">
        <f>+A592+1</f>
        <v>2074</v>
      </c>
      <c r="B598" s="2" t="str">
        <f>VLOOKUP($A598,'P-PartidasMT'!$A:$C,2,0)</f>
        <v>Transporte de Poste de madera importado de 11 m, Clase 6 de Almacen a Punto de Izaje, en Terreno Accidentado sin Acceso Carrozable (1000 m-3000 m)</v>
      </c>
      <c r="H598" s="2" t="str">
        <f>VLOOKUP($A598,'P-PartidasMT'!$A:$C,3,0)</f>
        <v>und</v>
      </c>
      <c r="I598" s="5">
        <v>8</v>
      </c>
    </row>
    <row r="599" spans="1:9" ht="12.75" x14ac:dyDescent="0.2">
      <c r="A599" s="2" t="s">
        <v>1652</v>
      </c>
      <c r="B599" s="5"/>
      <c r="C599" s="5" t="s">
        <v>1716</v>
      </c>
      <c r="D599" s="5"/>
      <c r="E599" s="5">
        <v>5</v>
      </c>
      <c r="F599" s="5"/>
      <c r="G599" s="5"/>
      <c r="H599" s="5" t="s">
        <v>1652</v>
      </c>
      <c r="I599" s="5"/>
    </row>
    <row r="600" spans="1:9" ht="12.75" x14ac:dyDescent="0.2">
      <c r="A600" s="2" t="s">
        <v>1652</v>
      </c>
      <c r="B600" s="5"/>
      <c r="C600" s="5" t="s">
        <v>1706</v>
      </c>
      <c r="D600" s="5">
        <v>0.2</v>
      </c>
      <c r="E600" s="5"/>
      <c r="F600" s="5"/>
      <c r="G600" s="5"/>
      <c r="H600" s="5" t="s">
        <v>1652</v>
      </c>
      <c r="I600" s="5"/>
    </row>
    <row r="601" spans="1:9" ht="12.75" x14ac:dyDescent="0.2">
      <c r="A601" s="2" t="s">
        <v>1652</v>
      </c>
      <c r="B601" s="5"/>
      <c r="C601" s="5" t="s">
        <v>1658</v>
      </c>
      <c r="D601" s="5">
        <v>15</v>
      </c>
      <c r="E601" s="5"/>
      <c r="F601" s="5"/>
      <c r="G601" s="5"/>
      <c r="H601" s="5" t="s">
        <v>1652</v>
      </c>
      <c r="I601" s="5"/>
    </row>
    <row r="602" spans="1:9" ht="12.75" x14ac:dyDescent="0.2">
      <c r="A602" s="2" t="s">
        <v>1652</v>
      </c>
      <c r="B602" s="5"/>
      <c r="C602" s="5" t="s">
        <v>1708</v>
      </c>
      <c r="D602" s="5">
        <v>0.2</v>
      </c>
      <c r="E602" s="5"/>
      <c r="F602" s="5"/>
      <c r="G602" s="5"/>
      <c r="H602" s="5" t="s">
        <v>1652</v>
      </c>
      <c r="I602" s="5"/>
    </row>
    <row r="603" spans="1:9" ht="12.75" x14ac:dyDescent="0.2">
      <c r="A603" s="2" t="s">
        <v>1652</v>
      </c>
      <c r="B603" s="5"/>
      <c r="C603" s="5" t="s">
        <v>1662</v>
      </c>
      <c r="D603" s="5"/>
      <c r="E603" s="5">
        <v>5</v>
      </c>
      <c r="F603" s="5"/>
      <c r="G603" s="5"/>
      <c r="H603" s="5" t="s">
        <v>1652</v>
      </c>
      <c r="I603" s="5"/>
    </row>
    <row r="604" spans="1:9" ht="12.75" x14ac:dyDescent="0.2">
      <c r="A604" s="5">
        <f>+A598+1</f>
        <v>2075</v>
      </c>
      <c r="B604" s="2" t="str">
        <f>VLOOKUP($A604,'P-PartidasMT'!$A:$C,2,0)</f>
        <v>Transporte de Poste de madera importado de 11 m, Clase 6 de Almacen a Punto de Izaje, en Terreno Accidentado sin Acceso Carrozable (&gt; 3000 m)</v>
      </c>
      <c r="H604" s="2" t="str">
        <f>VLOOKUP($A604,'P-PartidasMT'!$A:$C,3,0)</f>
        <v>und</v>
      </c>
      <c r="I604" s="5">
        <v>7</v>
      </c>
    </row>
    <row r="605" spans="1:9" ht="12.75" x14ac:dyDescent="0.2">
      <c r="A605" s="2" t="s">
        <v>1652</v>
      </c>
      <c r="B605" s="5"/>
      <c r="C605" s="5" t="s">
        <v>1716</v>
      </c>
      <c r="D605" s="5"/>
      <c r="E605" s="5">
        <v>5</v>
      </c>
      <c r="F605" s="5"/>
      <c r="G605" s="5"/>
      <c r="H605" s="5" t="s">
        <v>1652</v>
      </c>
      <c r="I605" s="5"/>
    </row>
    <row r="606" spans="1:9" ht="12.75" x14ac:dyDescent="0.2">
      <c r="A606" s="2" t="s">
        <v>1652</v>
      </c>
      <c r="B606" s="5"/>
      <c r="C606" s="5" t="s">
        <v>1706</v>
      </c>
      <c r="D606" s="5">
        <v>0.2</v>
      </c>
      <c r="E606" s="5"/>
      <c r="F606" s="5"/>
      <c r="G606" s="5"/>
      <c r="H606" s="5" t="s">
        <v>1652</v>
      </c>
      <c r="I606" s="5"/>
    </row>
    <row r="607" spans="1:9" ht="12.75" x14ac:dyDescent="0.2">
      <c r="A607" s="2" t="s">
        <v>1652</v>
      </c>
      <c r="B607" s="5"/>
      <c r="C607" s="5" t="s">
        <v>1658</v>
      </c>
      <c r="D607" s="5">
        <v>15</v>
      </c>
      <c r="E607" s="5"/>
      <c r="F607" s="5"/>
      <c r="G607" s="5"/>
      <c r="H607" s="5" t="s">
        <v>1652</v>
      </c>
      <c r="I607" s="5"/>
    </row>
    <row r="608" spans="1:9" ht="12.75" x14ac:dyDescent="0.2">
      <c r="A608" s="2" t="s">
        <v>1652</v>
      </c>
      <c r="B608" s="5"/>
      <c r="C608" s="5" t="s">
        <v>1708</v>
      </c>
      <c r="D608" s="5">
        <v>0.2</v>
      </c>
      <c r="E608" s="5"/>
      <c r="F608" s="5"/>
      <c r="G608" s="5"/>
      <c r="H608" s="5" t="s">
        <v>1652</v>
      </c>
      <c r="I608" s="5"/>
    </row>
    <row r="609" spans="1:9" ht="12.75" x14ac:dyDescent="0.2">
      <c r="A609" s="2" t="s">
        <v>1652</v>
      </c>
      <c r="B609" s="5"/>
      <c r="C609" s="5" t="s">
        <v>1662</v>
      </c>
      <c r="D609" s="5"/>
      <c r="E609" s="5">
        <v>5</v>
      </c>
      <c r="F609" s="5"/>
      <c r="G609" s="5"/>
      <c r="H609" s="5" t="s">
        <v>1652</v>
      </c>
      <c r="I609" s="5"/>
    </row>
    <row r="610" spans="1:9" ht="12.75" x14ac:dyDescent="0.2">
      <c r="A610" s="5">
        <f>+A604+1</f>
        <v>2076</v>
      </c>
      <c r="B610" s="2" t="str">
        <f>VLOOKUP($A610,'P-PartidasMT'!$A:$C,2,0)</f>
        <v>Transporte de Poste de madera importado de 11 m, Clase 5 de Almacen a Punto de Izaje, en Terreno Accidentado sin Acceso Carrozable (&lt; 1000 m)</v>
      </c>
      <c r="H610" s="2" t="str">
        <f>VLOOKUP($A610,'P-PartidasMT'!$A:$C,3,0)</f>
        <v>und</v>
      </c>
      <c r="I610" s="5">
        <v>8</v>
      </c>
    </row>
    <row r="611" spans="1:9" ht="12.75" x14ac:dyDescent="0.2">
      <c r="A611" s="2" t="s">
        <v>1652</v>
      </c>
      <c r="B611" s="5"/>
      <c r="C611" s="5" t="s">
        <v>1716</v>
      </c>
      <c r="D611" s="5"/>
      <c r="E611" s="5">
        <v>5</v>
      </c>
      <c r="F611" s="5"/>
      <c r="G611" s="5"/>
      <c r="H611" s="5" t="s">
        <v>1652</v>
      </c>
      <c r="I611" s="5"/>
    </row>
    <row r="612" spans="1:9" ht="12.75" x14ac:dyDescent="0.2">
      <c r="A612" s="2" t="s">
        <v>1652</v>
      </c>
      <c r="B612" s="5"/>
      <c r="C612" s="5" t="s">
        <v>1706</v>
      </c>
      <c r="D612" s="5">
        <v>0.2</v>
      </c>
      <c r="E612" s="5"/>
      <c r="F612" s="5"/>
      <c r="G612" s="5"/>
      <c r="H612" s="5" t="s">
        <v>1652</v>
      </c>
      <c r="I612" s="5"/>
    </row>
    <row r="613" spans="1:9" ht="12.75" x14ac:dyDescent="0.2">
      <c r="A613" s="2" t="s">
        <v>1652</v>
      </c>
      <c r="B613" s="5"/>
      <c r="C613" s="5" t="s">
        <v>1658</v>
      </c>
      <c r="D613" s="5">
        <v>15</v>
      </c>
      <c r="E613" s="5"/>
      <c r="F613" s="5"/>
      <c r="G613" s="5"/>
      <c r="H613" s="5" t="s">
        <v>1652</v>
      </c>
      <c r="I613" s="5"/>
    </row>
    <row r="614" spans="1:9" ht="12.75" x14ac:dyDescent="0.2">
      <c r="A614" s="2" t="s">
        <v>1652</v>
      </c>
      <c r="B614" s="5"/>
      <c r="C614" s="5" t="s">
        <v>1708</v>
      </c>
      <c r="D614" s="5">
        <v>0.2</v>
      </c>
      <c r="E614" s="5"/>
      <c r="F614" s="5"/>
      <c r="G614" s="5"/>
      <c r="H614" s="5" t="s">
        <v>1652</v>
      </c>
      <c r="I614" s="5"/>
    </row>
    <row r="615" spans="1:9" ht="12.75" x14ac:dyDescent="0.2">
      <c r="A615" s="2" t="s">
        <v>1652</v>
      </c>
      <c r="B615" s="5"/>
      <c r="C615" s="5" t="s">
        <v>1662</v>
      </c>
      <c r="D615" s="5"/>
      <c r="E615" s="5">
        <v>5</v>
      </c>
      <c r="F615" s="5"/>
      <c r="G615" s="5"/>
      <c r="H615" s="5" t="s">
        <v>1652</v>
      </c>
      <c r="I615" s="5"/>
    </row>
    <row r="616" spans="1:9" ht="12.75" x14ac:dyDescent="0.2">
      <c r="A616" s="5">
        <f>+A610+1</f>
        <v>2077</v>
      </c>
      <c r="B616" s="2" t="str">
        <f>VLOOKUP($A616,'P-PartidasMT'!$A:$C,2,0)</f>
        <v>Transporte de Poste de madera importado de 11 m, Clase 5 de Almacen a Punto de Izaje, en Terreno Accidentado sin Acceso Carrozable (1000 m-3000 m)</v>
      </c>
      <c r="H616" s="2" t="str">
        <f>VLOOKUP($A616,'P-PartidasMT'!$A:$C,3,0)</f>
        <v>und</v>
      </c>
      <c r="I616" s="5">
        <v>7</v>
      </c>
    </row>
    <row r="617" spans="1:9" ht="12.75" x14ac:dyDescent="0.2">
      <c r="A617" s="2" t="s">
        <v>1652</v>
      </c>
      <c r="B617" s="5"/>
      <c r="C617" s="5" t="s">
        <v>1716</v>
      </c>
      <c r="D617" s="5"/>
      <c r="E617" s="5">
        <v>5</v>
      </c>
      <c r="F617" s="5"/>
      <c r="G617" s="5"/>
      <c r="H617" s="5" t="s">
        <v>1652</v>
      </c>
      <c r="I617" s="5"/>
    </row>
    <row r="618" spans="1:9" ht="12.75" x14ac:dyDescent="0.2">
      <c r="A618" s="2" t="s">
        <v>1652</v>
      </c>
      <c r="B618" s="5"/>
      <c r="C618" s="5" t="s">
        <v>1706</v>
      </c>
      <c r="D618" s="5">
        <v>0.2</v>
      </c>
      <c r="E618" s="5"/>
      <c r="F618" s="5"/>
      <c r="G618" s="5"/>
      <c r="H618" s="5" t="s">
        <v>1652</v>
      </c>
      <c r="I618" s="5"/>
    </row>
    <row r="619" spans="1:9" ht="12.75" x14ac:dyDescent="0.2">
      <c r="A619" s="2" t="s">
        <v>1652</v>
      </c>
      <c r="B619" s="5"/>
      <c r="C619" s="5" t="s">
        <v>1658</v>
      </c>
      <c r="D619" s="5">
        <v>15</v>
      </c>
      <c r="E619" s="5"/>
      <c r="F619" s="5"/>
      <c r="G619" s="5"/>
      <c r="H619" s="5" t="s">
        <v>1652</v>
      </c>
      <c r="I619" s="5"/>
    </row>
    <row r="620" spans="1:9" ht="12.75" x14ac:dyDescent="0.2">
      <c r="B620" s="5"/>
      <c r="C620" s="5" t="s">
        <v>1708</v>
      </c>
      <c r="D620" s="5">
        <v>0.2</v>
      </c>
      <c r="E620" s="5"/>
      <c r="F620" s="5"/>
      <c r="G620" s="5"/>
      <c r="H620" s="5"/>
      <c r="I620" s="5"/>
    </row>
    <row r="621" spans="1:9" ht="12.75" x14ac:dyDescent="0.2">
      <c r="A621" s="2" t="s">
        <v>1652</v>
      </c>
      <c r="B621" s="5"/>
      <c r="C621" s="5" t="s">
        <v>1662</v>
      </c>
      <c r="D621" s="5"/>
      <c r="E621" s="5">
        <v>5</v>
      </c>
      <c r="F621" s="5"/>
      <c r="G621" s="5"/>
      <c r="H621" s="5" t="s">
        <v>1652</v>
      </c>
      <c r="I621" s="5"/>
    </row>
    <row r="622" spans="1:9" ht="12.75" x14ac:dyDescent="0.2">
      <c r="A622" s="5">
        <f>+A616+1</f>
        <v>2078</v>
      </c>
      <c r="B622" s="2" t="str">
        <f>VLOOKUP($A622,'P-PartidasMT'!$A:$C,2,0)</f>
        <v>Transporte de Poste de madera importado de 11 m, Clase 5 de Almacen a Punto de Izaje, en Terreno Accidentado sin Acceso Carrozable (&gt; 3000 m)</v>
      </c>
      <c r="H622" s="2" t="str">
        <f>VLOOKUP($A622,'P-PartidasMT'!$A:$C,3,0)</f>
        <v>und</v>
      </c>
      <c r="I622" s="5">
        <v>6</v>
      </c>
    </row>
    <row r="623" spans="1:9" ht="12.75" x14ac:dyDescent="0.2">
      <c r="A623" s="2" t="s">
        <v>1652</v>
      </c>
      <c r="B623" s="5"/>
      <c r="C623" s="5" t="s">
        <v>1716</v>
      </c>
      <c r="D623" s="5"/>
      <c r="E623" s="5">
        <v>5</v>
      </c>
      <c r="F623" s="5"/>
      <c r="G623" s="5"/>
      <c r="H623" s="5" t="s">
        <v>1652</v>
      </c>
      <c r="I623" s="5"/>
    </row>
    <row r="624" spans="1:9" ht="12.75" x14ac:dyDescent="0.2">
      <c r="A624" s="2" t="s">
        <v>1652</v>
      </c>
      <c r="B624" s="5"/>
      <c r="C624" s="5" t="s">
        <v>1706</v>
      </c>
      <c r="D624" s="5">
        <v>0.2</v>
      </c>
      <c r="E624" s="5"/>
      <c r="F624" s="5"/>
      <c r="G624" s="5"/>
      <c r="H624" s="5" t="s">
        <v>1652</v>
      </c>
      <c r="I624" s="5"/>
    </row>
    <row r="625" spans="1:9" ht="12.75" x14ac:dyDescent="0.2">
      <c r="A625" s="2" t="s">
        <v>1652</v>
      </c>
      <c r="B625" s="5"/>
      <c r="C625" s="5" t="s">
        <v>1658</v>
      </c>
      <c r="D625" s="5">
        <v>15</v>
      </c>
      <c r="E625" s="5"/>
      <c r="F625" s="5"/>
      <c r="G625" s="5"/>
      <c r="H625" s="5" t="s">
        <v>1652</v>
      </c>
      <c r="I625" s="5"/>
    </row>
    <row r="626" spans="1:9" ht="12.75" x14ac:dyDescent="0.2">
      <c r="A626" s="2" t="s">
        <v>1652</v>
      </c>
      <c r="B626" s="5"/>
      <c r="C626" s="5" t="s">
        <v>1708</v>
      </c>
      <c r="D626" s="5">
        <v>0.2</v>
      </c>
      <c r="E626" s="5"/>
      <c r="F626" s="5"/>
      <c r="G626" s="5"/>
      <c r="H626" s="5" t="s">
        <v>1652</v>
      </c>
      <c r="I626" s="5"/>
    </row>
    <row r="627" spans="1:9" ht="12.75" x14ac:dyDescent="0.2">
      <c r="A627" s="2" t="s">
        <v>1652</v>
      </c>
      <c r="B627" s="5"/>
      <c r="C627" s="5" t="s">
        <v>1662</v>
      </c>
      <c r="D627" s="5"/>
      <c r="E627" s="5">
        <v>5</v>
      </c>
      <c r="F627" s="5"/>
      <c r="G627" s="5"/>
      <c r="H627" s="5" t="s">
        <v>1652</v>
      </c>
      <c r="I627" s="5"/>
    </row>
    <row r="628" spans="1:9" ht="12.75" x14ac:dyDescent="0.2">
      <c r="A628" s="5">
        <f>+A622+1</f>
        <v>2079</v>
      </c>
      <c r="B628" s="2" t="str">
        <f>VLOOKUP($A628,'P-PartidasMT'!$A:$C,2,0)</f>
        <v>Transporte de Poste de madera importado de 12 m, Clase 6 de Almacen a Punto de Izaje, en Terreno Accidentado sin Acceso Carrozable (&lt; 1000 m)</v>
      </c>
      <c r="H628" s="2" t="str">
        <f>VLOOKUP($A628,'P-PartidasMT'!$A:$C,3,0)</f>
        <v>und</v>
      </c>
      <c r="I628" s="5">
        <v>7</v>
      </c>
    </row>
    <row r="629" spans="1:9" ht="12.75" x14ac:dyDescent="0.2">
      <c r="A629" s="2" t="s">
        <v>1652</v>
      </c>
      <c r="B629" s="5"/>
      <c r="C629" s="5" t="s">
        <v>1716</v>
      </c>
      <c r="D629" s="5"/>
      <c r="E629" s="5">
        <v>5</v>
      </c>
      <c r="F629" s="5"/>
      <c r="G629" s="5"/>
      <c r="H629" s="5" t="s">
        <v>1652</v>
      </c>
      <c r="I629" s="5"/>
    </row>
    <row r="630" spans="1:9" ht="12.75" x14ac:dyDescent="0.2">
      <c r="A630" s="2" t="s">
        <v>1652</v>
      </c>
      <c r="B630" s="5"/>
      <c r="C630" s="5" t="s">
        <v>1706</v>
      </c>
      <c r="D630" s="5">
        <v>0.2</v>
      </c>
      <c r="E630" s="5"/>
      <c r="F630" s="5"/>
      <c r="G630" s="5"/>
      <c r="H630" s="5" t="s">
        <v>1652</v>
      </c>
      <c r="I630" s="5"/>
    </row>
    <row r="631" spans="1:9" ht="12.75" x14ac:dyDescent="0.2">
      <c r="A631" s="2" t="s">
        <v>1652</v>
      </c>
      <c r="B631" s="5"/>
      <c r="C631" s="5" t="s">
        <v>1658</v>
      </c>
      <c r="D631" s="5">
        <v>15</v>
      </c>
      <c r="E631" s="5"/>
      <c r="F631" s="5"/>
      <c r="G631" s="5"/>
      <c r="H631" s="5" t="s">
        <v>1652</v>
      </c>
      <c r="I631" s="5"/>
    </row>
    <row r="632" spans="1:9" ht="12.75" x14ac:dyDescent="0.2">
      <c r="A632" s="2" t="s">
        <v>1652</v>
      </c>
      <c r="B632" s="5"/>
      <c r="C632" s="5" t="s">
        <v>1708</v>
      </c>
      <c r="D632" s="5">
        <v>0.2</v>
      </c>
      <c r="E632" s="5"/>
      <c r="F632" s="5"/>
      <c r="G632" s="5"/>
      <c r="H632" s="5" t="s">
        <v>1652</v>
      </c>
      <c r="I632" s="5"/>
    </row>
    <row r="633" spans="1:9" ht="12.75" x14ac:dyDescent="0.2">
      <c r="A633" s="2" t="s">
        <v>1652</v>
      </c>
      <c r="B633" s="5"/>
      <c r="C633" s="5" t="s">
        <v>1662</v>
      </c>
      <c r="D633" s="5"/>
      <c r="E633" s="5">
        <v>5</v>
      </c>
      <c r="F633" s="5"/>
      <c r="G633" s="5"/>
      <c r="H633" s="5" t="s">
        <v>1652</v>
      </c>
      <c r="I633" s="5"/>
    </row>
    <row r="634" spans="1:9" ht="12.75" x14ac:dyDescent="0.2">
      <c r="A634" s="5">
        <f>+A628+1</f>
        <v>2080</v>
      </c>
      <c r="B634" s="2" t="str">
        <f>VLOOKUP($A634,'P-PartidasMT'!$A:$C,2,0)</f>
        <v>Transporte de Poste de madera importado de 12 m, Clase 6 de Almacen a Punto de Izaje, en Terreno Accidentado sin Acceso Carrozable (1000 m-3000 m)</v>
      </c>
      <c r="H634" s="2" t="str">
        <f>VLOOKUP($A634,'P-PartidasMT'!$A:$C,3,0)</f>
        <v>und</v>
      </c>
      <c r="I634" s="5">
        <v>6</v>
      </c>
    </row>
    <row r="635" spans="1:9" ht="12.75" x14ac:dyDescent="0.2">
      <c r="A635" s="2" t="s">
        <v>1652</v>
      </c>
      <c r="B635" s="5"/>
      <c r="C635" s="5" t="s">
        <v>1716</v>
      </c>
      <c r="D635" s="5"/>
      <c r="E635" s="5">
        <v>5</v>
      </c>
      <c r="F635" s="5"/>
      <c r="G635" s="5"/>
      <c r="H635" s="5" t="s">
        <v>1652</v>
      </c>
      <c r="I635" s="5"/>
    </row>
    <row r="636" spans="1:9" ht="12.75" x14ac:dyDescent="0.2">
      <c r="A636" s="2" t="s">
        <v>1652</v>
      </c>
      <c r="B636" s="5"/>
      <c r="C636" s="5" t="s">
        <v>1706</v>
      </c>
      <c r="D636" s="5">
        <v>0.2</v>
      </c>
      <c r="E636" s="5"/>
      <c r="F636" s="5"/>
      <c r="G636" s="5"/>
      <c r="H636" s="5" t="s">
        <v>1652</v>
      </c>
      <c r="I636" s="5"/>
    </row>
    <row r="637" spans="1:9" ht="12.75" x14ac:dyDescent="0.2">
      <c r="A637" s="2" t="s">
        <v>1652</v>
      </c>
      <c r="B637" s="5"/>
      <c r="C637" s="5" t="s">
        <v>1658</v>
      </c>
      <c r="D637" s="5">
        <v>15</v>
      </c>
      <c r="E637" s="5"/>
      <c r="F637" s="5"/>
      <c r="G637" s="5"/>
      <c r="H637" s="5" t="s">
        <v>1652</v>
      </c>
      <c r="I637" s="5"/>
    </row>
    <row r="638" spans="1:9" ht="12.75" x14ac:dyDescent="0.2">
      <c r="A638" s="2" t="s">
        <v>1652</v>
      </c>
      <c r="B638" s="5"/>
      <c r="C638" s="5" t="s">
        <v>1708</v>
      </c>
      <c r="D638" s="5">
        <v>0.2</v>
      </c>
      <c r="E638" s="5"/>
      <c r="F638" s="5"/>
      <c r="G638" s="5"/>
      <c r="H638" s="5" t="s">
        <v>1652</v>
      </c>
      <c r="I638" s="5"/>
    </row>
    <row r="639" spans="1:9" ht="12.75" x14ac:dyDescent="0.2">
      <c r="A639" s="2" t="s">
        <v>1652</v>
      </c>
      <c r="B639" s="5"/>
      <c r="C639" s="5" t="s">
        <v>1662</v>
      </c>
      <c r="D639" s="5"/>
      <c r="E639" s="5">
        <v>5</v>
      </c>
      <c r="F639" s="5"/>
      <c r="G639" s="5"/>
      <c r="H639" s="5" t="s">
        <v>1652</v>
      </c>
      <c r="I639" s="5"/>
    </row>
    <row r="640" spans="1:9" ht="12.75" x14ac:dyDescent="0.2">
      <c r="A640" s="5">
        <f>+A634+1</f>
        <v>2081</v>
      </c>
      <c r="B640" s="2" t="str">
        <f>VLOOKUP($A640,'P-PartidasMT'!$A:$C,2,0)</f>
        <v>Transporte de Poste de madera importado de 12 m, Clase 6 de Almacen a Punto de Izaje, en Terreno Accidentado sin Acceso Carrozable (&gt; 3000 m)</v>
      </c>
      <c r="H640" s="2" t="str">
        <f>VLOOKUP($A640,'P-PartidasMT'!$A:$C,3,0)</f>
        <v>und</v>
      </c>
      <c r="I640" s="5">
        <v>5</v>
      </c>
    </row>
    <row r="641" spans="1:9" ht="12.75" x14ac:dyDescent="0.2">
      <c r="A641" s="2" t="s">
        <v>1652</v>
      </c>
      <c r="B641" s="5"/>
      <c r="C641" s="5" t="s">
        <v>1716</v>
      </c>
      <c r="D641" s="5"/>
      <c r="E641" s="5">
        <v>5</v>
      </c>
      <c r="F641" s="5"/>
      <c r="G641" s="5"/>
      <c r="H641" s="5" t="s">
        <v>1652</v>
      </c>
      <c r="I641" s="5"/>
    </row>
    <row r="642" spans="1:9" ht="12.75" x14ac:dyDescent="0.2">
      <c r="A642" s="2" t="s">
        <v>1652</v>
      </c>
      <c r="B642" s="5"/>
      <c r="C642" s="5" t="s">
        <v>1706</v>
      </c>
      <c r="D642" s="5">
        <v>0.2</v>
      </c>
      <c r="E642" s="5"/>
      <c r="F642" s="5"/>
      <c r="G642" s="5"/>
      <c r="H642" s="5" t="s">
        <v>1652</v>
      </c>
      <c r="I642" s="5"/>
    </row>
    <row r="643" spans="1:9" ht="12.75" x14ac:dyDescent="0.2">
      <c r="A643" s="2" t="s">
        <v>1652</v>
      </c>
      <c r="B643" s="5"/>
      <c r="C643" s="5" t="s">
        <v>1658</v>
      </c>
      <c r="D643" s="5">
        <v>15</v>
      </c>
      <c r="E643" s="5"/>
      <c r="F643" s="5"/>
      <c r="G643" s="5"/>
      <c r="H643" s="5" t="s">
        <v>1652</v>
      </c>
      <c r="I643" s="5"/>
    </row>
    <row r="644" spans="1:9" ht="12.75" x14ac:dyDescent="0.2">
      <c r="A644" s="2" t="s">
        <v>1652</v>
      </c>
      <c r="B644" s="5"/>
      <c r="C644" s="5" t="s">
        <v>1708</v>
      </c>
      <c r="D644" s="5">
        <v>0.2</v>
      </c>
      <c r="E644" s="5"/>
      <c r="F644" s="5"/>
      <c r="G644" s="5"/>
      <c r="H644" s="5" t="s">
        <v>1652</v>
      </c>
      <c r="I644" s="5"/>
    </row>
    <row r="645" spans="1:9" ht="12.75" x14ac:dyDescent="0.2">
      <c r="A645" s="2" t="s">
        <v>1652</v>
      </c>
      <c r="B645" s="5"/>
      <c r="C645" s="5" t="s">
        <v>1662</v>
      </c>
      <c r="D645" s="5"/>
      <c r="E645" s="5">
        <v>5</v>
      </c>
      <c r="F645" s="5"/>
      <c r="G645" s="5"/>
      <c r="H645" s="5" t="s">
        <v>1652</v>
      </c>
      <c r="I645" s="5"/>
    </row>
    <row r="646" spans="1:9" ht="12.75" x14ac:dyDescent="0.2">
      <c r="A646" s="5">
        <f>+A640+1</f>
        <v>2082</v>
      </c>
      <c r="B646" s="2" t="str">
        <f>VLOOKUP($A646,'P-PartidasMT'!$A:$C,2,0)</f>
        <v>Transporte de Poste de madera importado de 12 m, Clase 5 de Almacen a Punto de Izaje, en Terreno Accidentado sin Acceso Carrozable (&lt; 1000 m)</v>
      </c>
      <c r="H646" s="2" t="str">
        <f>VLOOKUP($A646,'P-PartidasMT'!$A:$C,3,0)</f>
        <v>und</v>
      </c>
      <c r="I646" s="5">
        <v>6</v>
      </c>
    </row>
    <row r="647" spans="1:9" ht="12.75" x14ac:dyDescent="0.2">
      <c r="A647" s="2" t="s">
        <v>1652</v>
      </c>
      <c r="B647" s="5"/>
      <c r="C647" s="5" t="s">
        <v>1716</v>
      </c>
      <c r="D647" s="5"/>
      <c r="E647" s="5">
        <v>5</v>
      </c>
      <c r="F647" s="5"/>
      <c r="G647" s="5"/>
      <c r="H647" s="5" t="s">
        <v>1652</v>
      </c>
      <c r="I647" s="5"/>
    </row>
    <row r="648" spans="1:9" ht="12.75" x14ac:dyDescent="0.2">
      <c r="A648" s="2" t="s">
        <v>1652</v>
      </c>
      <c r="B648" s="5"/>
      <c r="C648" s="5" t="s">
        <v>1706</v>
      </c>
      <c r="D648" s="5">
        <v>0.2</v>
      </c>
      <c r="E648" s="5"/>
      <c r="F648" s="5"/>
      <c r="G648" s="5"/>
      <c r="H648" s="5" t="s">
        <v>1652</v>
      </c>
      <c r="I648" s="5"/>
    </row>
    <row r="649" spans="1:9" ht="12.75" x14ac:dyDescent="0.2">
      <c r="A649" s="2" t="s">
        <v>1652</v>
      </c>
      <c r="B649" s="5"/>
      <c r="C649" s="5" t="s">
        <v>1658</v>
      </c>
      <c r="D649" s="5">
        <v>15</v>
      </c>
      <c r="E649" s="5"/>
      <c r="F649" s="5"/>
      <c r="G649" s="5"/>
      <c r="H649" s="5" t="s">
        <v>1652</v>
      </c>
      <c r="I649" s="5"/>
    </row>
    <row r="650" spans="1:9" ht="12.75" x14ac:dyDescent="0.2">
      <c r="A650" s="2" t="s">
        <v>1652</v>
      </c>
      <c r="B650" s="5"/>
      <c r="C650" s="5" t="s">
        <v>1708</v>
      </c>
      <c r="D650" s="5">
        <v>0.2</v>
      </c>
      <c r="E650" s="5"/>
      <c r="F650" s="5"/>
      <c r="G650" s="5"/>
      <c r="H650" s="5" t="s">
        <v>1652</v>
      </c>
      <c r="I650" s="5"/>
    </row>
    <row r="651" spans="1:9" ht="12.75" x14ac:dyDescent="0.2">
      <c r="A651" s="2" t="s">
        <v>1652</v>
      </c>
      <c r="B651" s="5"/>
      <c r="C651" s="5" t="s">
        <v>1662</v>
      </c>
      <c r="D651" s="5"/>
      <c r="E651" s="5">
        <v>5</v>
      </c>
      <c r="F651" s="5"/>
      <c r="G651" s="5"/>
      <c r="H651" s="5" t="s">
        <v>1652</v>
      </c>
      <c r="I651" s="5"/>
    </row>
    <row r="652" spans="1:9" ht="12.75" x14ac:dyDescent="0.2">
      <c r="A652" s="5">
        <f>+A646+1</f>
        <v>2083</v>
      </c>
      <c r="B652" s="2" t="str">
        <f>VLOOKUP($A652,'P-PartidasMT'!$A:$C,2,0)</f>
        <v>Transporte de Poste de madera importado de 12 m, Clase 5 de Almacen a Punto de Izaje, en Terreno Accidentado sin Acceso Carrozable (1000 m-3000 m)</v>
      </c>
      <c r="H652" s="2" t="str">
        <f>VLOOKUP($A652,'P-PartidasMT'!$A:$C,3,0)</f>
        <v>und</v>
      </c>
      <c r="I652" s="5">
        <v>5</v>
      </c>
    </row>
    <row r="653" spans="1:9" ht="12.75" x14ac:dyDescent="0.2">
      <c r="A653" s="2" t="s">
        <v>1652</v>
      </c>
      <c r="B653" s="5"/>
      <c r="C653" s="5" t="s">
        <v>1716</v>
      </c>
      <c r="D653" s="5"/>
      <c r="E653" s="5">
        <v>5</v>
      </c>
      <c r="F653" s="5"/>
      <c r="G653" s="5"/>
      <c r="H653" s="5" t="s">
        <v>1652</v>
      </c>
      <c r="I653" s="5"/>
    </row>
    <row r="654" spans="1:9" ht="12.75" x14ac:dyDescent="0.2">
      <c r="A654" s="2" t="s">
        <v>1652</v>
      </c>
      <c r="B654" s="5"/>
      <c r="C654" s="5" t="s">
        <v>1706</v>
      </c>
      <c r="D654" s="5">
        <v>0.2</v>
      </c>
      <c r="E654" s="5"/>
      <c r="F654" s="5"/>
      <c r="G654" s="5"/>
      <c r="H654" s="5" t="s">
        <v>1652</v>
      </c>
      <c r="I654" s="5"/>
    </row>
    <row r="655" spans="1:9" ht="12.75" x14ac:dyDescent="0.2">
      <c r="A655" s="2" t="s">
        <v>1652</v>
      </c>
      <c r="B655" s="5"/>
      <c r="C655" s="5" t="s">
        <v>1658</v>
      </c>
      <c r="D655" s="5">
        <v>15</v>
      </c>
      <c r="E655" s="5"/>
      <c r="F655" s="5"/>
      <c r="G655" s="5"/>
      <c r="H655" s="5" t="s">
        <v>1652</v>
      </c>
      <c r="I655" s="5"/>
    </row>
    <row r="656" spans="1:9" ht="12.75" x14ac:dyDescent="0.2">
      <c r="A656" s="2" t="s">
        <v>1652</v>
      </c>
      <c r="B656" s="5"/>
      <c r="C656" s="5" t="s">
        <v>1708</v>
      </c>
      <c r="D656" s="5">
        <v>0.2</v>
      </c>
      <c r="E656" s="5"/>
      <c r="F656" s="5"/>
      <c r="G656" s="5"/>
      <c r="H656" s="5" t="s">
        <v>1652</v>
      </c>
      <c r="I656" s="5"/>
    </row>
    <row r="657" spans="1:9" ht="12.75" x14ac:dyDescent="0.2">
      <c r="A657" s="2" t="s">
        <v>1652</v>
      </c>
      <c r="B657" s="5"/>
      <c r="C657" s="5" t="s">
        <v>1662</v>
      </c>
      <c r="D657" s="5"/>
      <c r="E657" s="5">
        <v>5</v>
      </c>
      <c r="F657" s="5"/>
      <c r="G657" s="5"/>
      <c r="H657" s="5" t="s">
        <v>1652</v>
      </c>
      <c r="I657" s="5"/>
    </row>
    <row r="658" spans="1:9" ht="12.75" x14ac:dyDescent="0.2">
      <c r="A658" s="5">
        <f>+A652+1</f>
        <v>2084</v>
      </c>
      <c r="B658" s="2" t="str">
        <f>VLOOKUP($A658,'P-PartidasMT'!$A:$C,2,0)</f>
        <v>Transporte de Poste de madera importado de 12 m, Clase 5 de Almacen a Punto de Izaje, en Terreno Accidentado sin Acceso Carrozable (&gt; 3000 m)</v>
      </c>
      <c r="H658" s="2" t="str">
        <f>VLOOKUP($A658,'P-PartidasMT'!$A:$C,3,0)</f>
        <v>und</v>
      </c>
      <c r="I658" s="5">
        <v>4</v>
      </c>
    </row>
    <row r="659" spans="1:9" ht="12.75" x14ac:dyDescent="0.2">
      <c r="A659" s="2" t="s">
        <v>1652</v>
      </c>
      <c r="B659" s="5"/>
      <c r="C659" s="5" t="s">
        <v>1716</v>
      </c>
      <c r="D659" s="5"/>
      <c r="E659" s="5">
        <v>5</v>
      </c>
      <c r="F659" s="5"/>
      <c r="G659" s="5"/>
      <c r="H659" s="5" t="s">
        <v>1652</v>
      </c>
      <c r="I659" s="5"/>
    </row>
    <row r="660" spans="1:9" ht="12.75" x14ac:dyDescent="0.2">
      <c r="A660" s="2" t="s">
        <v>1652</v>
      </c>
      <c r="B660" s="5"/>
      <c r="C660" s="5" t="s">
        <v>1706</v>
      </c>
      <c r="D660" s="5">
        <v>0.2</v>
      </c>
      <c r="E660" s="5"/>
      <c r="F660" s="5"/>
      <c r="G660" s="5"/>
      <c r="H660" s="5" t="s">
        <v>1652</v>
      </c>
      <c r="I660" s="5"/>
    </row>
    <row r="661" spans="1:9" ht="12.75" x14ac:dyDescent="0.2">
      <c r="A661" s="2" t="s">
        <v>1652</v>
      </c>
      <c r="B661" s="5"/>
      <c r="C661" s="5" t="s">
        <v>1658</v>
      </c>
      <c r="D661" s="5">
        <v>15</v>
      </c>
      <c r="E661" s="5"/>
      <c r="F661" s="5"/>
      <c r="G661" s="5"/>
      <c r="H661" s="5" t="s">
        <v>1652</v>
      </c>
      <c r="I661" s="5"/>
    </row>
    <row r="662" spans="1:9" ht="12.75" x14ac:dyDescent="0.2">
      <c r="A662" s="2" t="s">
        <v>1652</v>
      </c>
      <c r="B662" s="5"/>
      <c r="C662" s="5" t="s">
        <v>1708</v>
      </c>
      <c r="D662" s="5">
        <v>0.2</v>
      </c>
      <c r="E662" s="5"/>
      <c r="F662" s="5"/>
      <c r="G662" s="5"/>
      <c r="H662" s="5" t="s">
        <v>1652</v>
      </c>
      <c r="I662" s="5"/>
    </row>
    <row r="663" spans="1:9" ht="12.75" x14ac:dyDescent="0.2">
      <c r="A663" s="2" t="s">
        <v>1652</v>
      </c>
      <c r="B663" s="5"/>
      <c r="C663" s="5" t="s">
        <v>1662</v>
      </c>
      <c r="D663" s="5"/>
      <c r="E663" s="5">
        <v>5</v>
      </c>
      <c r="F663" s="5"/>
      <c r="G663" s="5"/>
      <c r="H663" s="5" t="s">
        <v>1652</v>
      </c>
      <c r="I663" s="5"/>
    </row>
    <row r="664" spans="1:9" ht="12.75" x14ac:dyDescent="0.2">
      <c r="A664" s="5">
        <f>+A658+1</f>
        <v>2085</v>
      </c>
      <c r="B664" s="2" t="str">
        <f>VLOOKUP($A664,'P-PartidasMT'!$A:$C,2,0)</f>
        <v>Transporte de Poste de madera importado de 13 m, Clase 6 de Almacen a Punto de Izaje, en Terreno Accidentado sin Acceso Carrozable (&lt; 1000 m)</v>
      </c>
      <c r="H664" s="2" t="str">
        <f>VLOOKUP($A664,'P-PartidasMT'!$A:$C,3,0)</f>
        <v>und</v>
      </c>
      <c r="I664" s="5">
        <v>6</v>
      </c>
    </row>
    <row r="665" spans="1:9" ht="12.75" x14ac:dyDescent="0.2">
      <c r="A665" s="2" t="s">
        <v>1652</v>
      </c>
      <c r="B665" s="5"/>
      <c r="C665" s="5" t="s">
        <v>1716</v>
      </c>
      <c r="D665" s="5"/>
      <c r="E665" s="5">
        <v>5</v>
      </c>
      <c r="F665" s="5"/>
      <c r="G665" s="5"/>
      <c r="H665" s="5" t="s">
        <v>1652</v>
      </c>
      <c r="I665" s="5"/>
    </row>
    <row r="666" spans="1:9" ht="12.75" x14ac:dyDescent="0.2">
      <c r="A666" s="2" t="s">
        <v>1652</v>
      </c>
      <c r="B666" s="5"/>
      <c r="C666" s="5" t="s">
        <v>1706</v>
      </c>
      <c r="D666" s="5">
        <v>0.2</v>
      </c>
      <c r="E666" s="5"/>
      <c r="F666" s="5"/>
      <c r="G666" s="5"/>
      <c r="H666" s="5" t="s">
        <v>1652</v>
      </c>
      <c r="I666" s="5"/>
    </row>
    <row r="667" spans="1:9" ht="12.75" x14ac:dyDescent="0.2">
      <c r="A667" s="2" t="s">
        <v>1652</v>
      </c>
      <c r="B667" s="5"/>
      <c r="C667" s="5" t="s">
        <v>1658</v>
      </c>
      <c r="D667" s="5">
        <v>15</v>
      </c>
      <c r="E667" s="5"/>
      <c r="F667" s="5"/>
      <c r="G667" s="5"/>
      <c r="H667" s="5" t="s">
        <v>1652</v>
      </c>
      <c r="I667" s="5"/>
    </row>
    <row r="668" spans="1:9" ht="12.75" x14ac:dyDescent="0.2">
      <c r="A668" s="2" t="s">
        <v>1652</v>
      </c>
      <c r="B668" s="5"/>
      <c r="C668" s="5" t="s">
        <v>1708</v>
      </c>
      <c r="D668" s="5">
        <v>0.2</v>
      </c>
      <c r="E668" s="5"/>
      <c r="F668" s="5"/>
      <c r="G668" s="5"/>
      <c r="H668" s="5" t="s">
        <v>1652</v>
      </c>
      <c r="I668" s="5"/>
    </row>
    <row r="669" spans="1:9" ht="12.75" x14ac:dyDescent="0.2">
      <c r="A669" s="2" t="s">
        <v>1652</v>
      </c>
      <c r="B669" s="5"/>
      <c r="C669" s="5" t="s">
        <v>1662</v>
      </c>
      <c r="D669" s="5"/>
      <c r="E669" s="5">
        <v>5</v>
      </c>
      <c r="F669" s="5"/>
      <c r="G669" s="5"/>
      <c r="H669" s="5" t="s">
        <v>1652</v>
      </c>
      <c r="I669" s="5"/>
    </row>
    <row r="670" spans="1:9" ht="12.75" x14ac:dyDescent="0.2">
      <c r="A670" s="5">
        <f>+A664+1</f>
        <v>2086</v>
      </c>
      <c r="B670" s="2" t="str">
        <f>VLOOKUP($A670,'P-PartidasMT'!$A:$C,2,0)</f>
        <v>Transporte de Poste de madera importado de 13 m, Clase 6 de Almacen a Punto de Izaje, en Terreno Accidentado sin Acceso Carrozable (1000 m-3000 m)</v>
      </c>
      <c r="H670" s="2" t="str">
        <f>VLOOKUP($A670,'P-PartidasMT'!$A:$C,3,0)</f>
        <v>und</v>
      </c>
      <c r="I670" s="5">
        <v>5</v>
      </c>
    </row>
    <row r="671" spans="1:9" ht="12.75" x14ac:dyDescent="0.2">
      <c r="A671" s="2" t="s">
        <v>1652</v>
      </c>
      <c r="B671" s="5"/>
      <c r="C671" s="5" t="s">
        <v>1716</v>
      </c>
      <c r="D671" s="5"/>
      <c r="E671" s="5">
        <v>5</v>
      </c>
      <c r="F671" s="5"/>
      <c r="G671" s="5"/>
      <c r="H671" s="5" t="s">
        <v>1652</v>
      </c>
      <c r="I671" s="5"/>
    </row>
    <row r="672" spans="1:9" ht="12.75" x14ac:dyDescent="0.2">
      <c r="A672" s="2" t="s">
        <v>1652</v>
      </c>
      <c r="B672" s="5"/>
      <c r="C672" s="5" t="s">
        <v>1706</v>
      </c>
      <c r="D672" s="5">
        <v>0.2</v>
      </c>
      <c r="E672" s="5"/>
      <c r="F672" s="5"/>
      <c r="G672" s="5"/>
      <c r="H672" s="5" t="s">
        <v>1652</v>
      </c>
      <c r="I672" s="5"/>
    </row>
    <row r="673" spans="1:9" ht="12.75" x14ac:dyDescent="0.2">
      <c r="A673" s="2" t="s">
        <v>1652</v>
      </c>
      <c r="B673" s="5"/>
      <c r="C673" s="5" t="s">
        <v>1658</v>
      </c>
      <c r="D673" s="5">
        <v>15</v>
      </c>
      <c r="E673" s="5"/>
      <c r="F673" s="5"/>
      <c r="G673" s="5"/>
      <c r="H673" s="5" t="s">
        <v>1652</v>
      </c>
      <c r="I673" s="5"/>
    </row>
    <row r="674" spans="1:9" ht="12.75" x14ac:dyDescent="0.2">
      <c r="A674" s="2" t="s">
        <v>1652</v>
      </c>
      <c r="B674" s="5"/>
      <c r="C674" s="5" t="s">
        <v>1708</v>
      </c>
      <c r="D674" s="5">
        <v>0.2</v>
      </c>
      <c r="E674" s="5"/>
      <c r="F674" s="5"/>
      <c r="G674" s="5"/>
      <c r="H674" s="5" t="s">
        <v>1652</v>
      </c>
      <c r="I674" s="5"/>
    </row>
    <row r="675" spans="1:9" ht="12.75" x14ac:dyDescent="0.2">
      <c r="A675" s="2" t="s">
        <v>1652</v>
      </c>
      <c r="B675" s="5"/>
      <c r="C675" s="5" t="s">
        <v>1662</v>
      </c>
      <c r="D675" s="5"/>
      <c r="E675" s="5">
        <v>5</v>
      </c>
      <c r="F675" s="5"/>
      <c r="G675" s="5"/>
      <c r="H675" s="5" t="s">
        <v>1652</v>
      </c>
      <c r="I675" s="5"/>
    </row>
    <row r="676" spans="1:9" ht="12.75" x14ac:dyDescent="0.2">
      <c r="A676" s="5">
        <f>+A670+1</f>
        <v>2087</v>
      </c>
      <c r="B676" s="2" t="str">
        <f>VLOOKUP($A676,'P-PartidasMT'!$A:$C,2,0)</f>
        <v>Transporte de Poste de madera importado de 13 m, Clase 6 de Almacen a Punto de Izaje, en Terreno Accidentado sin Acceso Carrozable (&gt; 3000 m)</v>
      </c>
      <c r="H676" s="2" t="str">
        <f>VLOOKUP($A676,'P-PartidasMT'!$A:$C,3,0)</f>
        <v>und</v>
      </c>
      <c r="I676" s="5">
        <v>4</v>
      </c>
    </row>
    <row r="677" spans="1:9" ht="12.75" x14ac:dyDescent="0.2">
      <c r="A677" s="2" t="s">
        <v>1652</v>
      </c>
      <c r="B677" s="5"/>
      <c r="C677" s="5" t="s">
        <v>1716</v>
      </c>
      <c r="D677" s="5"/>
      <c r="E677" s="5">
        <v>5</v>
      </c>
      <c r="F677" s="5"/>
      <c r="G677" s="5"/>
      <c r="H677" s="5" t="s">
        <v>1652</v>
      </c>
      <c r="I677" s="5"/>
    </row>
    <row r="678" spans="1:9" ht="12.75" x14ac:dyDescent="0.2">
      <c r="A678" s="2" t="s">
        <v>1652</v>
      </c>
      <c r="B678" s="5"/>
      <c r="C678" s="5" t="s">
        <v>1706</v>
      </c>
      <c r="D678" s="5">
        <v>0.2</v>
      </c>
      <c r="E678" s="5"/>
      <c r="F678" s="5"/>
      <c r="G678" s="5"/>
      <c r="H678" s="5" t="s">
        <v>1652</v>
      </c>
      <c r="I678" s="5"/>
    </row>
    <row r="679" spans="1:9" ht="12.75" x14ac:dyDescent="0.2">
      <c r="A679" s="2" t="s">
        <v>1652</v>
      </c>
      <c r="B679" s="5"/>
      <c r="C679" s="5" t="s">
        <v>1658</v>
      </c>
      <c r="D679" s="5">
        <v>15</v>
      </c>
      <c r="E679" s="5"/>
      <c r="F679" s="5"/>
      <c r="G679" s="5"/>
      <c r="H679" s="5" t="s">
        <v>1652</v>
      </c>
      <c r="I679" s="5"/>
    </row>
    <row r="680" spans="1:9" ht="12.75" x14ac:dyDescent="0.2">
      <c r="A680" s="2" t="s">
        <v>1652</v>
      </c>
      <c r="B680" s="5"/>
      <c r="C680" s="5" t="s">
        <v>1708</v>
      </c>
      <c r="D680" s="5">
        <v>0.2</v>
      </c>
      <c r="E680" s="5"/>
      <c r="F680" s="5"/>
      <c r="G680" s="5"/>
      <c r="H680" s="5" t="s">
        <v>1652</v>
      </c>
      <c r="I680" s="5"/>
    </row>
    <row r="681" spans="1:9" ht="12.75" x14ac:dyDescent="0.2">
      <c r="A681" s="2" t="s">
        <v>1652</v>
      </c>
      <c r="B681" s="5"/>
      <c r="C681" s="5" t="s">
        <v>1662</v>
      </c>
      <c r="D681" s="5"/>
      <c r="E681" s="5">
        <v>5</v>
      </c>
      <c r="F681" s="5"/>
      <c r="G681" s="5"/>
      <c r="H681" s="5" t="s">
        <v>1652</v>
      </c>
      <c r="I681" s="5"/>
    </row>
    <row r="682" spans="1:9" ht="12.75" x14ac:dyDescent="0.2">
      <c r="A682" s="5">
        <f>+A676+1</f>
        <v>2088</v>
      </c>
      <c r="B682" s="2" t="str">
        <f>VLOOKUP($A682,'P-PartidasMT'!$A:$C,2,0)</f>
        <v>Transporte de Poste de madera importado de 13 m, Clase 5 de Almacen a Punto de Izaje, en Terreno Accidentado sin Acceso Carrozable (&lt; 1000 m)</v>
      </c>
      <c r="H682" s="2" t="str">
        <f>VLOOKUP($A682,'P-PartidasMT'!$A:$C,3,0)</f>
        <v>und</v>
      </c>
      <c r="I682" s="5">
        <v>5</v>
      </c>
    </row>
    <row r="683" spans="1:9" ht="12.75" x14ac:dyDescent="0.2">
      <c r="A683" s="2" t="s">
        <v>1652</v>
      </c>
      <c r="B683" s="5"/>
      <c r="C683" s="5" t="s">
        <v>1716</v>
      </c>
      <c r="D683" s="5"/>
      <c r="E683" s="5">
        <v>5</v>
      </c>
      <c r="F683" s="5"/>
      <c r="G683" s="5"/>
      <c r="H683" s="5" t="s">
        <v>1652</v>
      </c>
      <c r="I683" s="5"/>
    </row>
    <row r="684" spans="1:9" ht="12.75" x14ac:dyDescent="0.2">
      <c r="A684" s="2" t="s">
        <v>1652</v>
      </c>
      <c r="B684" s="5"/>
      <c r="C684" s="5" t="s">
        <v>1706</v>
      </c>
      <c r="D684" s="5">
        <v>0.2</v>
      </c>
      <c r="E684" s="5"/>
      <c r="F684" s="5"/>
      <c r="G684" s="5"/>
      <c r="H684" s="5" t="s">
        <v>1652</v>
      </c>
      <c r="I684" s="5"/>
    </row>
    <row r="685" spans="1:9" ht="12.75" x14ac:dyDescent="0.2">
      <c r="A685" s="2" t="s">
        <v>1652</v>
      </c>
      <c r="B685" s="5"/>
      <c r="C685" s="5" t="s">
        <v>1658</v>
      </c>
      <c r="D685" s="5">
        <v>15</v>
      </c>
      <c r="E685" s="5"/>
      <c r="F685" s="5"/>
      <c r="G685" s="5"/>
      <c r="H685" s="5" t="s">
        <v>1652</v>
      </c>
      <c r="I685" s="5"/>
    </row>
    <row r="686" spans="1:9" ht="12.75" x14ac:dyDescent="0.2">
      <c r="A686" s="2" t="s">
        <v>1652</v>
      </c>
      <c r="B686" s="5"/>
      <c r="C686" s="5" t="s">
        <v>1708</v>
      </c>
      <c r="D686" s="5">
        <v>0.2</v>
      </c>
      <c r="E686" s="5"/>
      <c r="F686" s="5"/>
      <c r="G686" s="5"/>
      <c r="H686" s="5" t="s">
        <v>1652</v>
      </c>
      <c r="I686" s="5"/>
    </row>
    <row r="687" spans="1:9" ht="12.75" x14ac:dyDescent="0.2">
      <c r="A687" s="2" t="s">
        <v>1652</v>
      </c>
      <c r="B687" s="5"/>
      <c r="C687" s="5" t="s">
        <v>1662</v>
      </c>
      <c r="D687" s="5"/>
      <c r="E687" s="5">
        <v>5</v>
      </c>
      <c r="F687" s="5"/>
      <c r="G687" s="5"/>
      <c r="H687" s="5" t="s">
        <v>1652</v>
      </c>
      <c r="I687" s="5"/>
    </row>
    <row r="688" spans="1:9" ht="12.75" x14ac:dyDescent="0.2">
      <c r="A688" s="5">
        <f>+A682+1</f>
        <v>2089</v>
      </c>
      <c r="B688" s="2" t="str">
        <f>VLOOKUP($A688,'P-PartidasMT'!$A:$C,2,0)</f>
        <v>Transporte de Poste de madera importado de 13 m, Clase 5 de Almacen a Punto de Izaje, en Terreno Accidentado sin Acceso Carrozable (1000 m-3000 m)</v>
      </c>
      <c r="H688" s="2" t="str">
        <f>VLOOKUP($A688,'P-PartidasMT'!$A:$C,3,0)</f>
        <v>und</v>
      </c>
      <c r="I688" s="5">
        <v>4</v>
      </c>
    </row>
    <row r="689" spans="1:9" ht="12.75" x14ac:dyDescent="0.2">
      <c r="A689" s="2" t="s">
        <v>1652</v>
      </c>
      <c r="B689" s="5"/>
      <c r="C689" s="5" t="s">
        <v>1716</v>
      </c>
      <c r="D689" s="5"/>
      <c r="E689" s="5">
        <v>5</v>
      </c>
      <c r="F689" s="5"/>
      <c r="G689" s="5"/>
      <c r="H689" s="5" t="s">
        <v>1652</v>
      </c>
      <c r="I689" s="5"/>
    </row>
    <row r="690" spans="1:9" ht="12.75" x14ac:dyDescent="0.2">
      <c r="A690" s="2" t="s">
        <v>1652</v>
      </c>
      <c r="B690" s="5"/>
      <c r="C690" s="5" t="s">
        <v>1706</v>
      </c>
      <c r="D690" s="5">
        <v>0.2</v>
      </c>
      <c r="E690" s="5"/>
      <c r="F690" s="5"/>
      <c r="G690" s="5"/>
      <c r="H690" s="5" t="s">
        <v>1652</v>
      </c>
      <c r="I690" s="5"/>
    </row>
    <row r="691" spans="1:9" ht="12.75" x14ac:dyDescent="0.2">
      <c r="A691" s="2" t="s">
        <v>1652</v>
      </c>
      <c r="B691" s="5"/>
      <c r="C691" s="5" t="s">
        <v>1658</v>
      </c>
      <c r="D691" s="5">
        <v>15</v>
      </c>
      <c r="E691" s="5"/>
      <c r="F691" s="5"/>
      <c r="G691" s="5"/>
      <c r="H691" s="5" t="s">
        <v>1652</v>
      </c>
      <c r="I691" s="5"/>
    </row>
    <row r="692" spans="1:9" ht="12.75" x14ac:dyDescent="0.2">
      <c r="A692" s="2" t="s">
        <v>1652</v>
      </c>
      <c r="B692" s="5"/>
      <c r="C692" s="5" t="s">
        <v>1708</v>
      </c>
      <c r="D692" s="5">
        <v>0.2</v>
      </c>
      <c r="E692" s="5"/>
      <c r="F692" s="5"/>
      <c r="G692" s="5"/>
      <c r="H692" s="5" t="s">
        <v>1652</v>
      </c>
      <c r="I692" s="5"/>
    </row>
    <row r="693" spans="1:9" ht="12.75" x14ac:dyDescent="0.2">
      <c r="A693" s="2" t="s">
        <v>1652</v>
      </c>
      <c r="B693" s="5"/>
      <c r="C693" s="5" t="s">
        <v>1662</v>
      </c>
      <c r="D693" s="5"/>
      <c r="E693" s="5">
        <v>5</v>
      </c>
      <c r="F693" s="5"/>
      <c r="G693" s="5"/>
      <c r="H693" s="5" t="s">
        <v>1652</v>
      </c>
      <c r="I693" s="5"/>
    </row>
    <row r="694" spans="1:9" ht="12.75" x14ac:dyDescent="0.2">
      <c r="A694" s="5">
        <f>+A688+1</f>
        <v>2090</v>
      </c>
      <c r="B694" s="2" t="str">
        <f>VLOOKUP($A694,'P-PartidasMT'!$A:$C,2,0)</f>
        <v>Transporte de Poste de madera importado de 13 m, Clase 5 de Almacen a Punto de Izaje, en Terreno Accidentado sin Acceso Carrozable (&gt; 3000 m)</v>
      </c>
      <c r="H694" s="2" t="str">
        <f>VLOOKUP($A694,'P-PartidasMT'!$A:$C,3,0)</f>
        <v>und</v>
      </c>
      <c r="I694" s="5">
        <v>3</v>
      </c>
    </row>
    <row r="695" spans="1:9" ht="12.75" x14ac:dyDescent="0.2">
      <c r="A695" s="2" t="s">
        <v>1652</v>
      </c>
      <c r="B695" s="5"/>
      <c r="C695" s="5" t="s">
        <v>1716</v>
      </c>
      <c r="D695" s="5"/>
      <c r="E695" s="5">
        <v>5</v>
      </c>
      <c r="F695" s="5"/>
      <c r="G695" s="5"/>
      <c r="H695" s="5" t="s">
        <v>1652</v>
      </c>
      <c r="I695" s="5"/>
    </row>
    <row r="696" spans="1:9" ht="12.75" x14ac:dyDescent="0.2">
      <c r="A696" s="2" t="s">
        <v>1652</v>
      </c>
      <c r="B696" s="5"/>
      <c r="C696" s="5" t="s">
        <v>1706</v>
      </c>
      <c r="D696" s="5">
        <v>0.2</v>
      </c>
      <c r="E696" s="5"/>
      <c r="F696" s="5"/>
      <c r="G696" s="5"/>
      <c r="H696" s="5" t="s">
        <v>1652</v>
      </c>
      <c r="I696" s="5"/>
    </row>
    <row r="697" spans="1:9" ht="12.75" x14ac:dyDescent="0.2">
      <c r="A697" s="2" t="s">
        <v>1652</v>
      </c>
      <c r="B697" s="5"/>
      <c r="C697" s="5" t="s">
        <v>1658</v>
      </c>
      <c r="D697" s="5">
        <v>15</v>
      </c>
      <c r="E697" s="5"/>
      <c r="F697" s="5"/>
      <c r="G697" s="5"/>
      <c r="H697" s="5" t="s">
        <v>1652</v>
      </c>
      <c r="I697" s="5"/>
    </row>
    <row r="698" spans="1:9" ht="12.75" x14ac:dyDescent="0.2">
      <c r="A698" s="2" t="s">
        <v>1652</v>
      </c>
      <c r="B698" s="5"/>
      <c r="C698" s="5" t="s">
        <v>1708</v>
      </c>
      <c r="D698" s="5">
        <v>0.2</v>
      </c>
      <c r="E698" s="5"/>
      <c r="F698" s="5"/>
      <c r="G698" s="5"/>
      <c r="H698" s="5" t="s">
        <v>1652</v>
      </c>
      <c r="I698" s="5"/>
    </row>
    <row r="699" spans="1:9" ht="12.75" x14ac:dyDescent="0.2">
      <c r="A699" s="2" t="s">
        <v>1652</v>
      </c>
      <c r="B699" s="5"/>
      <c r="C699" s="5" t="s">
        <v>1662</v>
      </c>
      <c r="D699" s="5"/>
      <c r="E699" s="5">
        <v>5</v>
      </c>
      <c r="F699" s="5"/>
      <c r="G699" s="5"/>
      <c r="H699" s="5" t="s">
        <v>1652</v>
      </c>
      <c r="I699" s="5"/>
    </row>
    <row r="700" spans="1:9" ht="12.75" x14ac:dyDescent="0.2">
      <c r="A700" s="93">
        <f>+A694+1</f>
        <v>2091</v>
      </c>
      <c r="B700" s="111" t="str">
        <f>VLOOKUP($A700,'P-PartidasMT'!$A:$C,2,0)</f>
        <v>Transporte de Accesorios de Ferreteria (Para Postes , conductores, Retenidas y PAT) de Almacen a Punto de Instalación sin Acceso Carrozable (&lt; 1000 m)</v>
      </c>
      <c r="C700" s="111"/>
      <c r="D700" s="111"/>
      <c r="E700" s="111"/>
      <c r="F700" s="111"/>
      <c r="G700" s="111"/>
      <c r="H700" s="107" t="s">
        <v>35</v>
      </c>
      <c r="I700" s="102">
        <v>30</v>
      </c>
    </row>
    <row r="701" spans="1:9" ht="12.75" x14ac:dyDescent="0.2">
      <c r="A701" s="111" t="s">
        <v>1652</v>
      </c>
      <c r="B701" s="93"/>
      <c r="C701" s="93" t="s">
        <v>1706</v>
      </c>
      <c r="D701" s="93">
        <v>0.1</v>
      </c>
      <c r="E701" s="93"/>
      <c r="F701" s="93"/>
      <c r="G701" s="93"/>
      <c r="H701" s="93" t="s">
        <v>1652</v>
      </c>
      <c r="I701" s="93"/>
    </row>
    <row r="702" spans="1:9" ht="12.75" x14ac:dyDescent="0.2">
      <c r="A702" s="111" t="s">
        <v>1652</v>
      </c>
      <c r="B702" s="93"/>
      <c r="C702" s="93" t="s">
        <v>1658</v>
      </c>
      <c r="D702" s="93">
        <v>4</v>
      </c>
      <c r="E702" s="93"/>
      <c r="F702" s="93"/>
      <c r="G702" s="93"/>
      <c r="H702" s="93" t="s">
        <v>1652</v>
      </c>
      <c r="I702" s="93"/>
    </row>
    <row r="703" spans="1:9" ht="12.75" x14ac:dyDescent="0.2">
      <c r="A703" s="111" t="s">
        <v>1652</v>
      </c>
      <c r="B703" s="93"/>
      <c r="C703" s="93" t="s">
        <v>1714</v>
      </c>
      <c r="D703" s="93"/>
      <c r="E703" s="93">
        <v>5</v>
      </c>
      <c r="F703" s="93"/>
      <c r="G703" s="93"/>
      <c r="H703" s="93" t="s">
        <v>1652</v>
      </c>
      <c r="I703" s="93"/>
    </row>
    <row r="704" spans="1:9" ht="12.75" x14ac:dyDescent="0.2">
      <c r="A704" s="111" t="s">
        <v>1652</v>
      </c>
      <c r="B704" s="93"/>
      <c r="C704" s="93" t="s">
        <v>1708</v>
      </c>
      <c r="D704" s="93">
        <v>0.2</v>
      </c>
      <c r="E704" s="93"/>
      <c r="F704" s="93"/>
      <c r="G704" s="93"/>
      <c r="H704" s="93" t="s">
        <v>1652</v>
      </c>
      <c r="I704" s="93"/>
    </row>
    <row r="705" spans="1:9" ht="12.75" x14ac:dyDescent="0.2">
      <c r="A705" s="111" t="s">
        <v>1652</v>
      </c>
      <c r="B705" s="93"/>
      <c r="C705" s="93" t="s">
        <v>1717</v>
      </c>
      <c r="D705" s="102">
        <v>0.8</v>
      </c>
      <c r="E705" s="93"/>
      <c r="F705" s="93"/>
      <c r="G705" s="93"/>
      <c r="H705" s="93" t="s">
        <v>1652</v>
      </c>
      <c r="I705" s="93"/>
    </row>
    <row r="706" spans="1:9" ht="12.75" x14ac:dyDescent="0.2">
      <c r="A706" s="93">
        <f>+A700+1</f>
        <v>2092</v>
      </c>
      <c r="B706" s="111" t="str">
        <f>VLOOKUP($A706,'P-PartidasMT'!$A:$C,2,0)</f>
        <v>Transporte de Accesorios de Ferreteria (Para Postes , conductores, Retenidas y PAT) de Almacen a Punto de Instalación sin Acceso Carrozable (1000 m-3000 m)</v>
      </c>
      <c r="C706" s="111"/>
      <c r="D706" s="111"/>
      <c r="E706" s="111"/>
      <c r="F706" s="111"/>
      <c r="G706" s="111"/>
      <c r="H706" s="107" t="s">
        <v>35</v>
      </c>
      <c r="I706" s="102">
        <v>26</v>
      </c>
    </row>
    <row r="707" spans="1:9" ht="12.75" x14ac:dyDescent="0.2">
      <c r="A707" s="111" t="s">
        <v>1652</v>
      </c>
      <c r="B707" s="93"/>
      <c r="C707" s="93" t="s">
        <v>1706</v>
      </c>
      <c r="D707" s="93">
        <v>0.1</v>
      </c>
      <c r="E707" s="93"/>
      <c r="F707" s="93"/>
      <c r="G707" s="93"/>
      <c r="H707" s="93" t="s">
        <v>1652</v>
      </c>
      <c r="I707" s="93"/>
    </row>
    <row r="708" spans="1:9" ht="12.75" x14ac:dyDescent="0.2">
      <c r="A708" s="111" t="s">
        <v>1652</v>
      </c>
      <c r="B708" s="93"/>
      <c r="C708" s="93" t="s">
        <v>1658</v>
      </c>
      <c r="D708" s="93">
        <v>4</v>
      </c>
      <c r="E708" s="93"/>
      <c r="F708" s="93"/>
      <c r="G708" s="93"/>
      <c r="H708" s="93" t="s">
        <v>1652</v>
      </c>
      <c r="I708" s="93"/>
    </row>
    <row r="709" spans="1:9" ht="12.75" x14ac:dyDescent="0.2">
      <c r="A709" s="111" t="s">
        <v>1652</v>
      </c>
      <c r="B709" s="93"/>
      <c r="C709" s="93" t="s">
        <v>1714</v>
      </c>
      <c r="D709" s="93"/>
      <c r="E709" s="93">
        <v>5</v>
      </c>
      <c r="F709" s="93"/>
      <c r="G709" s="93"/>
      <c r="H709" s="93" t="s">
        <v>1652</v>
      </c>
      <c r="I709" s="93"/>
    </row>
    <row r="710" spans="1:9" ht="12.75" x14ac:dyDescent="0.2">
      <c r="A710" s="111" t="s">
        <v>1652</v>
      </c>
      <c r="B710" s="93"/>
      <c r="C710" s="93" t="s">
        <v>1708</v>
      </c>
      <c r="D710" s="93">
        <v>0.2</v>
      </c>
      <c r="E710" s="93"/>
      <c r="F710" s="93"/>
      <c r="G710" s="93"/>
      <c r="H710" s="93" t="s">
        <v>1652</v>
      </c>
      <c r="I710" s="93"/>
    </row>
    <row r="711" spans="1:9" ht="12.75" x14ac:dyDescent="0.2">
      <c r="A711" s="111" t="s">
        <v>1652</v>
      </c>
      <c r="B711" s="93"/>
      <c r="C711" s="93" t="s">
        <v>1717</v>
      </c>
      <c r="D711" s="102">
        <v>0.8</v>
      </c>
      <c r="E711" s="93"/>
      <c r="F711" s="93"/>
      <c r="G711" s="93"/>
      <c r="H711" s="93" t="s">
        <v>1652</v>
      </c>
      <c r="I711" s="93"/>
    </row>
    <row r="712" spans="1:9" ht="12.75" x14ac:dyDescent="0.2">
      <c r="A712" s="93">
        <f>+A706+1</f>
        <v>2093</v>
      </c>
      <c r="B712" s="111" t="str">
        <f>VLOOKUP($A712,'P-PartidasMT'!$A:$C,2,0)</f>
        <v>Transporte de Accesorios de Ferreteria (Para Postes , conductores, Retenidas y PAT) de Almacen a Punto de Instalación sin Acceso Carrozable (&gt; 3000 m)</v>
      </c>
      <c r="C712" s="111"/>
      <c r="D712" s="111"/>
      <c r="E712" s="111"/>
      <c r="F712" s="111"/>
      <c r="G712" s="111"/>
      <c r="H712" s="107" t="s">
        <v>35</v>
      </c>
      <c r="I712" s="102">
        <v>23</v>
      </c>
    </row>
    <row r="713" spans="1:9" ht="12.75" x14ac:dyDescent="0.2">
      <c r="A713" s="111" t="s">
        <v>1652</v>
      </c>
      <c r="B713" s="93"/>
      <c r="C713" s="93" t="s">
        <v>1706</v>
      </c>
      <c r="D713" s="93">
        <v>0.1</v>
      </c>
      <c r="E713" s="93"/>
      <c r="F713" s="93"/>
      <c r="G713" s="93"/>
      <c r="H713" s="93" t="s">
        <v>1652</v>
      </c>
      <c r="I713" s="93"/>
    </row>
    <row r="714" spans="1:9" ht="12.75" x14ac:dyDescent="0.2">
      <c r="A714" s="111" t="s">
        <v>1652</v>
      </c>
      <c r="B714" s="93"/>
      <c r="C714" s="93" t="s">
        <v>1658</v>
      </c>
      <c r="D714" s="93">
        <v>4</v>
      </c>
      <c r="E714" s="93"/>
      <c r="F714" s="93"/>
      <c r="G714" s="93"/>
      <c r="H714" s="93" t="s">
        <v>1652</v>
      </c>
      <c r="I714" s="93"/>
    </row>
    <row r="715" spans="1:9" ht="12.75" x14ac:dyDescent="0.2">
      <c r="A715" s="111" t="s">
        <v>1652</v>
      </c>
      <c r="B715" s="93"/>
      <c r="C715" s="93" t="s">
        <v>1714</v>
      </c>
      <c r="D715" s="93"/>
      <c r="E715" s="93">
        <v>5</v>
      </c>
      <c r="F715" s="93"/>
      <c r="G715" s="93"/>
      <c r="H715" s="93" t="s">
        <v>1652</v>
      </c>
      <c r="I715" s="93"/>
    </row>
    <row r="716" spans="1:9" ht="12.75" x14ac:dyDescent="0.2">
      <c r="A716" s="111" t="s">
        <v>1652</v>
      </c>
      <c r="B716" s="93"/>
      <c r="C716" s="93" t="s">
        <v>1708</v>
      </c>
      <c r="D716" s="93">
        <v>0.2</v>
      </c>
      <c r="E716" s="93"/>
      <c r="F716" s="93"/>
      <c r="G716" s="93"/>
      <c r="H716" s="93" t="s">
        <v>1652</v>
      </c>
      <c r="I716" s="93"/>
    </row>
    <row r="717" spans="1:9" ht="12.75" x14ac:dyDescent="0.2">
      <c r="A717" s="111" t="s">
        <v>1652</v>
      </c>
      <c r="B717" s="93"/>
      <c r="C717" s="93" t="s">
        <v>1717</v>
      </c>
      <c r="D717" s="102">
        <v>0.8</v>
      </c>
      <c r="E717" s="93"/>
      <c r="F717" s="93"/>
      <c r="G717" s="93"/>
      <c r="H717" s="93" t="s">
        <v>1652</v>
      </c>
      <c r="I717" s="93"/>
    </row>
    <row r="718" spans="1:9" ht="12.75" x14ac:dyDescent="0.2">
      <c r="A718" s="5">
        <f>+A712+1</f>
        <v>2094</v>
      </c>
      <c r="B718" s="2" t="str">
        <f>VLOOKUP($A718,'P-PartidasMT'!$A:$C,2,0)</f>
        <v>Transporte de Cruceta de madera tratada de 90 mm x 115 mm x 1,20 m, de Almacen a Punto de Instalación en Terreno sin Acceso Carrozable (&lt; 1000 m)</v>
      </c>
      <c r="H718" s="2" t="str">
        <f>VLOOKUP($A718,'P-PartidasMT'!$A:$C,3,0)</f>
        <v>und</v>
      </c>
      <c r="I718" s="5">
        <v>153</v>
      </c>
    </row>
    <row r="719" spans="1:9" ht="12.75" x14ac:dyDescent="0.2">
      <c r="A719" s="2" t="s">
        <v>1652</v>
      </c>
      <c r="B719" s="5"/>
      <c r="C719" s="5" t="s">
        <v>1706</v>
      </c>
      <c r="D719" s="5">
        <v>0.1</v>
      </c>
      <c r="E719" s="5"/>
      <c r="F719" s="5"/>
      <c r="G719" s="5"/>
      <c r="H719" s="5" t="s">
        <v>1652</v>
      </c>
      <c r="I719" s="5"/>
    </row>
    <row r="720" spans="1:9" ht="12.75" x14ac:dyDescent="0.2">
      <c r="A720" s="2" t="s">
        <v>1652</v>
      </c>
      <c r="B720" s="5"/>
      <c r="C720" s="5" t="s">
        <v>1658</v>
      </c>
      <c r="D720" s="5">
        <v>4</v>
      </c>
      <c r="E720" s="5"/>
      <c r="F720" s="5"/>
      <c r="G720" s="5"/>
      <c r="H720" s="5" t="s">
        <v>1652</v>
      </c>
      <c r="I720" s="5"/>
    </row>
    <row r="721" spans="1:9" ht="12.75" x14ac:dyDescent="0.2">
      <c r="A721" s="2" t="s">
        <v>1652</v>
      </c>
      <c r="B721" s="5"/>
      <c r="C721" s="5" t="s">
        <v>1714</v>
      </c>
      <c r="D721" s="5"/>
      <c r="E721" s="5">
        <v>5</v>
      </c>
      <c r="F721" s="5"/>
      <c r="G721" s="5"/>
      <c r="H721" s="5" t="s">
        <v>1652</v>
      </c>
      <c r="I721" s="5"/>
    </row>
    <row r="722" spans="1:9" ht="12.75" x14ac:dyDescent="0.2">
      <c r="A722" s="2" t="s">
        <v>1652</v>
      </c>
      <c r="B722" s="5"/>
      <c r="C722" s="5" t="s">
        <v>1708</v>
      </c>
      <c r="D722" s="5">
        <v>0.2</v>
      </c>
      <c r="E722" s="5"/>
      <c r="F722" s="5"/>
      <c r="G722" s="5"/>
      <c r="H722" s="5" t="s">
        <v>1652</v>
      </c>
      <c r="I722" s="5"/>
    </row>
    <row r="723" spans="1:9" ht="12.75" x14ac:dyDescent="0.2">
      <c r="A723" s="2" t="s">
        <v>1652</v>
      </c>
      <c r="B723" s="5"/>
      <c r="C723" s="5" t="s">
        <v>1717</v>
      </c>
      <c r="D723" s="5">
        <v>0.8</v>
      </c>
      <c r="E723" s="5"/>
      <c r="F723" s="5"/>
      <c r="G723" s="5"/>
      <c r="H723" s="5" t="s">
        <v>1652</v>
      </c>
      <c r="I723" s="5"/>
    </row>
    <row r="724" spans="1:9" ht="12.75" x14ac:dyDescent="0.2">
      <c r="A724" s="5">
        <f>+A718+1</f>
        <v>2095</v>
      </c>
      <c r="B724" s="2" t="str">
        <f>VLOOKUP($A724,'P-PartidasMT'!$A:$C,2,0)</f>
        <v>Transporte de Cruceta de madera tratada de 90 mm x 115 mm x 1,20 m, de Almacen a Punto de Instalación en Terreno sin Acceso Carrozable (1000 m-3000 m)</v>
      </c>
      <c r="H724" s="2" t="str">
        <f>VLOOKUP($A724,'P-PartidasMT'!$A:$C,3,0)</f>
        <v>und</v>
      </c>
      <c r="I724" s="5">
        <v>126</v>
      </c>
    </row>
    <row r="725" spans="1:9" ht="12.75" x14ac:dyDescent="0.2">
      <c r="A725" s="2" t="s">
        <v>1652</v>
      </c>
      <c r="B725" s="5"/>
      <c r="C725" s="5" t="s">
        <v>1706</v>
      </c>
      <c r="D725" s="5">
        <v>0.1</v>
      </c>
      <c r="E725" s="5"/>
      <c r="F725" s="5"/>
      <c r="G725" s="5"/>
      <c r="H725" s="5" t="s">
        <v>1652</v>
      </c>
      <c r="I725" s="5"/>
    </row>
    <row r="726" spans="1:9" ht="12.75" x14ac:dyDescent="0.2">
      <c r="A726" s="2" t="s">
        <v>1652</v>
      </c>
      <c r="B726" s="5"/>
      <c r="C726" s="5" t="s">
        <v>1658</v>
      </c>
      <c r="D726" s="5">
        <v>4</v>
      </c>
      <c r="E726" s="5"/>
      <c r="F726" s="5"/>
      <c r="G726" s="5"/>
      <c r="H726" s="5" t="s">
        <v>1652</v>
      </c>
      <c r="I726" s="5"/>
    </row>
    <row r="727" spans="1:9" ht="12.75" x14ac:dyDescent="0.2">
      <c r="A727" s="2" t="s">
        <v>1652</v>
      </c>
      <c r="B727" s="5"/>
      <c r="C727" s="5" t="s">
        <v>1714</v>
      </c>
      <c r="D727" s="5"/>
      <c r="E727" s="5">
        <v>5</v>
      </c>
      <c r="F727" s="5"/>
      <c r="G727" s="5"/>
      <c r="H727" s="5" t="s">
        <v>1652</v>
      </c>
      <c r="I727" s="5"/>
    </row>
    <row r="728" spans="1:9" ht="12.75" x14ac:dyDescent="0.2">
      <c r="A728" s="2" t="s">
        <v>1652</v>
      </c>
      <c r="B728" s="5"/>
      <c r="C728" s="5" t="s">
        <v>1708</v>
      </c>
      <c r="D728" s="5">
        <v>0.2</v>
      </c>
      <c r="E728" s="5"/>
      <c r="F728" s="5"/>
      <c r="G728" s="5"/>
      <c r="H728" s="5" t="s">
        <v>1652</v>
      </c>
      <c r="I728" s="5"/>
    </row>
    <row r="729" spans="1:9" ht="12.75" x14ac:dyDescent="0.2">
      <c r="A729" s="2" t="s">
        <v>1652</v>
      </c>
      <c r="B729" s="5"/>
      <c r="C729" s="5" t="s">
        <v>1717</v>
      </c>
      <c r="D729" s="5">
        <v>0.8</v>
      </c>
      <c r="E729" s="5"/>
      <c r="F729" s="5"/>
      <c r="G729" s="5"/>
      <c r="H729" s="5" t="s">
        <v>1652</v>
      </c>
      <c r="I729" s="5"/>
    </row>
    <row r="730" spans="1:9" ht="12.75" x14ac:dyDescent="0.2">
      <c r="A730" s="5">
        <f>+A724+1</f>
        <v>2096</v>
      </c>
      <c r="B730" s="2" t="str">
        <f>VLOOKUP($A730,'P-PartidasMT'!$A:$C,2,0)</f>
        <v>Transporte de Cruceta de madera tratada de 90 mm x 115 mm x 1,20 m, de Almacen a Punto de Instalación en Terreno sin Acceso Carrozable (&gt; 3000 m)</v>
      </c>
      <c r="H730" s="2" t="str">
        <f>VLOOKUP($A730,'P-PartidasMT'!$A:$C,3,0)</f>
        <v>und</v>
      </c>
      <c r="I730" s="5">
        <v>107</v>
      </c>
    </row>
    <row r="731" spans="1:9" ht="12.75" x14ac:dyDescent="0.2">
      <c r="A731" s="2" t="s">
        <v>1652</v>
      </c>
      <c r="B731" s="5"/>
      <c r="C731" s="5" t="s">
        <v>1706</v>
      </c>
      <c r="D731" s="5">
        <v>0.1</v>
      </c>
      <c r="E731" s="5"/>
      <c r="F731" s="5"/>
      <c r="G731" s="5"/>
      <c r="H731" s="5" t="s">
        <v>1652</v>
      </c>
      <c r="I731" s="5"/>
    </row>
    <row r="732" spans="1:9" ht="12.75" x14ac:dyDescent="0.2">
      <c r="A732" s="2" t="s">
        <v>1652</v>
      </c>
      <c r="B732" s="5"/>
      <c r="C732" s="5" t="s">
        <v>1658</v>
      </c>
      <c r="D732" s="5">
        <v>4</v>
      </c>
      <c r="E732" s="5"/>
      <c r="F732" s="5"/>
      <c r="G732" s="5"/>
      <c r="H732" s="5" t="s">
        <v>1652</v>
      </c>
      <c r="I732" s="5"/>
    </row>
    <row r="733" spans="1:9" ht="12.75" x14ac:dyDescent="0.2">
      <c r="A733" s="2" t="s">
        <v>1652</v>
      </c>
      <c r="B733" s="5"/>
      <c r="C733" s="5" t="s">
        <v>1714</v>
      </c>
      <c r="D733" s="5"/>
      <c r="E733" s="5">
        <v>5</v>
      </c>
      <c r="F733" s="5"/>
      <c r="G733" s="5"/>
      <c r="H733" s="5" t="s">
        <v>1652</v>
      </c>
      <c r="I733" s="5"/>
    </row>
    <row r="734" spans="1:9" ht="12.75" x14ac:dyDescent="0.2">
      <c r="A734" s="2" t="s">
        <v>1652</v>
      </c>
      <c r="B734" s="5"/>
      <c r="C734" s="5" t="s">
        <v>1708</v>
      </c>
      <c r="D734" s="5">
        <v>0.2</v>
      </c>
      <c r="E734" s="5"/>
      <c r="F734" s="5"/>
      <c r="G734" s="5"/>
      <c r="H734" s="5" t="s">
        <v>1652</v>
      </c>
      <c r="I734" s="5"/>
    </row>
    <row r="735" spans="1:9" ht="12.75" x14ac:dyDescent="0.2">
      <c r="A735" s="2" t="s">
        <v>1652</v>
      </c>
      <c r="B735" s="5"/>
      <c r="C735" s="5" t="s">
        <v>1717</v>
      </c>
      <c r="D735" s="5">
        <v>0.8</v>
      </c>
      <c r="E735" s="5"/>
      <c r="F735" s="5"/>
      <c r="G735" s="5"/>
      <c r="H735" s="5" t="s">
        <v>1652</v>
      </c>
      <c r="I735" s="5"/>
    </row>
    <row r="736" spans="1:9" ht="12.75" x14ac:dyDescent="0.2">
      <c r="A736" s="5">
        <f>+A730+1</f>
        <v>2097</v>
      </c>
      <c r="B736" s="2" t="str">
        <f>VLOOKUP($A736,'P-PartidasMT'!$A:$C,2,0)</f>
        <v>Transporte de Cruceta de madera tratada de 90 mm x 115 mm x 2,40 m, de Almacen a Punto de Instalación en Terreno sin Acceso Carrozable (&lt; 1000 m)</v>
      </c>
      <c r="H736" s="2" t="str">
        <f>VLOOKUP($A736,'P-PartidasMT'!$A:$C,3,0)</f>
        <v>und</v>
      </c>
      <c r="I736" s="5">
        <v>90</v>
      </c>
    </row>
    <row r="737" spans="1:9" ht="12.75" x14ac:dyDescent="0.2">
      <c r="A737" s="2" t="s">
        <v>1652</v>
      </c>
      <c r="B737" s="5"/>
      <c r="C737" s="5" t="s">
        <v>1706</v>
      </c>
      <c r="D737" s="5">
        <v>0.1</v>
      </c>
      <c r="E737" s="5"/>
      <c r="F737" s="5"/>
      <c r="G737" s="5"/>
      <c r="H737" s="5" t="s">
        <v>1652</v>
      </c>
      <c r="I737" s="5"/>
    </row>
    <row r="738" spans="1:9" ht="12.75" x14ac:dyDescent="0.2">
      <c r="A738" s="2" t="s">
        <v>1652</v>
      </c>
      <c r="B738" s="5"/>
      <c r="C738" s="5" t="s">
        <v>1658</v>
      </c>
      <c r="D738" s="5">
        <v>4</v>
      </c>
      <c r="E738" s="5"/>
      <c r="F738" s="5"/>
      <c r="G738" s="5"/>
      <c r="H738" s="5" t="s">
        <v>1652</v>
      </c>
      <c r="I738" s="5"/>
    </row>
    <row r="739" spans="1:9" ht="12.75" x14ac:dyDescent="0.2">
      <c r="A739" s="2" t="s">
        <v>1652</v>
      </c>
      <c r="B739" s="5"/>
      <c r="C739" s="5" t="s">
        <v>1714</v>
      </c>
      <c r="D739" s="5"/>
      <c r="E739" s="5">
        <v>5</v>
      </c>
      <c r="F739" s="5"/>
      <c r="G739" s="5"/>
      <c r="H739" s="5" t="s">
        <v>1652</v>
      </c>
      <c r="I739" s="5"/>
    </row>
    <row r="740" spans="1:9" ht="12.75" x14ac:dyDescent="0.2">
      <c r="A740" s="2" t="s">
        <v>1652</v>
      </c>
      <c r="B740" s="5"/>
      <c r="C740" s="5" t="s">
        <v>1708</v>
      </c>
      <c r="D740" s="5">
        <v>0.2</v>
      </c>
      <c r="E740" s="5"/>
      <c r="F740" s="5"/>
      <c r="G740" s="5"/>
      <c r="H740" s="5" t="s">
        <v>1652</v>
      </c>
      <c r="I740" s="5"/>
    </row>
    <row r="741" spans="1:9" ht="12.75" x14ac:dyDescent="0.2">
      <c r="A741" s="2" t="s">
        <v>1652</v>
      </c>
      <c r="B741" s="5"/>
      <c r="C741" s="5" t="s">
        <v>1717</v>
      </c>
      <c r="D741" s="5">
        <v>0.8</v>
      </c>
      <c r="E741" s="5"/>
      <c r="F741" s="5"/>
      <c r="G741" s="5"/>
      <c r="H741" s="5" t="s">
        <v>1652</v>
      </c>
      <c r="I741" s="5"/>
    </row>
    <row r="742" spans="1:9" ht="12.75" x14ac:dyDescent="0.2">
      <c r="A742" s="5">
        <f>+A736+1</f>
        <v>2098</v>
      </c>
      <c r="B742" s="2" t="str">
        <f>VLOOKUP($A742,'P-PartidasMT'!$A:$C,2,0)</f>
        <v>Transporte de Cruceta de madera tratada de 90 mm x 115 mm x 2,40 m, de Almacen a Punto de Instalación en Terreno sin Acceso Carrozable (1000 m-3000 m)</v>
      </c>
      <c r="H742" s="2" t="str">
        <f>VLOOKUP($A742,'P-PartidasMT'!$A:$C,3,0)</f>
        <v>und</v>
      </c>
      <c r="I742" s="5">
        <v>73</v>
      </c>
    </row>
    <row r="743" spans="1:9" ht="12.75" x14ac:dyDescent="0.2">
      <c r="A743" s="2" t="s">
        <v>1652</v>
      </c>
      <c r="B743" s="5"/>
      <c r="C743" s="5" t="s">
        <v>1706</v>
      </c>
      <c r="D743" s="5">
        <v>0.1</v>
      </c>
      <c r="E743" s="5"/>
      <c r="F743" s="5"/>
      <c r="G743" s="5"/>
      <c r="H743" s="5" t="s">
        <v>1652</v>
      </c>
      <c r="I743" s="5"/>
    </row>
    <row r="744" spans="1:9" ht="12.75" x14ac:dyDescent="0.2">
      <c r="A744" s="2" t="s">
        <v>1652</v>
      </c>
      <c r="B744" s="5"/>
      <c r="C744" s="5" t="s">
        <v>1658</v>
      </c>
      <c r="D744" s="5">
        <v>4</v>
      </c>
      <c r="E744" s="5"/>
      <c r="F744" s="5"/>
      <c r="G744" s="5"/>
      <c r="H744" s="5" t="s">
        <v>1652</v>
      </c>
      <c r="I744" s="5"/>
    </row>
    <row r="745" spans="1:9" ht="12.75" x14ac:dyDescent="0.2">
      <c r="A745" s="2" t="s">
        <v>1652</v>
      </c>
      <c r="B745" s="5"/>
      <c r="C745" s="5" t="s">
        <v>1714</v>
      </c>
      <c r="D745" s="5"/>
      <c r="E745" s="5">
        <v>5</v>
      </c>
      <c r="F745" s="5"/>
      <c r="G745" s="5"/>
      <c r="H745" s="5" t="s">
        <v>1652</v>
      </c>
      <c r="I745" s="5"/>
    </row>
    <row r="746" spans="1:9" ht="12.75" x14ac:dyDescent="0.2">
      <c r="A746" s="2" t="s">
        <v>1652</v>
      </c>
      <c r="B746" s="5"/>
      <c r="C746" s="5" t="s">
        <v>1708</v>
      </c>
      <c r="D746" s="5">
        <v>0.2</v>
      </c>
      <c r="E746" s="5"/>
      <c r="F746" s="5"/>
      <c r="G746" s="5"/>
      <c r="H746" s="5" t="s">
        <v>1652</v>
      </c>
      <c r="I746" s="5"/>
    </row>
    <row r="747" spans="1:9" ht="12.75" x14ac:dyDescent="0.2">
      <c r="A747" s="2" t="s">
        <v>1652</v>
      </c>
      <c r="B747" s="5"/>
      <c r="C747" s="5" t="s">
        <v>1717</v>
      </c>
      <c r="D747" s="5">
        <v>0.8</v>
      </c>
      <c r="E747" s="5"/>
      <c r="F747" s="5"/>
      <c r="G747" s="5"/>
      <c r="H747" s="5" t="s">
        <v>1652</v>
      </c>
      <c r="I747" s="5"/>
    </row>
    <row r="748" spans="1:9" ht="12.75" x14ac:dyDescent="0.2">
      <c r="A748" s="5">
        <f>+A742+1</f>
        <v>2099</v>
      </c>
      <c r="B748" s="2" t="str">
        <f>VLOOKUP($A748,'P-PartidasMT'!$A:$C,2,0)</f>
        <v>Transporte de Cruceta de madera tratada de 90 mm x 115 mm x 2,40 m, de Almacen a Punto de Instalación en Terreno sin Acceso Carrozable (&gt; 3000 m)</v>
      </c>
      <c r="H748" s="2" t="str">
        <f>VLOOKUP($A748,'P-PartidasMT'!$A:$C,3,0)</f>
        <v>und</v>
      </c>
      <c r="I748" s="5">
        <v>64</v>
      </c>
    </row>
    <row r="749" spans="1:9" ht="12.75" x14ac:dyDescent="0.2">
      <c r="A749" s="2" t="s">
        <v>1652</v>
      </c>
      <c r="B749" s="5"/>
      <c r="C749" s="5" t="s">
        <v>1706</v>
      </c>
      <c r="D749" s="5">
        <v>0.1</v>
      </c>
      <c r="E749" s="5"/>
      <c r="F749" s="5"/>
      <c r="G749" s="5"/>
      <c r="H749" s="5" t="s">
        <v>1652</v>
      </c>
      <c r="I749" s="5"/>
    </row>
    <row r="750" spans="1:9" ht="12.75" x14ac:dyDescent="0.2">
      <c r="A750" s="2" t="s">
        <v>1652</v>
      </c>
      <c r="B750" s="5"/>
      <c r="C750" s="5" t="s">
        <v>1658</v>
      </c>
      <c r="D750" s="5">
        <v>4</v>
      </c>
      <c r="E750" s="5"/>
      <c r="F750" s="5"/>
      <c r="G750" s="5"/>
      <c r="H750" s="5" t="s">
        <v>1652</v>
      </c>
      <c r="I750" s="5"/>
    </row>
    <row r="751" spans="1:9" ht="12.75" x14ac:dyDescent="0.2">
      <c r="A751" s="2" t="s">
        <v>1652</v>
      </c>
      <c r="B751" s="5"/>
      <c r="C751" s="5" t="s">
        <v>1714</v>
      </c>
      <c r="D751" s="5"/>
      <c r="E751" s="5">
        <v>5</v>
      </c>
      <c r="F751" s="5"/>
      <c r="G751" s="5"/>
      <c r="H751" s="5" t="s">
        <v>1652</v>
      </c>
      <c r="I751" s="5"/>
    </row>
    <row r="752" spans="1:9" ht="12.75" x14ac:dyDescent="0.2">
      <c r="A752" s="2" t="s">
        <v>1652</v>
      </c>
      <c r="B752" s="5"/>
      <c r="C752" s="5" t="s">
        <v>1708</v>
      </c>
      <c r="D752" s="5">
        <v>0.2</v>
      </c>
      <c r="E752" s="5"/>
      <c r="F752" s="5"/>
      <c r="G752" s="5"/>
      <c r="H752" s="5" t="s">
        <v>1652</v>
      </c>
      <c r="I752" s="5"/>
    </row>
    <row r="753" spans="1:9" ht="12.75" x14ac:dyDescent="0.2">
      <c r="A753" s="2" t="s">
        <v>1652</v>
      </c>
      <c r="B753" s="5"/>
      <c r="C753" s="5" t="s">
        <v>1717</v>
      </c>
      <c r="D753" s="5">
        <v>0.8</v>
      </c>
      <c r="E753" s="5"/>
      <c r="F753" s="5"/>
      <c r="G753" s="5"/>
      <c r="H753" s="5" t="s">
        <v>1652</v>
      </c>
      <c r="I753" s="5"/>
    </row>
    <row r="754" spans="1:9" ht="12.75" x14ac:dyDescent="0.2">
      <c r="A754" s="5">
        <f>+A748+1</f>
        <v>2100</v>
      </c>
      <c r="B754" s="2" t="str">
        <f>VLOOKUP($A754,'P-PartidasMT'!$A:$C,2,0)</f>
        <v>Transporte de Aislador de Porcelana Tipo Pin, Clase ANSI 56-2 de Almacén a Punto de Instalación en Terreno sin Acceso Carrozable (&lt; 1000 m)</v>
      </c>
      <c r="H754" s="2" t="str">
        <f>VLOOKUP($A754,'P-PartidasMT'!$A:$C,3,0)</f>
        <v>und</v>
      </c>
      <c r="I754" s="5">
        <v>120</v>
      </c>
    </row>
    <row r="755" spans="1:9" ht="12.75" x14ac:dyDescent="0.2">
      <c r="A755" s="2" t="s">
        <v>1652</v>
      </c>
      <c r="B755" s="5"/>
      <c r="C755" s="5" t="s">
        <v>1706</v>
      </c>
      <c r="D755" s="5">
        <v>0.1</v>
      </c>
      <c r="E755" s="5"/>
      <c r="F755" s="5"/>
      <c r="G755" s="5"/>
      <c r="H755" s="5" t="s">
        <v>1652</v>
      </c>
      <c r="I755" s="5"/>
    </row>
    <row r="756" spans="1:9" ht="12.75" x14ac:dyDescent="0.2">
      <c r="A756" s="2" t="s">
        <v>1652</v>
      </c>
      <c r="B756" s="5"/>
      <c r="C756" s="5" t="s">
        <v>1658</v>
      </c>
      <c r="D756" s="5">
        <v>4</v>
      </c>
      <c r="E756" s="5"/>
      <c r="F756" s="5"/>
      <c r="G756" s="5"/>
      <c r="H756" s="5" t="s">
        <v>1652</v>
      </c>
      <c r="I756" s="5"/>
    </row>
    <row r="757" spans="1:9" ht="12.75" x14ac:dyDescent="0.2">
      <c r="A757" s="2" t="s">
        <v>1652</v>
      </c>
      <c r="B757" s="5"/>
      <c r="C757" s="5" t="s">
        <v>1714</v>
      </c>
      <c r="D757" s="5"/>
      <c r="E757" s="5">
        <v>5</v>
      </c>
      <c r="F757" s="5"/>
      <c r="G757" s="5"/>
      <c r="H757" s="5" t="s">
        <v>1652</v>
      </c>
      <c r="I757" s="5"/>
    </row>
    <row r="758" spans="1:9" ht="12.75" x14ac:dyDescent="0.2">
      <c r="A758" s="2" t="s">
        <v>1652</v>
      </c>
      <c r="B758" s="5"/>
      <c r="C758" s="5" t="s">
        <v>1708</v>
      </c>
      <c r="D758" s="5">
        <v>0.2</v>
      </c>
      <c r="E758" s="5"/>
      <c r="F758" s="5"/>
      <c r="G758" s="5"/>
      <c r="H758" s="5" t="s">
        <v>1652</v>
      </c>
      <c r="I758" s="5"/>
    </row>
    <row r="759" spans="1:9" ht="12.75" x14ac:dyDescent="0.2">
      <c r="A759" s="2" t="s">
        <v>1652</v>
      </c>
      <c r="B759" s="5"/>
      <c r="C759" s="5" t="s">
        <v>1717</v>
      </c>
      <c r="D759" s="5">
        <v>0.8</v>
      </c>
      <c r="E759" s="5"/>
      <c r="F759" s="5"/>
      <c r="G759" s="5"/>
      <c r="H759" s="5" t="s">
        <v>1652</v>
      </c>
      <c r="I759" s="5"/>
    </row>
    <row r="760" spans="1:9" ht="12.75" x14ac:dyDescent="0.2">
      <c r="A760" s="5">
        <f>+A754+1</f>
        <v>2101</v>
      </c>
      <c r="B760" s="2" t="str">
        <f>VLOOKUP($A760,'P-PartidasMT'!$A:$C,2,0)</f>
        <v>Transporte de Aislador de Porcelana Tipo Pin, Clase ANSI 56-2 de Almacén a Punto de Instalación en Terreno sin Acceso Carrozable (1000 m-3000 m)</v>
      </c>
      <c r="H760" s="2" t="str">
        <f>VLOOKUP($A760,'P-PartidasMT'!$A:$C,3,0)</f>
        <v>und</v>
      </c>
      <c r="I760" s="5">
        <v>107</v>
      </c>
    </row>
    <row r="761" spans="1:9" ht="12.75" x14ac:dyDescent="0.2">
      <c r="A761" s="2" t="s">
        <v>1652</v>
      </c>
      <c r="B761" s="5"/>
      <c r="C761" s="5" t="s">
        <v>1706</v>
      </c>
      <c r="D761" s="5">
        <v>0.1</v>
      </c>
      <c r="E761" s="5"/>
      <c r="F761" s="5"/>
      <c r="G761" s="5"/>
      <c r="H761" s="5" t="s">
        <v>1652</v>
      </c>
      <c r="I761" s="5"/>
    </row>
    <row r="762" spans="1:9" ht="12.75" x14ac:dyDescent="0.2">
      <c r="A762" s="2" t="s">
        <v>1652</v>
      </c>
      <c r="B762" s="5"/>
      <c r="C762" s="5" t="s">
        <v>1658</v>
      </c>
      <c r="D762" s="5">
        <v>4</v>
      </c>
      <c r="E762" s="5"/>
      <c r="F762" s="5"/>
      <c r="G762" s="5"/>
      <c r="H762" s="5" t="s">
        <v>1652</v>
      </c>
      <c r="I762" s="5"/>
    </row>
    <row r="763" spans="1:9" ht="12.75" x14ac:dyDescent="0.2">
      <c r="A763" s="2" t="s">
        <v>1652</v>
      </c>
      <c r="B763" s="5"/>
      <c r="C763" s="5" t="s">
        <v>1714</v>
      </c>
      <c r="D763" s="5"/>
      <c r="E763" s="5">
        <v>5</v>
      </c>
      <c r="F763" s="5"/>
      <c r="G763" s="5"/>
      <c r="H763" s="5" t="s">
        <v>1652</v>
      </c>
      <c r="I763" s="5"/>
    </row>
    <row r="764" spans="1:9" ht="12.75" x14ac:dyDescent="0.2">
      <c r="A764" s="2" t="s">
        <v>1652</v>
      </c>
      <c r="B764" s="5"/>
      <c r="C764" s="5" t="s">
        <v>1708</v>
      </c>
      <c r="D764" s="5">
        <v>0.2</v>
      </c>
      <c r="E764" s="5"/>
      <c r="F764" s="5"/>
      <c r="G764" s="5"/>
      <c r="H764" s="5" t="s">
        <v>1652</v>
      </c>
      <c r="I764" s="5"/>
    </row>
    <row r="765" spans="1:9" ht="12.75" x14ac:dyDescent="0.2">
      <c r="A765" s="2" t="s">
        <v>1652</v>
      </c>
      <c r="B765" s="5"/>
      <c r="C765" s="5" t="s">
        <v>1717</v>
      </c>
      <c r="D765" s="5">
        <v>0.8</v>
      </c>
      <c r="E765" s="5"/>
      <c r="F765" s="5"/>
      <c r="G765" s="5"/>
      <c r="H765" s="5" t="s">
        <v>1652</v>
      </c>
      <c r="I765" s="5"/>
    </row>
    <row r="766" spans="1:9" ht="12.75" x14ac:dyDescent="0.2">
      <c r="A766" s="5">
        <f>+A760+1</f>
        <v>2102</v>
      </c>
      <c r="B766" s="2" t="str">
        <f>VLOOKUP($A766,'P-PartidasMT'!$A:$C,2,0)</f>
        <v>Transporte de Aislador de Porcelana Tipo Pin, Clase ANSI 56-2 de Almacén a Punto de Instalación en Terreno sin Acceso Carrozable (&gt; 3000 m)</v>
      </c>
      <c r="H766" s="2" t="str">
        <f>VLOOKUP($A766,'P-PartidasMT'!$A:$C,3,0)</f>
        <v>und</v>
      </c>
      <c r="I766" s="5">
        <v>106</v>
      </c>
    </row>
    <row r="767" spans="1:9" ht="12.75" x14ac:dyDescent="0.2">
      <c r="A767" s="2" t="s">
        <v>1652</v>
      </c>
      <c r="B767" s="5"/>
      <c r="C767" s="5" t="s">
        <v>1706</v>
      </c>
      <c r="D767" s="5">
        <v>0.1</v>
      </c>
      <c r="E767" s="5"/>
      <c r="F767" s="5"/>
      <c r="G767" s="5"/>
      <c r="H767" s="5" t="s">
        <v>1652</v>
      </c>
      <c r="I767" s="5"/>
    </row>
    <row r="768" spans="1:9" ht="12.75" x14ac:dyDescent="0.2">
      <c r="A768" s="2" t="s">
        <v>1652</v>
      </c>
      <c r="B768" s="5"/>
      <c r="C768" s="5" t="s">
        <v>1658</v>
      </c>
      <c r="D768" s="5">
        <v>4</v>
      </c>
      <c r="E768" s="5"/>
      <c r="F768" s="5"/>
      <c r="G768" s="5"/>
      <c r="H768" s="5" t="s">
        <v>1652</v>
      </c>
      <c r="I768" s="5"/>
    </row>
    <row r="769" spans="1:9" ht="12.75" x14ac:dyDescent="0.2">
      <c r="A769" s="2" t="s">
        <v>1652</v>
      </c>
      <c r="B769" s="5"/>
      <c r="C769" s="5" t="s">
        <v>1714</v>
      </c>
      <c r="D769" s="5"/>
      <c r="E769" s="5">
        <v>5</v>
      </c>
      <c r="F769" s="5"/>
      <c r="G769" s="5"/>
      <c r="H769" s="5" t="s">
        <v>1652</v>
      </c>
      <c r="I769" s="5"/>
    </row>
    <row r="770" spans="1:9" ht="12.75" x14ac:dyDescent="0.2">
      <c r="A770" s="2" t="s">
        <v>1652</v>
      </c>
      <c r="B770" s="5"/>
      <c r="C770" s="5" t="s">
        <v>1708</v>
      </c>
      <c r="D770" s="5">
        <v>0.2</v>
      </c>
      <c r="E770" s="5"/>
      <c r="F770" s="5"/>
      <c r="G770" s="5"/>
      <c r="H770" s="5" t="s">
        <v>1652</v>
      </c>
      <c r="I770" s="5"/>
    </row>
    <row r="771" spans="1:9" ht="12.75" x14ac:dyDescent="0.2">
      <c r="A771" s="2" t="s">
        <v>1652</v>
      </c>
      <c r="B771" s="5"/>
      <c r="C771" s="5" t="s">
        <v>1717</v>
      </c>
      <c r="D771" s="5">
        <v>0.8</v>
      </c>
      <c r="E771" s="5"/>
      <c r="F771" s="5"/>
      <c r="G771" s="5"/>
      <c r="H771" s="5" t="s">
        <v>1652</v>
      </c>
      <c r="I771" s="5"/>
    </row>
    <row r="772" spans="1:9" ht="12.75" x14ac:dyDescent="0.2">
      <c r="A772" s="5">
        <f>+A766+1</f>
        <v>2103</v>
      </c>
      <c r="B772" s="2" t="str">
        <f>VLOOKUP($A772,'P-PartidasMT'!$A:$C,2,0)</f>
        <v>Transporte de Aislador de Porcelana Tipo Pin, Clase ANSI 56-3 de Almacén a Punto de Instalación en Terreno sin Acceso Carrozable (&lt; 1000 m)</v>
      </c>
      <c r="H772" s="2" t="str">
        <f>VLOOKUP($A772,'P-PartidasMT'!$A:$C,3,0)</f>
        <v>und</v>
      </c>
      <c r="I772" s="5">
        <v>85</v>
      </c>
    </row>
    <row r="773" spans="1:9" ht="12.75" x14ac:dyDescent="0.2">
      <c r="A773" s="2" t="s">
        <v>1652</v>
      </c>
      <c r="B773" s="5"/>
      <c r="C773" s="5" t="s">
        <v>1706</v>
      </c>
      <c r="D773" s="5">
        <v>0.1</v>
      </c>
      <c r="E773" s="5"/>
      <c r="F773" s="5"/>
      <c r="G773" s="5"/>
      <c r="H773" s="5" t="s">
        <v>1652</v>
      </c>
      <c r="I773" s="5"/>
    </row>
    <row r="774" spans="1:9" ht="12.75" x14ac:dyDescent="0.2">
      <c r="A774" s="2" t="s">
        <v>1652</v>
      </c>
      <c r="B774" s="5"/>
      <c r="C774" s="5" t="s">
        <v>1658</v>
      </c>
      <c r="D774" s="5">
        <v>4</v>
      </c>
      <c r="E774" s="5"/>
      <c r="F774" s="5"/>
      <c r="G774" s="5"/>
      <c r="H774" s="5" t="s">
        <v>1652</v>
      </c>
      <c r="I774" s="5"/>
    </row>
    <row r="775" spans="1:9" ht="12.75" x14ac:dyDescent="0.2">
      <c r="A775" s="2" t="s">
        <v>1652</v>
      </c>
      <c r="B775" s="5"/>
      <c r="C775" s="5" t="s">
        <v>1714</v>
      </c>
      <c r="D775" s="5"/>
      <c r="E775" s="5">
        <v>5</v>
      </c>
      <c r="F775" s="5"/>
      <c r="G775" s="5"/>
      <c r="H775" s="5" t="s">
        <v>1652</v>
      </c>
      <c r="I775" s="5"/>
    </row>
    <row r="776" spans="1:9" ht="12.75" x14ac:dyDescent="0.2">
      <c r="A776" s="2" t="s">
        <v>1652</v>
      </c>
      <c r="B776" s="5"/>
      <c r="C776" s="5" t="s">
        <v>1708</v>
      </c>
      <c r="D776" s="5">
        <v>0.2</v>
      </c>
      <c r="E776" s="5"/>
      <c r="F776" s="5"/>
      <c r="G776" s="5"/>
      <c r="H776" s="5" t="s">
        <v>1652</v>
      </c>
      <c r="I776" s="5"/>
    </row>
    <row r="777" spans="1:9" ht="12.75" x14ac:dyDescent="0.2">
      <c r="A777" s="2" t="s">
        <v>1652</v>
      </c>
      <c r="B777" s="5"/>
      <c r="C777" s="5" t="s">
        <v>1717</v>
      </c>
      <c r="D777" s="5">
        <v>0.8</v>
      </c>
      <c r="E777" s="5"/>
      <c r="F777" s="5"/>
      <c r="G777" s="5"/>
      <c r="H777" s="5" t="s">
        <v>1652</v>
      </c>
      <c r="I777" s="5"/>
    </row>
    <row r="778" spans="1:9" ht="12.75" x14ac:dyDescent="0.2">
      <c r="A778" s="5">
        <f>+A772+1</f>
        <v>2104</v>
      </c>
      <c r="B778" s="2" t="str">
        <f>VLOOKUP($A778,'P-PartidasMT'!$A:$C,2,0)</f>
        <v>Transporte de Aislador de Porcelana Tipo Pin, Clase ANSI 56-3 de Almacén a Punto de Instalación en Terreno sin Acceso Carrozable (1000 m-3000 m)</v>
      </c>
      <c r="H778" s="2" t="str">
        <f>VLOOKUP($A778,'P-PartidasMT'!$A:$C,3,0)</f>
        <v>und</v>
      </c>
      <c r="I778" s="5">
        <v>70</v>
      </c>
    </row>
    <row r="779" spans="1:9" ht="12.75" x14ac:dyDescent="0.2">
      <c r="A779" s="2" t="s">
        <v>1652</v>
      </c>
      <c r="B779" s="5"/>
      <c r="C779" s="5" t="s">
        <v>1706</v>
      </c>
      <c r="D779" s="5">
        <v>0.1</v>
      </c>
      <c r="E779" s="5"/>
      <c r="F779" s="5"/>
      <c r="G779" s="5"/>
      <c r="H779" s="5" t="s">
        <v>1652</v>
      </c>
      <c r="I779" s="5"/>
    </row>
    <row r="780" spans="1:9" ht="12.75" x14ac:dyDescent="0.2">
      <c r="A780" s="2" t="s">
        <v>1652</v>
      </c>
      <c r="B780" s="5"/>
      <c r="C780" s="5" t="s">
        <v>1658</v>
      </c>
      <c r="D780" s="5">
        <v>4</v>
      </c>
      <c r="E780" s="5"/>
      <c r="F780" s="5"/>
      <c r="G780" s="5"/>
      <c r="H780" s="5" t="s">
        <v>1652</v>
      </c>
      <c r="I780" s="5"/>
    </row>
    <row r="781" spans="1:9" ht="12.75" x14ac:dyDescent="0.2">
      <c r="A781" s="2" t="s">
        <v>1652</v>
      </c>
      <c r="B781" s="5"/>
      <c r="C781" s="5" t="s">
        <v>1714</v>
      </c>
      <c r="D781" s="5"/>
      <c r="E781" s="5">
        <v>5</v>
      </c>
      <c r="F781" s="5"/>
      <c r="G781" s="5"/>
      <c r="H781" s="5" t="s">
        <v>1652</v>
      </c>
      <c r="I781" s="5"/>
    </row>
    <row r="782" spans="1:9" ht="12.75" x14ac:dyDescent="0.2">
      <c r="A782" s="2" t="s">
        <v>1652</v>
      </c>
      <c r="B782" s="5"/>
      <c r="C782" s="5" t="s">
        <v>1708</v>
      </c>
      <c r="D782" s="5">
        <v>0.2</v>
      </c>
      <c r="E782" s="5"/>
      <c r="F782" s="5"/>
      <c r="G782" s="5"/>
      <c r="H782" s="5" t="s">
        <v>1652</v>
      </c>
      <c r="I782" s="5"/>
    </row>
    <row r="783" spans="1:9" ht="12.75" x14ac:dyDescent="0.2">
      <c r="A783" s="2" t="s">
        <v>1652</v>
      </c>
      <c r="B783" s="5"/>
      <c r="C783" s="5" t="s">
        <v>1717</v>
      </c>
      <c r="D783" s="5">
        <v>0.8</v>
      </c>
      <c r="E783" s="5"/>
      <c r="F783" s="5"/>
      <c r="G783" s="5"/>
      <c r="H783" s="5" t="s">
        <v>1652</v>
      </c>
      <c r="I783" s="5"/>
    </row>
    <row r="784" spans="1:9" ht="12.75" x14ac:dyDescent="0.2">
      <c r="A784" s="5">
        <f>+A778+1</f>
        <v>2105</v>
      </c>
      <c r="B784" s="2" t="str">
        <f>VLOOKUP($A784,'P-PartidasMT'!$A:$C,2,0)</f>
        <v>Transporte de Aislador de Porcelana Tipo Pin, Clase ANSI 56-3 de Almacén a Punto de Instalación en Terreno sin Acceso Carrozable (&gt; 3000 m)</v>
      </c>
      <c r="H784" s="2" t="str">
        <f>VLOOKUP($A784,'P-PartidasMT'!$A:$C,3,0)</f>
        <v>und</v>
      </c>
      <c r="I784" s="5">
        <v>64</v>
      </c>
    </row>
    <row r="785" spans="1:9" ht="12.75" x14ac:dyDescent="0.2">
      <c r="A785" s="2" t="s">
        <v>1652</v>
      </c>
      <c r="B785" s="5"/>
      <c r="C785" s="5" t="s">
        <v>1706</v>
      </c>
      <c r="D785" s="5">
        <v>0.1</v>
      </c>
      <c r="E785" s="5"/>
      <c r="F785" s="5"/>
      <c r="G785" s="5"/>
      <c r="H785" s="5" t="s">
        <v>1652</v>
      </c>
      <c r="I785" s="5"/>
    </row>
    <row r="786" spans="1:9" ht="12.75" x14ac:dyDescent="0.2">
      <c r="A786" s="2" t="s">
        <v>1652</v>
      </c>
      <c r="B786" s="5"/>
      <c r="C786" s="5" t="s">
        <v>1658</v>
      </c>
      <c r="D786" s="5">
        <v>4</v>
      </c>
      <c r="E786" s="5"/>
      <c r="F786" s="5"/>
      <c r="G786" s="5"/>
      <c r="H786" s="5" t="s">
        <v>1652</v>
      </c>
      <c r="I786" s="5"/>
    </row>
    <row r="787" spans="1:9" ht="12.75" x14ac:dyDescent="0.2">
      <c r="A787" s="2" t="s">
        <v>1652</v>
      </c>
      <c r="B787" s="5"/>
      <c r="C787" s="5" t="s">
        <v>1714</v>
      </c>
      <c r="D787" s="5"/>
      <c r="E787" s="5">
        <v>5</v>
      </c>
      <c r="F787" s="5"/>
      <c r="G787" s="5"/>
      <c r="H787" s="5" t="s">
        <v>1652</v>
      </c>
      <c r="I787" s="5"/>
    </row>
    <row r="788" spans="1:9" ht="12.75" x14ac:dyDescent="0.2">
      <c r="A788" s="2" t="s">
        <v>1652</v>
      </c>
      <c r="B788" s="5"/>
      <c r="C788" s="5" t="s">
        <v>1708</v>
      </c>
      <c r="D788" s="5">
        <v>0.2</v>
      </c>
      <c r="E788" s="5"/>
      <c r="F788" s="5"/>
      <c r="G788" s="5"/>
      <c r="H788" s="5" t="s">
        <v>1652</v>
      </c>
      <c r="I788" s="5"/>
    </row>
    <row r="789" spans="1:9" ht="12.75" x14ac:dyDescent="0.2">
      <c r="A789" s="2" t="s">
        <v>1652</v>
      </c>
      <c r="B789" s="5"/>
      <c r="C789" s="5" t="s">
        <v>1717</v>
      </c>
      <c r="D789" s="5">
        <v>0.8</v>
      </c>
      <c r="E789" s="5"/>
      <c r="F789" s="5"/>
      <c r="G789" s="5"/>
      <c r="H789" s="5" t="s">
        <v>1652</v>
      </c>
      <c r="I789" s="5"/>
    </row>
    <row r="790" spans="1:9" ht="12.75" x14ac:dyDescent="0.2">
      <c r="A790" s="5">
        <f>+A784+1</f>
        <v>2106</v>
      </c>
      <c r="B790" s="2" t="str">
        <f>VLOOKUP($A790,'P-PartidasMT'!$A:$C,2,0)</f>
        <v>Transporte de Aislador de Porcelana Tipo Pin, Clase ANSI 56-4 de Almacén a Punto de Instalación en Terreno sin Acceso Carrozable (&lt; 1000 m)</v>
      </c>
      <c r="H790" s="2" t="str">
        <f>VLOOKUP($A790,'P-PartidasMT'!$A:$C,3,0)</f>
        <v>und</v>
      </c>
      <c r="I790" s="5">
        <v>55</v>
      </c>
    </row>
    <row r="791" spans="1:9" ht="12.75" x14ac:dyDescent="0.2">
      <c r="A791" s="2" t="s">
        <v>1652</v>
      </c>
      <c r="B791" s="5"/>
      <c r="C791" s="5" t="s">
        <v>1706</v>
      </c>
      <c r="D791" s="5">
        <v>0.1</v>
      </c>
      <c r="E791" s="5"/>
      <c r="F791" s="5"/>
      <c r="G791" s="5"/>
      <c r="H791" s="5" t="s">
        <v>1652</v>
      </c>
      <c r="I791" s="5"/>
    </row>
    <row r="792" spans="1:9" ht="12.75" x14ac:dyDescent="0.2">
      <c r="A792" s="2" t="s">
        <v>1652</v>
      </c>
      <c r="B792" s="5"/>
      <c r="C792" s="5" t="s">
        <v>1658</v>
      </c>
      <c r="D792" s="5">
        <v>4</v>
      </c>
      <c r="E792" s="5"/>
      <c r="F792" s="5"/>
      <c r="G792" s="5"/>
      <c r="H792" s="5" t="s">
        <v>1652</v>
      </c>
      <c r="I792" s="5"/>
    </row>
    <row r="793" spans="1:9" ht="12.75" x14ac:dyDescent="0.2">
      <c r="A793" s="2" t="s">
        <v>1652</v>
      </c>
      <c r="B793" s="5"/>
      <c r="C793" s="5" t="s">
        <v>1714</v>
      </c>
      <c r="D793" s="5"/>
      <c r="E793" s="5">
        <v>5</v>
      </c>
      <c r="F793" s="5"/>
      <c r="G793" s="5"/>
      <c r="H793" s="5" t="s">
        <v>1652</v>
      </c>
      <c r="I793" s="5"/>
    </row>
    <row r="794" spans="1:9" ht="12.75" x14ac:dyDescent="0.2">
      <c r="A794" s="2" t="s">
        <v>1652</v>
      </c>
      <c r="B794" s="5"/>
      <c r="C794" s="5" t="s">
        <v>1708</v>
      </c>
      <c r="D794" s="5">
        <v>0.2</v>
      </c>
      <c r="E794" s="5"/>
      <c r="F794" s="5"/>
      <c r="G794" s="5"/>
      <c r="H794" s="5" t="s">
        <v>1652</v>
      </c>
      <c r="I794" s="5"/>
    </row>
    <row r="795" spans="1:9" ht="12.75" x14ac:dyDescent="0.2">
      <c r="A795" s="2" t="s">
        <v>1652</v>
      </c>
      <c r="B795" s="5"/>
      <c r="C795" s="5" t="s">
        <v>1717</v>
      </c>
      <c r="D795" s="5">
        <v>0.8</v>
      </c>
      <c r="E795" s="5"/>
      <c r="F795" s="5"/>
      <c r="G795" s="5"/>
      <c r="H795" s="5" t="s">
        <v>1652</v>
      </c>
      <c r="I795" s="5"/>
    </row>
    <row r="796" spans="1:9" ht="12.75" x14ac:dyDescent="0.2">
      <c r="A796" s="5">
        <f>+A790+1</f>
        <v>2107</v>
      </c>
      <c r="B796" s="2" t="str">
        <f>VLOOKUP($A796,'P-PartidasMT'!$A:$C,2,0)</f>
        <v>Transporte de Aislador de Porcelana Tipo Pin, Clase ANSI 56-4 de Almacén a Punto de Instalación en Terreno sin Acceso Carrozable (1000 m-3000 m)</v>
      </c>
      <c r="H796" s="2" t="str">
        <f>VLOOKUP($A796,'P-PartidasMT'!$A:$C,3,0)</f>
        <v>und</v>
      </c>
      <c r="I796" s="5">
        <v>46</v>
      </c>
    </row>
    <row r="797" spans="1:9" ht="12.75" x14ac:dyDescent="0.2">
      <c r="A797" s="2" t="s">
        <v>1652</v>
      </c>
      <c r="B797" s="5"/>
      <c r="C797" s="5" t="s">
        <v>1706</v>
      </c>
      <c r="D797" s="5">
        <v>0.1</v>
      </c>
      <c r="E797" s="5"/>
      <c r="F797" s="5"/>
      <c r="G797" s="5"/>
      <c r="H797" s="5" t="s">
        <v>1652</v>
      </c>
      <c r="I797" s="5"/>
    </row>
    <row r="798" spans="1:9" ht="12.75" x14ac:dyDescent="0.2">
      <c r="A798" s="2" t="s">
        <v>1652</v>
      </c>
      <c r="B798" s="5"/>
      <c r="C798" s="5" t="s">
        <v>1658</v>
      </c>
      <c r="D798" s="5">
        <v>4</v>
      </c>
      <c r="E798" s="5"/>
      <c r="F798" s="5"/>
      <c r="G798" s="5"/>
      <c r="H798" s="5" t="s">
        <v>1652</v>
      </c>
      <c r="I798" s="5"/>
    </row>
    <row r="799" spans="1:9" ht="12.75" x14ac:dyDescent="0.2">
      <c r="A799" s="2" t="s">
        <v>1652</v>
      </c>
      <c r="B799" s="5"/>
      <c r="C799" s="5" t="s">
        <v>1714</v>
      </c>
      <c r="D799" s="5"/>
      <c r="E799" s="5">
        <v>5</v>
      </c>
      <c r="F799" s="5"/>
      <c r="G799" s="5"/>
      <c r="H799" s="5" t="s">
        <v>1652</v>
      </c>
      <c r="I799" s="5"/>
    </row>
    <row r="800" spans="1:9" ht="12.75" x14ac:dyDescent="0.2">
      <c r="A800" s="2" t="s">
        <v>1652</v>
      </c>
      <c r="B800" s="5"/>
      <c r="C800" s="5" t="s">
        <v>1708</v>
      </c>
      <c r="D800" s="5">
        <v>0.2</v>
      </c>
      <c r="E800" s="5"/>
      <c r="F800" s="5"/>
      <c r="G800" s="5"/>
      <c r="H800" s="5" t="s">
        <v>1652</v>
      </c>
      <c r="I800" s="5"/>
    </row>
    <row r="801" spans="1:9" ht="12.75" x14ac:dyDescent="0.2">
      <c r="A801" s="2" t="s">
        <v>1652</v>
      </c>
      <c r="B801" s="5"/>
      <c r="C801" s="5" t="s">
        <v>1717</v>
      </c>
      <c r="D801" s="5">
        <v>0.8</v>
      </c>
      <c r="E801" s="5"/>
      <c r="F801" s="5"/>
      <c r="G801" s="5"/>
      <c r="H801" s="5" t="s">
        <v>1652</v>
      </c>
      <c r="I801" s="5"/>
    </row>
    <row r="802" spans="1:9" ht="12.75" x14ac:dyDescent="0.2">
      <c r="A802" s="5">
        <f>+A796+1</f>
        <v>2108</v>
      </c>
      <c r="B802" s="2" t="str">
        <f>VLOOKUP($A802,'P-PartidasMT'!$A:$C,2,0)</f>
        <v>Transporte de Aislador de Porcelana Tipo Pin, Clase ANSI 56-4 de Almacén a Punto de Instalación en Terreno sin Acceso Carrozable (&gt; 3000 m)</v>
      </c>
      <c r="H802" s="2" t="str">
        <f>VLOOKUP($A802,'P-PartidasMT'!$A:$C,3,0)</f>
        <v>und</v>
      </c>
      <c r="I802" s="5">
        <v>40</v>
      </c>
    </row>
    <row r="803" spans="1:9" ht="12.75" x14ac:dyDescent="0.2">
      <c r="A803" s="2" t="s">
        <v>1652</v>
      </c>
      <c r="B803" s="5"/>
      <c r="C803" s="5" t="s">
        <v>1706</v>
      </c>
      <c r="D803" s="5">
        <v>0.1</v>
      </c>
      <c r="E803" s="5"/>
      <c r="F803" s="5"/>
      <c r="G803" s="5"/>
      <c r="H803" s="5" t="s">
        <v>1652</v>
      </c>
      <c r="I803" s="5"/>
    </row>
    <row r="804" spans="1:9" ht="12.75" x14ac:dyDescent="0.2">
      <c r="A804" s="2" t="s">
        <v>1652</v>
      </c>
      <c r="B804" s="5"/>
      <c r="C804" s="5" t="s">
        <v>1658</v>
      </c>
      <c r="D804" s="5">
        <v>4</v>
      </c>
      <c r="E804" s="5"/>
      <c r="F804" s="5"/>
      <c r="G804" s="5"/>
      <c r="H804" s="5" t="s">
        <v>1652</v>
      </c>
      <c r="I804" s="5"/>
    </row>
    <row r="805" spans="1:9" ht="12.75" x14ac:dyDescent="0.2">
      <c r="A805" s="2" t="s">
        <v>1652</v>
      </c>
      <c r="B805" s="5"/>
      <c r="C805" s="5" t="s">
        <v>1714</v>
      </c>
      <c r="D805" s="5"/>
      <c r="E805" s="5">
        <v>5</v>
      </c>
      <c r="F805" s="5"/>
      <c r="G805" s="5"/>
      <c r="H805" s="5" t="s">
        <v>1652</v>
      </c>
      <c r="I805" s="5"/>
    </row>
    <row r="806" spans="1:9" ht="12.75" x14ac:dyDescent="0.2">
      <c r="A806" s="2" t="s">
        <v>1652</v>
      </c>
      <c r="B806" s="5"/>
      <c r="C806" s="5" t="s">
        <v>1708</v>
      </c>
      <c r="D806" s="5">
        <v>0.2</v>
      </c>
      <c r="E806" s="5"/>
      <c r="F806" s="5"/>
      <c r="G806" s="5"/>
      <c r="H806" s="5" t="s">
        <v>1652</v>
      </c>
      <c r="I806" s="5"/>
    </row>
    <row r="807" spans="1:9" ht="12.75" x14ac:dyDescent="0.2">
      <c r="A807" s="2" t="s">
        <v>1652</v>
      </c>
      <c r="B807" s="5"/>
      <c r="C807" s="5" t="s">
        <v>1717</v>
      </c>
      <c r="D807" s="5">
        <v>0.8</v>
      </c>
      <c r="E807" s="5"/>
      <c r="F807" s="5"/>
      <c r="G807" s="5"/>
      <c r="H807" s="5" t="s">
        <v>1652</v>
      </c>
      <c r="I807" s="5"/>
    </row>
    <row r="808" spans="1:9" ht="12.75" x14ac:dyDescent="0.2">
      <c r="A808" s="5">
        <f>+A802+1</f>
        <v>2109</v>
      </c>
      <c r="B808" s="2" t="str">
        <f>VLOOKUP($A808,'P-PartidasMT'!$A:$C,2,0)</f>
        <v>Transporte de Aislador Polimerico con Conexión Horquilla (Estructura) y Lengüeta (Linea), de 36 Kv y según Especificacion Técnica. de Almacen a Punto de Intalación en Terreno sin Acceso Carrozable (&lt; 1000 m)</v>
      </c>
      <c r="H808" s="2" t="str">
        <f>VLOOKUP($A808,'P-PartidasMT'!$A:$C,3,0)</f>
        <v>und</v>
      </c>
      <c r="I808" s="5">
        <v>170</v>
      </c>
    </row>
    <row r="809" spans="1:9" ht="12.75" x14ac:dyDescent="0.2">
      <c r="A809" s="2" t="s">
        <v>1652</v>
      </c>
      <c r="B809" s="5"/>
      <c r="C809" s="5" t="s">
        <v>1706</v>
      </c>
      <c r="D809" s="5">
        <v>0.1</v>
      </c>
      <c r="E809" s="5"/>
      <c r="F809" s="5"/>
      <c r="G809" s="5"/>
      <c r="H809" s="5" t="s">
        <v>1652</v>
      </c>
      <c r="I809" s="5"/>
    </row>
    <row r="810" spans="1:9" ht="12.75" x14ac:dyDescent="0.2">
      <c r="A810" s="2" t="s">
        <v>1652</v>
      </c>
      <c r="B810" s="5"/>
      <c r="C810" s="5" t="s">
        <v>1658</v>
      </c>
      <c r="D810" s="5">
        <v>4</v>
      </c>
      <c r="E810" s="5"/>
      <c r="F810" s="5"/>
      <c r="G810" s="5"/>
      <c r="H810" s="5" t="s">
        <v>1652</v>
      </c>
      <c r="I810" s="5"/>
    </row>
    <row r="811" spans="1:9" ht="12.75" x14ac:dyDescent="0.2">
      <c r="A811" s="2" t="s">
        <v>1652</v>
      </c>
      <c r="B811" s="5"/>
      <c r="C811" s="5" t="s">
        <v>1714</v>
      </c>
      <c r="D811" s="5"/>
      <c r="E811" s="5">
        <v>5</v>
      </c>
      <c r="F811" s="5"/>
      <c r="G811" s="5"/>
      <c r="H811" s="5" t="s">
        <v>1652</v>
      </c>
      <c r="I811" s="5"/>
    </row>
    <row r="812" spans="1:9" ht="12.75" x14ac:dyDescent="0.2">
      <c r="A812" s="2" t="s">
        <v>1652</v>
      </c>
      <c r="B812" s="5"/>
      <c r="C812" s="5" t="s">
        <v>1708</v>
      </c>
      <c r="D812" s="5">
        <v>0.2</v>
      </c>
      <c r="E812" s="5"/>
      <c r="F812" s="5"/>
      <c r="G812" s="5"/>
      <c r="H812" s="5" t="s">
        <v>1652</v>
      </c>
      <c r="I812" s="5"/>
    </row>
    <row r="813" spans="1:9" ht="12.75" x14ac:dyDescent="0.2">
      <c r="A813" s="2" t="s">
        <v>1652</v>
      </c>
      <c r="B813" s="5"/>
      <c r="C813" s="5" t="s">
        <v>1717</v>
      </c>
      <c r="D813" s="5">
        <v>0.8</v>
      </c>
      <c r="E813" s="5"/>
      <c r="F813" s="5"/>
      <c r="G813" s="5"/>
      <c r="H813" s="5" t="s">
        <v>1652</v>
      </c>
      <c r="I813" s="5"/>
    </row>
    <row r="814" spans="1:9" ht="12.75" x14ac:dyDescent="0.2">
      <c r="A814" s="5">
        <f>+A808+1</f>
        <v>2110</v>
      </c>
      <c r="B814" s="2" t="str">
        <f>VLOOKUP($A814,'P-PartidasMT'!$A:$C,2,0)</f>
        <v>Transporte de Aislador Polimerico con Conexión Horquilla (Estructura) y Lengüeta (Linea), de 36 Kv y según Especificacion Técnica. de Almacen a Punto de Intalación en Terreno sin Acceso Carrozable (1000 m-3000 m)</v>
      </c>
      <c r="H814" s="2" t="str">
        <f>VLOOKUP($A814,'P-PartidasMT'!$A:$C,3,0)</f>
        <v>und</v>
      </c>
      <c r="I814" s="5">
        <v>140</v>
      </c>
    </row>
    <row r="815" spans="1:9" ht="12.75" x14ac:dyDescent="0.2">
      <c r="A815" s="2" t="s">
        <v>1652</v>
      </c>
      <c r="B815" s="5"/>
      <c r="C815" s="5" t="s">
        <v>1706</v>
      </c>
      <c r="D815" s="5">
        <v>0.1</v>
      </c>
      <c r="E815" s="5"/>
      <c r="F815" s="5"/>
      <c r="G815" s="5"/>
      <c r="H815" s="5" t="s">
        <v>1652</v>
      </c>
      <c r="I815" s="5"/>
    </row>
    <row r="816" spans="1:9" ht="12.75" x14ac:dyDescent="0.2">
      <c r="A816" s="2" t="s">
        <v>1652</v>
      </c>
      <c r="B816" s="5"/>
      <c r="C816" s="5" t="s">
        <v>1658</v>
      </c>
      <c r="D816" s="5">
        <v>4</v>
      </c>
      <c r="E816" s="5"/>
      <c r="F816" s="5"/>
      <c r="G816" s="5"/>
      <c r="H816" s="5" t="s">
        <v>1652</v>
      </c>
      <c r="I816" s="5"/>
    </row>
    <row r="817" spans="1:9" ht="12.75" x14ac:dyDescent="0.2">
      <c r="A817" s="2" t="s">
        <v>1652</v>
      </c>
      <c r="B817" s="5"/>
      <c r="C817" s="5" t="s">
        <v>1714</v>
      </c>
      <c r="D817" s="5"/>
      <c r="E817" s="5">
        <v>5</v>
      </c>
      <c r="F817" s="5"/>
      <c r="G817" s="5"/>
      <c r="H817" s="5" t="s">
        <v>1652</v>
      </c>
      <c r="I817" s="5"/>
    </row>
    <row r="818" spans="1:9" ht="12.75" x14ac:dyDescent="0.2">
      <c r="A818" s="2" t="s">
        <v>1652</v>
      </c>
      <c r="B818" s="5"/>
      <c r="C818" s="5" t="s">
        <v>1708</v>
      </c>
      <c r="D818" s="5">
        <v>0.2</v>
      </c>
      <c r="E818" s="5"/>
      <c r="F818" s="5"/>
      <c r="G818" s="5"/>
      <c r="H818" s="5" t="s">
        <v>1652</v>
      </c>
      <c r="I818" s="5"/>
    </row>
    <row r="819" spans="1:9" ht="12.75" x14ac:dyDescent="0.2">
      <c r="A819" s="2" t="s">
        <v>1652</v>
      </c>
      <c r="B819" s="5"/>
      <c r="C819" s="5" t="s">
        <v>1717</v>
      </c>
      <c r="D819" s="5">
        <v>0.8</v>
      </c>
      <c r="E819" s="5"/>
      <c r="F819" s="5"/>
      <c r="G819" s="5"/>
      <c r="H819" s="5" t="s">
        <v>1652</v>
      </c>
      <c r="I819" s="5"/>
    </row>
    <row r="820" spans="1:9" ht="12.75" x14ac:dyDescent="0.2">
      <c r="A820" s="5">
        <f>+A814+1</f>
        <v>2111</v>
      </c>
      <c r="B820" s="2" t="str">
        <f>VLOOKUP($A820,'P-PartidasMT'!$A:$C,2,0)</f>
        <v>Transporte de Aislador Polimerico con Conexión Horquilla (Estructura) y Lengüeta (Linea), de 36 Kv y según Especificacion Técnica. de Almacen a Punto de Intalación en Terreno sin Acceso Carrozable (&gt; 3000 m)</v>
      </c>
      <c r="H820" s="2" t="str">
        <f>VLOOKUP($A820,'P-PartidasMT'!$A:$C,3,0)</f>
        <v>und</v>
      </c>
      <c r="I820" s="5">
        <v>120</v>
      </c>
    </row>
    <row r="821" spans="1:9" ht="12.75" x14ac:dyDescent="0.2">
      <c r="A821" s="2" t="s">
        <v>1652</v>
      </c>
      <c r="B821" s="5"/>
      <c r="C821" s="5" t="s">
        <v>1706</v>
      </c>
      <c r="D821" s="5">
        <v>0.1</v>
      </c>
      <c r="E821" s="5"/>
      <c r="F821" s="5"/>
      <c r="G821" s="5"/>
      <c r="H821" s="5" t="s">
        <v>1652</v>
      </c>
      <c r="I821" s="5"/>
    </row>
    <row r="822" spans="1:9" ht="12.75" x14ac:dyDescent="0.2">
      <c r="A822" s="2" t="s">
        <v>1652</v>
      </c>
      <c r="B822" s="5"/>
      <c r="C822" s="5" t="s">
        <v>1658</v>
      </c>
      <c r="D822" s="5">
        <v>4</v>
      </c>
      <c r="E822" s="5"/>
      <c r="F822" s="5"/>
      <c r="G822" s="5"/>
      <c r="H822" s="5" t="s">
        <v>1652</v>
      </c>
      <c r="I822" s="5"/>
    </row>
    <row r="823" spans="1:9" ht="12.75" x14ac:dyDescent="0.2">
      <c r="A823" s="2" t="s">
        <v>1652</v>
      </c>
      <c r="B823" s="5"/>
      <c r="C823" s="5" t="s">
        <v>1714</v>
      </c>
      <c r="D823" s="5"/>
      <c r="E823" s="5">
        <v>5</v>
      </c>
      <c r="F823" s="5"/>
      <c r="G823" s="5"/>
      <c r="H823" s="5" t="s">
        <v>1652</v>
      </c>
      <c r="I823" s="5"/>
    </row>
    <row r="824" spans="1:9" ht="12.75" x14ac:dyDescent="0.2">
      <c r="A824" s="2" t="s">
        <v>1652</v>
      </c>
      <c r="B824" s="5"/>
      <c r="C824" s="5" t="s">
        <v>1708</v>
      </c>
      <c r="D824" s="5">
        <v>0.2</v>
      </c>
      <c r="E824" s="5"/>
      <c r="F824" s="5"/>
      <c r="G824" s="5"/>
      <c r="H824" s="5" t="s">
        <v>1652</v>
      </c>
      <c r="I824" s="5"/>
    </row>
    <row r="825" spans="1:9" ht="12.75" x14ac:dyDescent="0.2">
      <c r="A825" s="2" t="s">
        <v>1652</v>
      </c>
      <c r="B825" s="5"/>
      <c r="C825" s="5" t="s">
        <v>1717</v>
      </c>
      <c r="D825" s="5">
        <v>0.8</v>
      </c>
      <c r="E825" s="5"/>
      <c r="F825" s="5"/>
      <c r="G825" s="5"/>
      <c r="H825" s="5" t="s">
        <v>1652</v>
      </c>
      <c r="I825" s="5"/>
    </row>
    <row r="826" spans="1:9" ht="12.75" x14ac:dyDescent="0.2">
      <c r="A826" s="5">
        <f>+A820+1</f>
        <v>2112</v>
      </c>
      <c r="B826" s="2" t="str">
        <f>VLOOKUP($A826,'P-PartidasMT'!$A:$C,2,0)</f>
        <v>Transporte de Conductor de Aleacion de Aluminio de 35 mm²  de Almacen a Punto de Intalación en Terreno sin Acceso Carrozable (&lt; 1000 m)</v>
      </c>
      <c r="H826" s="2" t="str">
        <f>VLOOKUP($A826,'P-PartidasMT'!$A:$C,3,0)</f>
        <v>km</v>
      </c>
      <c r="I826" s="5">
        <v>19</v>
      </c>
    </row>
    <row r="827" spans="1:9" ht="12.75" x14ac:dyDescent="0.2">
      <c r="A827" s="2" t="s">
        <v>1652</v>
      </c>
      <c r="B827" s="5"/>
      <c r="C827" s="5" t="s">
        <v>1706</v>
      </c>
      <c r="D827" s="5">
        <v>0.1</v>
      </c>
      <c r="E827" s="5"/>
      <c r="F827" s="5"/>
      <c r="G827" s="5"/>
      <c r="H827" s="5" t="s">
        <v>1652</v>
      </c>
      <c r="I827" s="5"/>
    </row>
    <row r="828" spans="1:9" ht="12.75" x14ac:dyDescent="0.2">
      <c r="A828" s="2" t="s">
        <v>1652</v>
      </c>
      <c r="B828" s="5"/>
      <c r="C828" s="5" t="s">
        <v>1658</v>
      </c>
      <c r="D828" s="5">
        <v>6</v>
      </c>
      <c r="E828" s="5"/>
      <c r="F828" s="5"/>
      <c r="G828" s="5"/>
      <c r="H828" s="5" t="s">
        <v>1652</v>
      </c>
      <c r="I828" s="5"/>
    </row>
    <row r="829" spans="1:9" ht="12.75" x14ac:dyDescent="0.2">
      <c r="A829" s="2" t="s">
        <v>1652</v>
      </c>
      <c r="B829" s="5"/>
      <c r="C829" s="5" t="s">
        <v>1714</v>
      </c>
      <c r="D829" s="5"/>
      <c r="E829" s="5">
        <v>5</v>
      </c>
      <c r="F829" s="5"/>
      <c r="G829" s="5"/>
      <c r="H829" s="5" t="s">
        <v>1652</v>
      </c>
      <c r="I829" s="5"/>
    </row>
    <row r="830" spans="1:9" ht="12.75" x14ac:dyDescent="0.2">
      <c r="A830" s="2" t="s">
        <v>1652</v>
      </c>
      <c r="B830" s="5"/>
      <c r="C830" s="5" t="s">
        <v>1708</v>
      </c>
      <c r="D830" s="5">
        <v>0.2</v>
      </c>
      <c r="E830" s="5"/>
      <c r="F830" s="5"/>
      <c r="G830" s="5"/>
      <c r="H830" s="5" t="s">
        <v>1652</v>
      </c>
      <c r="I830" s="5"/>
    </row>
    <row r="831" spans="1:9" ht="12.75" x14ac:dyDescent="0.2">
      <c r="A831" s="2" t="s">
        <v>1652</v>
      </c>
      <c r="B831" s="5"/>
      <c r="C831" s="5" t="s">
        <v>1717</v>
      </c>
      <c r="D831" s="5">
        <v>0.8</v>
      </c>
      <c r="E831" s="5"/>
      <c r="F831" s="5"/>
      <c r="G831" s="5"/>
      <c r="H831" s="5" t="s">
        <v>1652</v>
      </c>
      <c r="I831" s="5"/>
    </row>
    <row r="832" spans="1:9" ht="12.75" x14ac:dyDescent="0.2">
      <c r="A832" s="5">
        <f>+A826+1</f>
        <v>2113</v>
      </c>
      <c r="B832" s="2" t="str">
        <f>VLOOKUP($A832,'P-PartidasMT'!$A:$C,2,0)</f>
        <v>Transporte de Conductor de Aleacion de Aluminio de 35 mm²  de Almacen a Punto de Intalación en Terreno sin Acceso Carrozable (1000 m-3000 m)</v>
      </c>
      <c r="H832" s="2" t="str">
        <f>VLOOKUP($A832,'P-PartidasMT'!$A:$C,3,0)</f>
        <v>km</v>
      </c>
      <c r="I832" s="5">
        <v>16.5</v>
      </c>
    </row>
    <row r="833" spans="1:9" ht="12.75" x14ac:dyDescent="0.2">
      <c r="A833" s="2" t="s">
        <v>1652</v>
      </c>
      <c r="B833" s="5"/>
      <c r="C833" s="5" t="s">
        <v>1706</v>
      </c>
      <c r="D833" s="5">
        <v>0.1</v>
      </c>
      <c r="E833" s="5"/>
      <c r="F833" s="5"/>
      <c r="G833" s="5"/>
      <c r="H833" s="5" t="s">
        <v>1652</v>
      </c>
      <c r="I833" s="5"/>
    </row>
    <row r="834" spans="1:9" ht="12.75" x14ac:dyDescent="0.2">
      <c r="A834" s="2" t="s">
        <v>1652</v>
      </c>
      <c r="B834" s="5"/>
      <c r="C834" s="5" t="s">
        <v>1658</v>
      </c>
      <c r="D834" s="5">
        <v>6</v>
      </c>
      <c r="E834" s="5"/>
      <c r="F834" s="5"/>
      <c r="G834" s="5"/>
      <c r="H834" s="5" t="s">
        <v>1652</v>
      </c>
      <c r="I834" s="5"/>
    </row>
    <row r="835" spans="1:9" ht="12.75" x14ac:dyDescent="0.2">
      <c r="A835" s="2" t="s">
        <v>1652</v>
      </c>
      <c r="B835" s="5"/>
      <c r="C835" s="5" t="s">
        <v>1714</v>
      </c>
      <c r="D835" s="5"/>
      <c r="E835" s="5">
        <v>5</v>
      </c>
      <c r="F835" s="5"/>
      <c r="G835" s="5"/>
      <c r="H835" s="5" t="s">
        <v>1652</v>
      </c>
      <c r="I835" s="5"/>
    </row>
    <row r="836" spans="1:9" ht="12.75" x14ac:dyDescent="0.2">
      <c r="A836" s="2" t="s">
        <v>1652</v>
      </c>
      <c r="B836" s="5"/>
      <c r="C836" s="5" t="s">
        <v>1708</v>
      </c>
      <c r="D836" s="5">
        <v>0.2</v>
      </c>
      <c r="E836" s="5"/>
      <c r="F836" s="5"/>
      <c r="G836" s="5"/>
      <c r="H836" s="5" t="s">
        <v>1652</v>
      </c>
      <c r="I836" s="5"/>
    </row>
    <row r="837" spans="1:9" ht="12.75" x14ac:dyDescent="0.2">
      <c r="A837" s="2" t="s">
        <v>1652</v>
      </c>
      <c r="B837" s="5"/>
      <c r="C837" s="5" t="s">
        <v>1717</v>
      </c>
      <c r="D837" s="5">
        <v>0.8</v>
      </c>
      <c r="E837" s="5"/>
      <c r="F837" s="5"/>
      <c r="G837" s="5"/>
      <c r="H837" s="5" t="s">
        <v>1652</v>
      </c>
      <c r="I837" s="5"/>
    </row>
    <row r="838" spans="1:9" ht="12.75" x14ac:dyDescent="0.2">
      <c r="A838" s="5">
        <f>+A832+1</f>
        <v>2114</v>
      </c>
      <c r="B838" s="2" t="str">
        <f>VLOOKUP($A838,'P-PartidasMT'!$A:$C,2,0)</f>
        <v>Transporte de Conductor de Aleacion de Aluminio de 35 mm²  de Almacen a Punto de Intalación en Terreno sin Acceso Carrozable (&gt; 3000 m)</v>
      </c>
      <c r="H838" s="2" t="str">
        <f>VLOOKUP($A838,'P-PartidasMT'!$A:$C,3,0)</f>
        <v>km</v>
      </c>
      <c r="I838" s="5">
        <v>14.5</v>
      </c>
    </row>
    <row r="839" spans="1:9" ht="12.75" x14ac:dyDescent="0.2">
      <c r="A839" s="2" t="s">
        <v>1652</v>
      </c>
      <c r="B839" s="5"/>
      <c r="C839" s="5" t="s">
        <v>1706</v>
      </c>
      <c r="D839" s="5">
        <v>0.1</v>
      </c>
      <c r="E839" s="5"/>
      <c r="F839" s="5"/>
      <c r="G839" s="5"/>
      <c r="H839" s="5" t="s">
        <v>1652</v>
      </c>
      <c r="I839" s="5"/>
    </row>
    <row r="840" spans="1:9" ht="12.75" x14ac:dyDescent="0.2">
      <c r="A840" s="2" t="s">
        <v>1652</v>
      </c>
      <c r="B840" s="5"/>
      <c r="C840" s="5" t="s">
        <v>1658</v>
      </c>
      <c r="D840" s="5">
        <v>6</v>
      </c>
      <c r="E840" s="5"/>
      <c r="F840" s="5"/>
      <c r="G840" s="5"/>
      <c r="H840" s="5" t="s">
        <v>1652</v>
      </c>
      <c r="I840" s="5"/>
    </row>
    <row r="841" spans="1:9" ht="12.75" x14ac:dyDescent="0.2">
      <c r="A841" s="2" t="s">
        <v>1652</v>
      </c>
      <c r="B841" s="5"/>
      <c r="C841" s="5" t="s">
        <v>1714</v>
      </c>
      <c r="D841" s="5"/>
      <c r="E841" s="5">
        <v>5</v>
      </c>
      <c r="F841" s="5"/>
      <c r="G841" s="5"/>
      <c r="H841" s="5" t="s">
        <v>1652</v>
      </c>
      <c r="I841" s="5"/>
    </row>
    <row r="842" spans="1:9" ht="12.75" x14ac:dyDescent="0.2">
      <c r="A842" s="2" t="s">
        <v>1652</v>
      </c>
      <c r="B842" s="5"/>
      <c r="C842" s="5" t="s">
        <v>1708</v>
      </c>
      <c r="D842" s="5">
        <v>0.2</v>
      </c>
      <c r="E842" s="5"/>
      <c r="F842" s="5"/>
      <c r="G842" s="5"/>
      <c r="H842" s="5" t="s">
        <v>1652</v>
      </c>
      <c r="I842" s="5"/>
    </row>
    <row r="843" spans="1:9" ht="12.75" x14ac:dyDescent="0.2">
      <c r="A843" s="2" t="s">
        <v>1652</v>
      </c>
      <c r="B843" s="5"/>
      <c r="C843" s="5" t="s">
        <v>1717</v>
      </c>
      <c r="D843" s="5">
        <v>0.8</v>
      </c>
      <c r="E843" s="5"/>
      <c r="F843" s="5"/>
      <c r="G843" s="5"/>
      <c r="H843" s="5" t="s">
        <v>1652</v>
      </c>
      <c r="I843" s="5"/>
    </row>
    <row r="844" spans="1:9" ht="12.75" x14ac:dyDescent="0.2">
      <c r="A844" s="5">
        <f>+A838+1</f>
        <v>2115</v>
      </c>
      <c r="B844" s="2" t="str">
        <f>VLOOKUP($A844,'P-PartidasMT'!$A:$C,2,0)</f>
        <v>Transporte de Conductor de Aleacion de Aluminio de 70 mm²  de Almacen a Punto de Instalación en Terreno sin Acceso Carrozable (&lt; 1000 m)</v>
      </c>
      <c r="H844" s="2" t="str">
        <f>VLOOKUP($A844,'P-PartidasMT'!$A:$C,3,0)</f>
        <v>km</v>
      </c>
      <c r="I844" s="5">
        <v>9.8000000000000007</v>
      </c>
    </row>
    <row r="845" spans="1:9" ht="12.75" x14ac:dyDescent="0.2">
      <c r="A845" s="2" t="s">
        <v>1652</v>
      </c>
      <c r="B845" s="5"/>
      <c r="C845" s="5" t="s">
        <v>1706</v>
      </c>
      <c r="D845" s="5">
        <v>0.1</v>
      </c>
      <c r="E845" s="5"/>
      <c r="F845" s="5"/>
      <c r="G845" s="5"/>
      <c r="H845" s="5" t="s">
        <v>1652</v>
      </c>
      <c r="I845" s="5"/>
    </row>
    <row r="846" spans="1:9" ht="12.75" x14ac:dyDescent="0.2">
      <c r="A846" s="2" t="s">
        <v>1652</v>
      </c>
      <c r="B846" s="5"/>
      <c r="C846" s="5" t="s">
        <v>1658</v>
      </c>
      <c r="D846" s="5">
        <v>6</v>
      </c>
      <c r="E846" s="5"/>
      <c r="F846" s="5"/>
      <c r="G846" s="5"/>
      <c r="H846" s="5" t="s">
        <v>1652</v>
      </c>
      <c r="I846" s="5"/>
    </row>
    <row r="847" spans="1:9" ht="12.75" x14ac:dyDescent="0.2">
      <c r="A847" s="2" t="s">
        <v>1652</v>
      </c>
      <c r="B847" s="5"/>
      <c r="C847" s="5" t="s">
        <v>1714</v>
      </c>
      <c r="D847" s="5"/>
      <c r="E847" s="5">
        <v>5</v>
      </c>
      <c r="F847" s="5"/>
      <c r="G847" s="5"/>
      <c r="H847" s="5" t="s">
        <v>1652</v>
      </c>
      <c r="I847" s="5"/>
    </row>
    <row r="848" spans="1:9" ht="12.75" x14ac:dyDescent="0.2">
      <c r="A848" s="2" t="s">
        <v>1652</v>
      </c>
      <c r="B848" s="5"/>
      <c r="C848" s="5" t="s">
        <v>1708</v>
      </c>
      <c r="D848" s="5">
        <v>0.2</v>
      </c>
      <c r="E848" s="5"/>
      <c r="F848" s="5"/>
      <c r="G848" s="5"/>
      <c r="H848" s="5" t="s">
        <v>1652</v>
      </c>
      <c r="I848" s="5"/>
    </row>
    <row r="849" spans="1:9" ht="12.75" x14ac:dyDescent="0.2">
      <c r="A849" s="2" t="s">
        <v>1652</v>
      </c>
      <c r="B849" s="5"/>
      <c r="C849" s="5" t="s">
        <v>1717</v>
      </c>
      <c r="D849" s="5">
        <v>0.8</v>
      </c>
      <c r="E849" s="5"/>
      <c r="F849" s="5"/>
      <c r="G849" s="5"/>
      <c r="H849" s="5" t="s">
        <v>1652</v>
      </c>
      <c r="I849" s="5"/>
    </row>
    <row r="850" spans="1:9" ht="12.75" x14ac:dyDescent="0.2">
      <c r="A850" s="5">
        <f>+A844+1</f>
        <v>2116</v>
      </c>
      <c r="B850" s="2" t="str">
        <f>VLOOKUP($A850,'P-PartidasMT'!$A:$C,2,0)</f>
        <v>Transporte de Conductor de Aleacion de Aluminio de 70 mm²  de Almacen a Punto de Instalación en Terreno sin Acceso Carrozable (1000 m-3000 m)</v>
      </c>
      <c r="H850" s="2" t="str">
        <f>VLOOKUP($A850,'P-PartidasMT'!$A:$C,3,0)</f>
        <v>km</v>
      </c>
      <c r="I850" s="5">
        <v>8.6</v>
      </c>
    </row>
    <row r="851" spans="1:9" ht="12.75" x14ac:dyDescent="0.2">
      <c r="A851" s="2" t="s">
        <v>1652</v>
      </c>
      <c r="B851" s="5"/>
      <c r="C851" s="5" t="s">
        <v>1706</v>
      </c>
      <c r="D851" s="5">
        <v>0.1</v>
      </c>
      <c r="E851" s="5"/>
      <c r="F851" s="5"/>
      <c r="G851" s="5"/>
      <c r="H851" s="5" t="s">
        <v>1652</v>
      </c>
      <c r="I851" s="5"/>
    </row>
    <row r="852" spans="1:9" ht="12.75" x14ac:dyDescent="0.2">
      <c r="A852" s="2" t="s">
        <v>1652</v>
      </c>
      <c r="B852" s="5"/>
      <c r="C852" s="5" t="s">
        <v>1658</v>
      </c>
      <c r="D852" s="5">
        <v>6</v>
      </c>
      <c r="E852" s="5"/>
      <c r="F852" s="5"/>
      <c r="G852" s="5"/>
      <c r="H852" s="5" t="s">
        <v>1652</v>
      </c>
      <c r="I852" s="5"/>
    </row>
    <row r="853" spans="1:9" ht="12.75" x14ac:dyDescent="0.2">
      <c r="A853" s="2" t="s">
        <v>1652</v>
      </c>
      <c r="B853" s="5"/>
      <c r="C853" s="5" t="s">
        <v>1714</v>
      </c>
      <c r="D853" s="5"/>
      <c r="E853" s="5">
        <v>5</v>
      </c>
      <c r="F853" s="5"/>
      <c r="G853" s="5"/>
      <c r="H853" s="5" t="s">
        <v>1652</v>
      </c>
      <c r="I853" s="5"/>
    </row>
    <row r="854" spans="1:9" ht="12.75" x14ac:dyDescent="0.2">
      <c r="A854" s="2" t="s">
        <v>1652</v>
      </c>
      <c r="B854" s="5"/>
      <c r="C854" s="5" t="s">
        <v>1708</v>
      </c>
      <c r="D854" s="5">
        <v>0.2</v>
      </c>
      <c r="E854" s="5"/>
      <c r="F854" s="5"/>
      <c r="G854" s="5"/>
      <c r="H854" s="5" t="s">
        <v>1652</v>
      </c>
      <c r="I854" s="5"/>
    </row>
    <row r="855" spans="1:9" ht="12.75" x14ac:dyDescent="0.2">
      <c r="A855" s="2" t="s">
        <v>1652</v>
      </c>
      <c r="B855" s="5"/>
      <c r="C855" s="5" t="s">
        <v>1717</v>
      </c>
      <c r="D855" s="5">
        <v>0.8</v>
      </c>
      <c r="E855" s="5"/>
      <c r="F855" s="5"/>
      <c r="G855" s="5"/>
      <c r="H855" s="5" t="s">
        <v>1652</v>
      </c>
      <c r="I855" s="5"/>
    </row>
    <row r="856" spans="1:9" ht="12.75" x14ac:dyDescent="0.2">
      <c r="A856" s="5">
        <f>+A850+1</f>
        <v>2117</v>
      </c>
      <c r="B856" s="2" t="str">
        <f>VLOOKUP($A856,'P-PartidasMT'!$A:$C,2,0)</f>
        <v>Transporte de Conductor de Aleacion de Aluminio de 70 mm²  de Almacen a Punto de Instalación en Terreno sin Acceso Carrozable (&gt; 3000 m)</v>
      </c>
      <c r="H856" s="2" t="str">
        <f>VLOOKUP($A856,'P-PartidasMT'!$A:$C,3,0)</f>
        <v>km</v>
      </c>
      <c r="I856" s="5">
        <v>7.4</v>
      </c>
    </row>
    <row r="857" spans="1:9" ht="12.75" x14ac:dyDescent="0.2">
      <c r="A857" s="2" t="s">
        <v>1652</v>
      </c>
      <c r="B857" s="5"/>
      <c r="C857" s="5" t="s">
        <v>1706</v>
      </c>
      <c r="D857" s="5">
        <v>0.1</v>
      </c>
      <c r="E857" s="5"/>
      <c r="F857" s="5"/>
      <c r="G857" s="5"/>
      <c r="H857" s="5" t="s">
        <v>1652</v>
      </c>
      <c r="I857" s="5"/>
    </row>
    <row r="858" spans="1:9" ht="12.75" x14ac:dyDescent="0.2">
      <c r="A858" s="2" t="s">
        <v>1652</v>
      </c>
      <c r="B858" s="5"/>
      <c r="C858" s="5" t="s">
        <v>1658</v>
      </c>
      <c r="D858" s="5">
        <v>6</v>
      </c>
      <c r="E858" s="5"/>
      <c r="F858" s="5"/>
      <c r="G858" s="5"/>
      <c r="H858" s="5" t="s">
        <v>1652</v>
      </c>
      <c r="I858" s="5"/>
    </row>
    <row r="859" spans="1:9" ht="12.75" x14ac:dyDescent="0.2">
      <c r="A859" s="2" t="s">
        <v>1652</v>
      </c>
      <c r="B859" s="5"/>
      <c r="C859" s="5" t="s">
        <v>1714</v>
      </c>
      <c r="D859" s="5"/>
      <c r="E859" s="5">
        <v>5</v>
      </c>
      <c r="F859" s="5"/>
      <c r="G859" s="5"/>
      <c r="H859" s="5" t="s">
        <v>1652</v>
      </c>
      <c r="I859" s="5"/>
    </row>
    <row r="860" spans="1:9" ht="12.75" x14ac:dyDescent="0.2">
      <c r="A860" s="2" t="s">
        <v>1652</v>
      </c>
      <c r="B860" s="5"/>
      <c r="C860" s="5" t="s">
        <v>1708</v>
      </c>
      <c r="D860" s="5">
        <v>0.2</v>
      </c>
      <c r="E860" s="5"/>
      <c r="F860" s="5"/>
      <c r="G860" s="5"/>
      <c r="H860" s="5" t="s">
        <v>1652</v>
      </c>
      <c r="I860" s="5"/>
    </row>
    <row r="861" spans="1:9" ht="12.75" x14ac:dyDescent="0.2">
      <c r="A861" s="2" t="s">
        <v>1652</v>
      </c>
      <c r="B861" s="5"/>
      <c r="C861" s="5" t="s">
        <v>1717</v>
      </c>
      <c r="D861" s="5">
        <v>0.8</v>
      </c>
      <c r="E861" s="5"/>
      <c r="F861" s="5"/>
      <c r="G861" s="5"/>
      <c r="H861" s="5" t="s">
        <v>1652</v>
      </c>
      <c r="I861" s="5"/>
    </row>
    <row r="862" spans="1:9" ht="12.75" x14ac:dyDescent="0.2">
      <c r="A862" s="5">
        <f>+A856+1</f>
        <v>2118</v>
      </c>
      <c r="B862" s="2" t="str">
        <f>VLOOKUP($A862,'P-PartidasMT'!$A:$C,2,0)</f>
        <v>Transporte de Seccionador Fusible Unipolar Tipo Expulsion (Cut-Out) de 27/38 kV, 100A, 150 kV-BIL. de Almacen a Punto de Instalación en Terreno sin Acceso Carrozable (&lt; 1000 m)</v>
      </c>
      <c r="H862" s="2" t="str">
        <f>VLOOKUP($A862,'P-PartidasMT'!$A:$C,3,0)</f>
        <v>und</v>
      </c>
      <c r="I862" s="5">
        <v>38</v>
      </c>
    </row>
    <row r="863" spans="1:9" ht="12.75" x14ac:dyDescent="0.2">
      <c r="A863" s="2" t="s">
        <v>1652</v>
      </c>
      <c r="B863" s="5"/>
      <c r="C863" s="5" t="s">
        <v>1706</v>
      </c>
      <c r="D863" s="5">
        <v>0.1</v>
      </c>
      <c r="E863" s="5"/>
      <c r="F863" s="5"/>
      <c r="G863" s="5"/>
      <c r="H863" s="5" t="s">
        <v>1652</v>
      </c>
      <c r="I863" s="5"/>
    </row>
    <row r="864" spans="1:9" ht="12.75" x14ac:dyDescent="0.2">
      <c r="A864" s="2" t="s">
        <v>1652</v>
      </c>
      <c r="B864" s="5"/>
      <c r="C864" s="5" t="s">
        <v>1658</v>
      </c>
      <c r="D864" s="5">
        <v>4</v>
      </c>
      <c r="E864" s="5"/>
      <c r="F864" s="5"/>
      <c r="G864" s="5"/>
      <c r="H864" s="5" t="s">
        <v>1652</v>
      </c>
      <c r="I864" s="5"/>
    </row>
    <row r="865" spans="1:9" ht="12.75" x14ac:dyDescent="0.2">
      <c r="A865" s="2" t="s">
        <v>1652</v>
      </c>
      <c r="B865" s="5"/>
      <c r="C865" s="5" t="s">
        <v>1714</v>
      </c>
      <c r="D865" s="5"/>
      <c r="E865" s="5">
        <v>5</v>
      </c>
      <c r="F865" s="5"/>
      <c r="G865" s="5"/>
      <c r="H865" s="5" t="s">
        <v>1652</v>
      </c>
      <c r="I865" s="5"/>
    </row>
    <row r="866" spans="1:9" ht="12.75" x14ac:dyDescent="0.2">
      <c r="A866" s="2" t="s">
        <v>1652</v>
      </c>
      <c r="B866" s="5"/>
      <c r="C866" s="5" t="s">
        <v>1708</v>
      </c>
      <c r="D866" s="5">
        <v>0.2</v>
      </c>
      <c r="E866" s="5"/>
      <c r="F866" s="5"/>
      <c r="G866" s="5"/>
      <c r="H866" s="5" t="s">
        <v>1652</v>
      </c>
      <c r="I866" s="5"/>
    </row>
    <row r="867" spans="1:9" ht="12.75" x14ac:dyDescent="0.2">
      <c r="A867" s="2" t="s">
        <v>1652</v>
      </c>
      <c r="B867" s="5"/>
      <c r="C867" s="5" t="s">
        <v>1717</v>
      </c>
      <c r="D867" s="5">
        <v>0.8</v>
      </c>
      <c r="E867" s="5"/>
      <c r="F867" s="5"/>
      <c r="G867" s="5"/>
      <c r="H867" s="5" t="s">
        <v>1652</v>
      </c>
      <c r="I867" s="5"/>
    </row>
    <row r="868" spans="1:9" ht="12.75" x14ac:dyDescent="0.2">
      <c r="A868" s="5">
        <f>+A862+1</f>
        <v>2119</v>
      </c>
      <c r="B868" s="2" t="str">
        <f>VLOOKUP($A868,'P-PartidasMT'!$A:$C,2,0)</f>
        <v>Transporte de Seccionador Fusible Unipolar Tipo Expulsion (Cut-Out) de 27/38 kV, 100A, 150 kV-BIL. de Almacen a Punto de Instalación en Terreno sin Acceso Carrozable (1000 m-3000 m)</v>
      </c>
      <c r="H868" s="2" t="str">
        <f>VLOOKUP($A868,'P-PartidasMT'!$A:$C,3,0)</f>
        <v>und</v>
      </c>
      <c r="I868" s="5">
        <v>34</v>
      </c>
    </row>
    <row r="869" spans="1:9" ht="12.75" x14ac:dyDescent="0.2">
      <c r="A869" s="2" t="s">
        <v>1652</v>
      </c>
      <c r="B869" s="5"/>
      <c r="C869" s="5" t="s">
        <v>1706</v>
      </c>
      <c r="D869" s="5">
        <v>0.1</v>
      </c>
      <c r="E869" s="5"/>
      <c r="F869" s="5"/>
      <c r="G869" s="5"/>
      <c r="H869" s="5" t="s">
        <v>1652</v>
      </c>
      <c r="I869" s="5"/>
    </row>
    <row r="870" spans="1:9" ht="12.75" x14ac:dyDescent="0.2">
      <c r="A870" s="2" t="s">
        <v>1652</v>
      </c>
      <c r="B870" s="5"/>
      <c r="C870" s="5" t="s">
        <v>1658</v>
      </c>
      <c r="D870" s="5">
        <v>4</v>
      </c>
      <c r="E870" s="5"/>
      <c r="F870" s="5"/>
      <c r="G870" s="5"/>
      <c r="H870" s="5" t="s">
        <v>1652</v>
      </c>
      <c r="I870" s="5"/>
    </row>
    <row r="871" spans="1:9" ht="12.75" x14ac:dyDescent="0.2">
      <c r="A871" s="2" t="s">
        <v>1652</v>
      </c>
      <c r="B871" s="5"/>
      <c r="C871" s="5" t="s">
        <v>1714</v>
      </c>
      <c r="D871" s="5"/>
      <c r="E871" s="5">
        <v>5</v>
      </c>
      <c r="F871" s="5"/>
      <c r="G871" s="5"/>
      <c r="H871" s="5" t="s">
        <v>1652</v>
      </c>
      <c r="I871" s="5"/>
    </row>
    <row r="872" spans="1:9" ht="12.75" x14ac:dyDescent="0.2">
      <c r="A872" s="2" t="s">
        <v>1652</v>
      </c>
      <c r="B872" s="5"/>
      <c r="C872" s="5" t="s">
        <v>1708</v>
      </c>
      <c r="D872" s="5">
        <v>0.2</v>
      </c>
      <c r="E872" s="5"/>
      <c r="F872" s="5"/>
      <c r="G872" s="5"/>
      <c r="H872" s="5" t="s">
        <v>1652</v>
      </c>
      <c r="I872" s="5"/>
    </row>
    <row r="873" spans="1:9" ht="12.75" x14ac:dyDescent="0.2">
      <c r="A873" s="2" t="s">
        <v>1652</v>
      </c>
      <c r="B873" s="5"/>
      <c r="C873" s="5" t="s">
        <v>1717</v>
      </c>
      <c r="D873" s="5">
        <v>0.8</v>
      </c>
      <c r="E873" s="5"/>
      <c r="F873" s="5"/>
      <c r="G873" s="5"/>
      <c r="H873" s="5" t="s">
        <v>1652</v>
      </c>
      <c r="I873" s="5"/>
    </row>
    <row r="874" spans="1:9" ht="12.75" x14ac:dyDescent="0.2">
      <c r="A874" s="5">
        <f>+A868+1</f>
        <v>2120</v>
      </c>
      <c r="B874" s="2" t="str">
        <f>VLOOKUP($A874,'P-PartidasMT'!$A:$C,2,0)</f>
        <v>Transporte de Seccionador Fusible Unipolar Tipo Expulsion (Cut-Out) de 27/38 kV, 100A, 150 kV-BIL. de Almacen a Punto de Instalación en Terreno sin Acceso Carrozable (&gt; 3000 m)</v>
      </c>
      <c r="H874" s="2" t="str">
        <f>VLOOKUP($A874,'P-PartidasMT'!$A:$C,3,0)</f>
        <v>und</v>
      </c>
      <c r="I874" s="5">
        <v>30</v>
      </c>
    </row>
    <row r="875" spans="1:9" ht="12.75" x14ac:dyDescent="0.2">
      <c r="A875" s="2" t="s">
        <v>1652</v>
      </c>
      <c r="B875" s="5"/>
      <c r="C875" s="5" t="s">
        <v>1706</v>
      </c>
      <c r="D875" s="5">
        <v>0.1</v>
      </c>
      <c r="E875" s="5"/>
      <c r="F875" s="5"/>
      <c r="G875" s="5"/>
      <c r="H875" s="5" t="s">
        <v>1652</v>
      </c>
      <c r="I875" s="5"/>
    </row>
    <row r="876" spans="1:9" ht="12.75" x14ac:dyDescent="0.2">
      <c r="A876" s="2" t="s">
        <v>1652</v>
      </c>
      <c r="B876" s="5"/>
      <c r="C876" s="5" t="s">
        <v>1658</v>
      </c>
      <c r="D876" s="5">
        <v>4</v>
      </c>
      <c r="E876" s="5"/>
      <c r="F876" s="5"/>
      <c r="G876" s="5"/>
      <c r="H876" s="5" t="s">
        <v>1652</v>
      </c>
      <c r="I876" s="5"/>
    </row>
    <row r="877" spans="1:9" ht="12.75" x14ac:dyDescent="0.2">
      <c r="A877" s="2" t="s">
        <v>1652</v>
      </c>
      <c r="B877" s="5"/>
      <c r="C877" s="5" t="s">
        <v>1714</v>
      </c>
      <c r="D877" s="5"/>
      <c r="E877" s="5">
        <v>5</v>
      </c>
      <c r="F877" s="5"/>
      <c r="G877" s="5"/>
      <c r="H877" s="5" t="s">
        <v>1652</v>
      </c>
      <c r="I877" s="5"/>
    </row>
    <row r="878" spans="1:9" ht="12.75" x14ac:dyDescent="0.2">
      <c r="A878" s="2" t="s">
        <v>1652</v>
      </c>
      <c r="B878" s="5"/>
      <c r="C878" s="5" t="s">
        <v>1708</v>
      </c>
      <c r="D878" s="5">
        <v>0.2</v>
      </c>
      <c r="E878" s="5"/>
      <c r="F878" s="5"/>
      <c r="G878" s="5"/>
      <c r="H878" s="5" t="s">
        <v>1652</v>
      </c>
      <c r="I878" s="5"/>
    </row>
    <row r="879" spans="1:9" ht="12.75" x14ac:dyDescent="0.2">
      <c r="A879" s="2" t="s">
        <v>1652</v>
      </c>
      <c r="B879" s="5"/>
      <c r="C879" s="5" t="s">
        <v>1717</v>
      </c>
      <c r="D879" s="5">
        <v>0.8</v>
      </c>
      <c r="E879" s="5"/>
      <c r="F879" s="5"/>
      <c r="G879" s="5"/>
      <c r="H879" s="5" t="s">
        <v>1652</v>
      </c>
      <c r="I879" s="5"/>
    </row>
    <row r="880" spans="1:9" ht="12.75" x14ac:dyDescent="0.2">
      <c r="A880" s="5">
        <f>+A874+1</f>
        <v>2121</v>
      </c>
      <c r="B880" s="2" t="str">
        <f>VLOOKUP($A880,'P-PartidasMT'!$A:$C,2,0)</f>
        <v>Transporte de Pararrayos de Oxido Metalico, 21 kV, 10 KA Clase 1 de Almacen a Punto de Montaje en Terreno sin Acceso Carrozable (&lt; 1000 m)</v>
      </c>
      <c r="H880" s="2" t="str">
        <f>VLOOKUP($A880,'P-PartidasMT'!$A:$C,3,0)</f>
        <v>und</v>
      </c>
      <c r="I880" s="5">
        <v>80</v>
      </c>
    </row>
    <row r="881" spans="1:9" ht="12.75" x14ac:dyDescent="0.2">
      <c r="A881" s="2" t="s">
        <v>1652</v>
      </c>
      <c r="B881" s="5"/>
      <c r="C881" s="5" t="s">
        <v>1706</v>
      </c>
      <c r="D881" s="5">
        <v>0.1</v>
      </c>
      <c r="E881" s="5"/>
      <c r="F881" s="5"/>
      <c r="G881" s="5"/>
      <c r="H881" s="5" t="s">
        <v>1652</v>
      </c>
      <c r="I881" s="5"/>
    </row>
    <row r="882" spans="1:9" ht="12.75" x14ac:dyDescent="0.2">
      <c r="A882" s="2" t="s">
        <v>1652</v>
      </c>
      <c r="B882" s="5"/>
      <c r="C882" s="5" t="s">
        <v>1658</v>
      </c>
      <c r="D882" s="5">
        <v>4</v>
      </c>
      <c r="E882" s="5"/>
      <c r="F882" s="5"/>
      <c r="G882" s="5"/>
      <c r="H882" s="5" t="s">
        <v>1652</v>
      </c>
      <c r="I882" s="5"/>
    </row>
    <row r="883" spans="1:9" ht="12.75" x14ac:dyDescent="0.2">
      <c r="A883" s="2" t="s">
        <v>1652</v>
      </c>
      <c r="B883" s="5"/>
      <c r="C883" s="5" t="s">
        <v>1714</v>
      </c>
      <c r="D883" s="5"/>
      <c r="E883" s="5">
        <v>5</v>
      </c>
      <c r="F883" s="5"/>
      <c r="G883" s="5"/>
      <c r="H883" s="5" t="s">
        <v>1652</v>
      </c>
      <c r="I883" s="5"/>
    </row>
    <row r="884" spans="1:9" ht="12.75" x14ac:dyDescent="0.2">
      <c r="A884" s="2" t="s">
        <v>1652</v>
      </c>
      <c r="B884" s="5"/>
      <c r="C884" s="5" t="s">
        <v>1708</v>
      </c>
      <c r="D884" s="5">
        <v>0.2</v>
      </c>
      <c r="E884" s="5"/>
      <c r="F884" s="5"/>
      <c r="G884" s="5"/>
      <c r="H884" s="5" t="s">
        <v>1652</v>
      </c>
      <c r="I884" s="5"/>
    </row>
    <row r="885" spans="1:9" ht="12.75" x14ac:dyDescent="0.2">
      <c r="A885" s="2" t="s">
        <v>1652</v>
      </c>
      <c r="B885" s="5"/>
      <c r="C885" s="5" t="s">
        <v>1717</v>
      </c>
      <c r="D885" s="5">
        <v>0.75</v>
      </c>
      <c r="E885" s="5"/>
      <c r="F885" s="5"/>
      <c r="G885" s="5"/>
      <c r="H885" s="5" t="s">
        <v>1652</v>
      </c>
      <c r="I885" s="5"/>
    </row>
    <row r="886" spans="1:9" ht="12.75" x14ac:dyDescent="0.2">
      <c r="A886" s="5">
        <f>+A880+1</f>
        <v>2122</v>
      </c>
      <c r="B886" s="2" t="str">
        <f>VLOOKUP($A886,'P-PartidasMT'!$A:$C,2,0)</f>
        <v>Transporte de Pararrayos de Oxido Metalico, 21 kV, 10 KA Clase 1 de Almacen a Punto de Montaje en Terreno sin Acceso Carrozable (1000 m-3000 m)</v>
      </c>
      <c r="H886" s="2" t="str">
        <f>VLOOKUP($A886,'P-PartidasMT'!$A:$C,3,0)</f>
        <v>und</v>
      </c>
      <c r="I886" s="5">
        <v>66</v>
      </c>
    </row>
    <row r="887" spans="1:9" ht="12.75" x14ac:dyDescent="0.2">
      <c r="A887" s="2" t="s">
        <v>1652</v>
      </c>
      <c r="B887" s="5"/>
      <c r="C887" s="5" t="s">
        <v>1706</v>
      </c>
      <c r="D887" s="5">
        <v>0.1</v>
      </c>
      <c r="E887" s="5"/>
      <c r="F887" s="5"/>
      <c r="G887" s="5"/>
      <c r="H887" s="5" t="s">
        <v>1652</v>
      </c>
      <c r="I887" s="5"/>
    </row>
    <row r="888" spans="1:9" ht="12.75" x14ac:dyDescent="0.2">
      <c r="A888" s="2" t="s">
        <v>1652</v>
      </c>
      <c r="B888" s="5"/>
      <c r="C888" s="5" t="s">
        <v>1658</v>
      </c>
      <c r="D888" s="5">
        <v>4</v>
      </c>
      <c r="E888" s="5"/>
      <c r="F888" s="5"/>
      <c r="G888" s="5"/>
      <c r="H888" s="5" t="s">
        <v>1652</v>
      </c>
      <c r="I888" s="5"/>
    </row>
    <row r="889" spans="1:9" ht="12.75" x14ac:dyDescent="0.2">
      <c r="A889" s="2" t="s">
        <v>1652</v>
      </c>
      <c r="B889" s="5"/>
      <c r="C889" s="5" t="s">
        <v>1714</v>
      </c>
      <c r="D889" s="5"/>
      <c r="E889" s="5">
        <v>5</v>
      </c>
      <c r="F889" s="5"/>
      <c r="G889" s="5"/>
      <c r="H889" s="5" t="s">
        <v>1652</v>
      </c>
      <c r="I889" s="5"/>
    </row>
    <row r="890" spans="1:9" ht="12.75" x14ac:dyDescent="0.2">
      <c r="A890" s="2" t="s">
        <v>1652</v>
      </c>
      <c r="B890" s="5"/>
      <c r="C890" s="5" t="s">
        <v>1708</v>
      </c>
      <c r="D890" s="5">
        <v>0.2</v>
      </c>
      <c r="E890" s="5"/>
      <c r="F890" s="5"/>
      <c r="G890" s="5"/>
      <c r="H890" s="5" t="s">
        <v>1652</v>
      </c>
      <c r="I890" s="5"/>
    </row>
    <row r="891" spans="1:9" ht="12.75" x14ac:dyDescent="0.2">
      <c r="A891" s="2" t="s">
        <v>1652</v>
      </c>
      <c r="B891" s="5"/>
      <c r="C891" s="5" t="s">
        <v>1717</v>
      </c>
      <c r="D891" s="5">
        <v>0.75</v>
      </c>
      <c r="E891" s="5"/>
      <c r="F891" s="5"/>
      <c r="G891" s="5"/>
      <c r="H891" s="5" t="s">
        <v>1652</v>
      </c>
      <c r="I891" s="5"/>
    </row>
    <row r="892" spans="1:9" ht="12.75" x14ac:dyDescent="0.2">
      <c r="A892" s="5">
        <f>+A886+1</f>
        <v>2123</v>
      </c>
      <c r="B892" s="2" t="str">
        <f>VLOOKUP($A892,'P-PartidasMT'!$A:$C,2,0)</f>
        <v>Transporte de Pararrayos de Oxido Metalico, 21 kV, 10 KA Clase 1 de Almacen a Punto de Montaje en Terreno sin Acceso Carrozable (&gt; 3000 m)</v>
      </c>
      <c r="H892" s="2" t="str">
        <f>VLOOKUP($A892,'P-PartidasMT'!$A:$C,3,0)</f>
        <v>und</v>
      </c>
      <c r="I892" s="5">
        <v>64</v>
      </c>
    </row>
    <row r="893" spans="1:9" ht="12.75" x14ac:dyDescent="0.2">
      <c r="A893" s="2" t="s">
        <v>1652</v>
      </c>
      <c r="B893" s="5"/>
      <c r="C893" s="5" t="s">
        <v>1706</v>
      </c>
      <c r="D893" s="5">
        <v>0.1</v>
      </c>
      <c r="E893" s="5"/>
      <c r="F893" s="5"/>
      <c r="G893" s="5"/>
      <c r="H893" s="5" t="s">
        <v>1652</v>
      </c>
      <c r="I893" s="5"/>
    </row>
    <row r="894" spans="1:9" ht="12.75" x14ac:dyDescent="0.2">
      <c r="A894" s="2" t="s">
        <v>1652</v>
      </c>
      <c r="B894" s="5"/>
      <c r="C894" s="5" t="s">
        <v>1658</v>
      </c>
      <c r="D894" s="5">
        <v>4</v>
      </c>
      <c r="E894" s="5"/>
      <c r="F894" s="5"/>
      <c r="G894" s="5"/>
      <c r="H894" s="5" t="s">
        <v>1652</v>
      </c>
      <c r="I894" s="5"/>
    </row>
    <row r="895" spans="1:9" ht="12.75" x14ac:dyDescent="0.2">
      <c r="A895" s="2" t="s">
        <v>1652</v>
      </c>
      <c r="B895" s="5"/>
      <c r="C895" s="5" t="s">
        <v>1714</v>
      </c>
      <c r="D895" s="5"/>
      <c r="E895" s="5">
        <v>5</v>
      </c>
      <c r="F895" s="5"/>
      <c r="G895" s="5"/>
      <c r="H895" s="5" t="s">
        <v>1652</v>
      </c>
      <c r="I895" s="5"/>
    </row>
    <row r="896" spans="1:9" ht="12.75" x14ac:dyDescent="0.2">
      <c r="A896" s="2" t="s">
        <v>1652</v>
      </c>
      <c r="B896" s="5"/>
      <c r="C896" s="5" t="s">
        <v>1708</v>
      </c>
      <c r="D896" s="5">
        <v>0.2</v>
      </c>
      <c r="E896" s="5"/>
      <c r="F896" s="5"/>
      <c r="G896" s="5"/>
      <c r="H896" s="5" t="s">
        <v>1652</v>
      </c>
      <c r="I896" s="5"/>
    </row>
    <row r="897" spans="1:9" ht="12.75" x14ac:dyDescent="0.2">
      <c r="A897" s="2" t="s">
        <v>1652</v>
      </c>
      <c r="B897" s="5"/>
      <c r="C897" s="5" t="s">
        <v>1717</v>
      </c>
      <c r="D897" s="5">
        <v>0.75</v>
      </c>
      <c r="E897" s="5"/>
      <c r="F897" s="5"/>
      <c r="G897" s="5"/>
      <c r="H897" s="5" t="s">
        <v>1652</v>
      </c>
      <c r="I897" s="5"/>
    </row>
    <row r="898" spans="1:9" ht="12.75" x14ac:dyDescent="0.2">
      <c r="A898" s="5">
        <f>+A892+1</f>
        <v>2124</v>
      </c>
      <c r="B898" s="2" t="str">
        <f>VLOOKUP($A898,'P-PartidasMT'!$A:$C,2,0)</f>
        <v>Transporte de Bloque de Concreto de 0,40 x 0,40 x 0,15 m, de Almacen a Punto de Instalación en Terreno sin Acceso Carrozable (&lt; 1000 m)</v>
      </c>
      <c r="H898" s="2" t="str">
        <f>VLOOKUP($A898,'P-PartidasMT'!$A:$C,3,0)</f>
        <v>und</v>
      </c>
      <c r="I898" s="5">
        <v>15</v>
      </c>
    </row>
    <row r="899" spans="1:9" ht="12.75" x14ac:dyDescent="0.2">
      <c r="A899" s="2" t="s">
        <v>1652</v>
      </c>
      <c r="B899" s="5"/>
      <c r="C899" s="5" t="s">
        <v>1706</v>
      </c>
      <c r="D899" s="5">
        <v>0.1</v>
      </c>
      <c r="E899" s="5"/>
      <c r="F899" s="5"/>
      <c r="G899" s="5"/>
      <c r="H899" s="5" t="s">
        <v>1652</v>
      </c>
      <c r="I899" s="5"/>
    </row>
    <row r="900" spans="1:9" ht="12.75" x14ac:dyDescent="0.2">
      <c r="A900" s="2" t="s">
        <v>1652</v>
      </c>
      <c r="B900" s="5"/>
      <c r="C900" s="5" t="s">
        <v>1658</v>
      </c>
      <c r="D900" s="5">
        <v>4</v>
      </c>
      <c r="E900" s="5"/>
      <c r="F900" s="5"/>
      <c r="G900" s="5"/>
      <c r="H900" s="5" t="s">
        <v>1652</v>
      </c>
      <c r="I900" s="5"/>
    </row>
    <row r="901" spans="1:9" ht="12.75" x14ac:dyDescent="0.2">
      <c r="A901" s="2" t="s">
        <v>1652</v>
      </c>
      <c r="B901" s="5"/>
      <c r="C901" s="5" t="s">
        <v>1714</v>
      </c>
      <c r="D901" s="5"/>
      <c r="E901" s="5">
        <v>5</v>
      </c>
      <c r="F901" s="5"/>
      <c r="G901" s="5"/>
      <c r="H901" s="5" t="s">
        <v>1652</v>
      </c>
      <c r="I901" s="5"/>
    </row>
    <row r="902" spans="1:9" ht="12.75" x14ac:dyDescent="0.2">
      <c r="A902" s="2" t="s">
        <v>1652</v>
      </c>
      <c r="B902" s="5"/>
      <c r="C902" s="5" t="s">
        <v>1708</v>
      </c>
      <c r="D902" s="5">
        <v>0.2</v>
      </c>
      <c r="E902" s="5"/>
      <c r="F902" s="5"/>
      <c r="G902" s="5"/>
      <c r="H902" s="5" t="s">
        <v>1652</v>
      </c>
      <c r="I902" s="5"/>
    </row>
    <row r="903" spans="1:9" ht="12.75" x14ac:dyDescent="0.2">
      <c r="A903" s="2" t="s">
        <v>1652</v>
      </c>
      <c r="B903" s="5"/>
      <c r="C903" s="5" t="s">
        <v>1717</v>
      </c>
      <c r="D903" s="5">
        <v>0.8</v>
      </c>
      <c r="E903" s="5"/>
      <c r="F903" s="5"/>
      <c r="G903" s="5"/>
      <c r="H903" s="5" t="s">
        <v>1652</v>
      </c>
      <c r="I903" s="5"/>
    </row>
    <row r="904" spans="1:9" ht="12.75" x14ac:dyDescent="0.2">
      <c r="A904" s="5">
        <f>+A898+1</f>
        <v>2125</v>
      </c>
      <c r="B904" s="2" t="str">
        <f>VLOOKUP($A904,'P-PartidasMT'!$A:$C,2,0)</f>
        <v>Transporte de Bloque de Concreto de 0,40 x 0,40 x 0,15 m, de Almacen a Punto de Instalación en Terreno sin Acceso Carrozable (1000 m-3000 m)</v>
      </c>
      <c r="H904" s="2" t="str">
        <f>VLOOKUP($A904,'P-PartidasMT'!$A:$C,3,0)</f>
        <v>und</v>
      </c>
      <c r="I904" s="5">
        <v>13</v>
      </c>
    </row>
    <row r="905" spans="1:9" ht="12.75" x14ac:dyDescent="0.2">
      <c r="A905" s="2" t="s">
        <v>1652</v>
      </c>
      <c r="B905" s="5"/>
      <c r="C905" s="5" t="s">
        <v>1706</v>
      </c>
      <c r="D905" s="5">
        <v>0.1</v>
      </c>
      <c r="E905" s="5"/>
      <c r="F905" s="5"/>
      <c r="G905" s="5"/>
      <c r="H905" s="5" t="s">
        <v>1652</v>
      </c>
      <c r="I905" s="5"/>
    </row>
    <row r="906" spans="1:9" ht="12.75" x14ac:dyDescent="0.2">
      <c r="A906" s="2" t="s">
        <v>1652</v>
      </c>
      <c r="B906" s="5"/>
      <c r="C906" s="5" t="s">
        <v>1658</v>
      </c>
      <c r="D906" s="5">
        <v>4</v>
      </c>
      <c r="E906" s="5"/>
      <c r="F906" s="5"/>
      <c r="G906" s="5"/>
      <c r="H906" s="5" t="s">
        <v>1652</v>
      </c>
      <c r="I906" s="5"/>
    </row>
    <row r="907" spans="1:9" ht="12.75" x14ac:dyDescent="0.2">
      <c r="A907" s="2" t="s">
        <v>1652</v>
      </c>
      <c r="B907" s="5"/>
      <c r="C907" s="5" t="s">
        <v>1714</v>
      </c>
      <c r="D907" s="5"/>
      <c r="E907" s="5">
        <v>5</v>
      </c>
      <c r="F907" s="5"/>
      <c r="G907" s="5"/>
      <c r="H907" s="5" t="s">
        <v>1652</v>
      </c>
      <c r="I907" s="5"/>
    </row>
    <row r="908" spans="1:9" ht="12.75" x14ac:dyDescent="0.2">
      <c r="A908" s="2" t="s">
        <v>1652</v>
      </c>
      <c r="B908" s="5"/>
      <c r="C908" s="5" t="s">
        <v>1708</v>
      </c>
      <c r="D908" s="5">
        <v>0.2</v>
      </c>
      <c r="E908" s="5"/>
      <c r="F908" s="5"/>
      <c r="G908" s="5"/>
      <c r="H908" s="5" t="s">
        <v>1652</v>
      </c>
      <c r="I908" s="5"/>
    </row>
    <row r="909" spans="1:9" ht="12.75" x14ac:dyDescent="0.2">
      <c r="A909" s="2" t="s">
        <v>1652</v>
      </c>
      <c r="B909" s="5"/>
      <c r="C909" s="5" t="s">
        <v>1717</v>
      </c>
      <c r="D909" s="5">
        <v>0.8</v>
      </c>
      <c r="E909" s="5"/>
      <c r="F909" s="5"/>
      <c r="G909" s="5"/>
      <c r="H909" s="5" t="s">
        <v>1652</v>
      </c>
      <c r="I909" s="5"/>
    </row>
    <row r="910" spans="1:9" ht="12.75" x14ac:dyDescent="0.2">
      <c r="A910" s="5">
        <f>+A904+1</f>
        <v>2126</v>
      </c>
      <c r="B910" s="2" t="str">
        <f>VLOOKUP($A910,'P-PartidasMT'!$A:$C,2,0)</f>
        <v>Transporte de Bloque de Concreto de 0,40 x 0,40 x 0,15 m, de Almacen a Punto de Instalación en Terreno sin Acceso Carrozable (&gt; 3000 m)</v>
      </c>
      <c r="H910" s="2" t="str">
        <f>VLOOKUP($A910,'P-PartidasMT'!$A:$C,3,0)</f>
        <v>und</v>
      </c>
      <c r="I910" s="5">
        <v>11</v>
      </c>
    </row>
    <row r="911" spans="1:9" ht="12.75" x14ac:dyDescent="0.2">
      <c r="A911" s="2" t="s">
        <v>1652</v>
      </c>
      <c r="B911" s="5"/>
      <c r="C911" s="5" t="s">
        <v>1706</v>
      </c>
      <c r="D911" s="5">
        <v>0.1</v>
      </c>
      <c r="E911" s="5"/>
      <c r="F911" s="5"/>
      <c r="G911" s="5"/>
      <c r="H911" s="5" t="s">
        <v>1652</v>
      </c>
      <c r="I911" s="5"/>
    </row>
    <row r="912" spans="1:9" ht="12.75" x14ac:dyDescent="0.2">
      <c r="A912" s="2" t="s">
        <v>1652</v>
      </c>
      <c r="B912" s="5"/>
      <c r="C912" s="5" t="s">
        <v>1658</v>
      </c>
      <c r="D912" s="5">
        <v>4</v>
      </c>
      <c r="E912" s="5"/>
      <c r="F912" s="5"/>
      <c r="G912" s="5"/>
      <c r="H912" s="5" t="s">
        <v>1652</v>
      </c>
      <c r="I912" s="5"/>
    </row>
    <row r="913" spans="1:9" ht="12.75" x14ac:dyDescent="0.2">
      <c r="A913" s="2" t="s">
        <v>1652</v>
      </c>
      <c r="B913" s="5"/>
      <c r="C913" s="5" t="s">
        <v>1714</v>
      </c>
      <c r="D913" s="5"/>
      <c r="E913" s="5">
        <v>5</v>
      </c>
      <c r="F913" s="5"/>
      <c r="G913" s="5"/>
      <c r="H913" s="5" t="s">
        <v>1652</v>
      </c>
      <c r="I913" s="5"/>
    </row>
    <row r="914" spans="1:9" ht="12.75" x14ac:dyDescent="0.2">
      <c r="A914" s="2" t="s">
        <v>1652</v>
      </c>
      <c r="B914" s="5"/>
      <c r="C914" s="5" t="s">
        <v>1708</v>
      </c>
      <c r="D914" s="5">
        <v>0.2</v>
      </c>
      <c r="E914" s="5"/>
      <c r="F914" s="5"/>
      <c r="G914" s="5"/>
      <c r="H914" s="5" t="s">
        <v>1652</v>
      </c>
      <c r="I914" s="5"/>
    </row>
    <row r="915" spans="1:9" ht="12.75" x14ac:dyDescent="0.2">
      <c r="A915" s="2" t="s">
        <v>1652</v>
      </c>
      <c r="B915" s="5"/>
      <c r="C915" s="5" t="s">
        <v>1717</v>
      </c>
      <c r="D915" s="5">
        <v>0.8</v>
      </c>
      <c r="E915" s="5"/>
      <c r="F915" s="5"/>
      <c r="G915" s="5"/>
      <c r="H915" s="5" t="s">
        <v>1652</v>
      </c>
      <c r="I915" s="5"/>
    </row>
    <row r="916" spans="1:9" ht="12.75" x14ac:dyDescent="0.2">
      <c r="A916" s="5">
        <f>+A910+1</f>
        <v>2127</v>
      </c>
      <c r="B916" s="2" t="str">
        <f>VLOOKUP($A916,'P-PartidasMT'!$A:$C,2,0)</f>
        <v>Transporte de Caja Registro de Concreto para Puesta a Tierra 0,50 x 0,50 x 0,45 m, de Almacen a Punto de Montaje en Terreno sin Acceso Carrozable (&lt; 1000 m)</v>
      </c>
      <c r="H916" s="2" t="str">
        <f>VLOOKUP($A916,'P-PartidasMT'!$A:$C,3,0)</f>
        <v>und</v>
      </c>
      <c r="I916" s="5">
        <v>20</v>
      </c>
    </row>
    <row r="917" spans="1:9" ht="12.75" x14ac:dyDescent="0.2">
      <c r="A917" s="2" t="s">
        <v>1652</v>
      </c>
      <c r="B917" s="5"/>
      <c r="C917" s="5" t="s">
        <v>1706</v>
      </c>
      <c r="D917" s="5">
        <v>0.1</v>
      </c>
      <c r="E917" s="5"/>
      <c r="F917" s="5"/>
      <c r="G917" s="5"/>
      <c r="H917" s="5" t="s">
        <v>1652</v>
      </c>
      <c r="I917" s="5"/>
    </row>
    <row r="918" spans="1:9" ht="12.75" x14ac:dyDescent="0.2">
      <c r="A918" s="2" t="s">
        <v>1652</v>
      </c>
      <c r="B918" s="5"/>
      <c r="C918" s="5" t="s">
        <v>1658</v>
      </c>
      <c r="D918" s="5">
        <v>4</v>
      </c>
      <c r="E918" s="5"/>
      <c r="F918" s="5"/>
      <c r="G918" s="5"/>
      <c r="H918" s="5" t="s">
        <v>1652</v>
      </c>
      <c r="I918" s="5"/>
    </row>
    <row r="919" spans="1:9" ht="12.75" x14ac:dyDescent="0.2">
      <c r="A919" s="2" t="s">
        <v>1652</v>
      </c>
      <c r="B919" s="5"/>
      <c r="C919" s="5" t="s">
        <v>1714</v>
      </c>
      <c r="E919" s="5">
        <v>5</v>
      </c>
      <c r="F919" s="5"/>
      <c r="G919" s="5"/>
      <c r="H919" s="5" t="s">
        <v>1652</v>
      </c>
      <c r="I919" s="5"/>
    </row>
    <row r="920" spans="1:9" ht="12.75" x14ac:dyDescent="0.2">
      <c r="A920" s="2" t="s">
        <v>1652</v>
      </c>
      <c r="B920" s="5"/>
      <c r="C920" s="5" t="s">
        <v>1708</v>
      </c>
      <c r="D920" s="5">
        <v>0.2</v>
      </c>
      <c r="E920" s="5"/>
      <c r="F920" s="5"/>
      <c r="G920" s="5"/>
      <c r="H920" s="5" t="s">
        <v>1652</v>
      </c>
      <c r="I920" s="5"/>
    </row>
    <row r="921" spans="1:9" ht="12.75" x14ac:dyDescent="0.2">
      <c r="A921" s="2" t="s">
        <v>1652</v>
      </c>
      <c r="B921" s="5"/>
      <c r="C921" s="5" t="s">
        <v>1717</v>
      </c>
      <c r="D921" s="5">
        <v>0.75</v>
      </c>
      <c r="E921" s="5"/>
      <c r="F921" s="5"/>
      <c r="G921" s="5"/>
      <c r="H921" s="5" t="s">
        <v>1652</v>
      </c>
      <c r="I921" s="5"/>
    </row>
    <row r="922" spans="1:9" ht="12.75" x14ac:dyDescent="0.2">
      <c r="A922" s="5">
        <f>+A916+1</f>
        <v>2128</v>
      </c>
      <c r="B922" s="2" t="str">
        <f>VLOOKUP($A922,'P-PartidasMT'!$A:$C,2,0)</f>
        <v>Transporte de Caja Registro de Concreto para Puesta a Tierra 0,50 x 0,50 x 0,45 m, de Almacen a Punto de Montaje en Terreno sin Acceso Carrozable (1000 m-3000 m)</v>
      </c>
      <c r="H922" s="2" t="str">
        <f>VLOOKUP($A922,'P-PartidasMT'!$A:$C,3,0)</f>
        <v>und</v>
      </c>
      <c r="I922" s="5">
        <v>17</v>
      </c>
    </row>
    <row r="923" spans="1:9" ht="12.75" x14ac:dyDescent="0.2">
      <c r="A923" s="2" t="s">
        <v>1652</v>
      </c>
      <c r="B923" s="5"/>
      <c r="C923" s="5" t="s">
        <v>1706</v>
      </c>
      <c r="D923" s="5">
        <v>0.1</v>
      </c>
      <c r="E923" s="5"/>
      <c r="F923" s="5"/>
      <c r="G923" s="5"/>
      <c r="H923" s="5" t="s">
        <v>1652</v>
      </c>
      <c r="I923" s="5"/>
    </row>
    <row r="924" spans="1:9" ht="12.75" x14ac:dyDescent="0.2">
      <c r="A924" s="2" t="s">
        <v>1652</v>
      </c>
      <c r="B924" s="5"/>
      <c r="C924" s="5" t="s">
        <v>1658</v>
      </c>
      <c r="D924" s="5">
        <v>4</v>
      </c>
      <c r="E924" s="5"/>
      <c r="F924" s="5"/>
      <c r="G924" s="5"/>
      <c r="H924" s="5" t="s">
        <v>1652</v>
      </c>
      <c r="I924" s="5"/>
    </row>
    <row r="925" spans="1:9" ht="12.75" x14ac:dyDescent="0.2">
      <c r="A925" s="2" t="s">
        <v>1652</v>
      </c>
      <c r="B925" s="5"/>
      <c r="C925" s="5" t="s">
        <v>1714</v>
      </c>
      <c r="E925" s="5">
        <v>5</v>
      </c>
      <c r="F925" s="5"/>
      <c r="G925" s="5"/>
      <c r="H925" s="5" t="s">
        <v>1652</v>
      </c>
      <c r="I925" s="5"/>
    </row>
    <row r="926" spans="1:9" ht="12.75" x14ac:dyDescent="0.2">
      <c r="A926" s="2" t="s">
        <v>1652</v>
      </c>
      <c r="B926" s="5"/>
      <c r="C926" s="5" t="s">
        <v>1708</v>
      </c>
      <c r="D926" s="5">
        <v>0.2</v>
      </c>
      <c r="E926" s="5"/>
      <c r="F926" s="5"/>
      <c r="G926" s="5"/>
      <c r="H926" s="5" t="s">
        <v>1652</v>
      </c>
      <c r="I926" s="5"/>
    </row>
    <row r="927" spans="1:9" ht="12.75" x14ac:dyDescent="0.2">
      <c r="A927" s="2" t="s">
        <v>1652</v>
      </c>
      <c r="B927" s="5"/>
      <c r="C927" s="5" t="s">
        <v>1717</v>
      </c>
      <c r="D927" s="5">
        <v>0.75</v>
      </c>
      <c r="E927" s="5"/>
      <c r="F927" s="5"/>
      <c r="G927" s="5"/>
      <c r="H927" s="5" t="s">
        <v>1652</v>
      </c>
      <c r="I927" s="5"/>
    </row>
    <row r="928" spans="1:9" ht="12.75" x14ac:dyDescent="0.2">
      <c r="A928" s="5">
        <f>+A922+1</f>
        <v>2129</v>
      </c>
      <c r="B928" s="2" t="str">
        <f>VLOOKUP($A928,'P-PartidasMT'!$A:$C,2,0)</f>
        <v>Transporte de Caja Registro de Concreto para Puesta a Tierra 0,50 x 0,50 x 0,45 m, de Almacen a Punto de Montaje en Terreno sin Acceso Carrozable (&gt; 3000 m)</v>
      </c>
      <c r="H928" s="2" t="str">
        <f>VLOOKUP($A928,'P-PartidasMT'!$A:$C,3,0)</f>
        <v>und</v>
      </c>
      <c r="I928" s="5">
        <v>15</v>
      </c>
    </row>
    <row r="929" spans="1:9" ht="12.75" x14ac:dyDescent="0.2">
      <c r="A929" s="2" t="s">
        <v>1652</v>
      </c>
      <c r="B929" s="5"/>
      <c r="C929" s="5" t="s">
        <v>1706</v>
      </c>
      <c r="D929" s="5">
        <v>0.1</v>
      </c>
      <c r="E929" s="5"/>
      <c r="F929" s="5"/>
      <c r="G929" s="5"/>
      <c r="H929" s="5" t="s">
        <v>1652</v>
      </c>
      <c r="I929" s="5"/>
    </row>
    <row r="930" spans="1:9" ht="12.75" x14ac:dyDescent="0.2">
      <c r="A930" s="2" t="s">
        <v>1652</v>
      </c>
      <c r="B930" s="5"/>
      <c r="C930" s="5" t="s">
        <v>1658</v>
      </c>
      <c r="D930" s="5">
        <v>4</v>
      </c>
      <c r="E930" s="5"/>
      <c r="F930" s="5"/>
      <c r="G930" s="5"/>
      <c r="H930" s="5" t="s">
        <v>1652</v>
      </c>
      <c r="I930" s="5"/>
    </row>
    <row r="931" spans="1:9" ht="12.75" x14ac:dyDescent="0.2">
      <c r="A931" s="2" t="s">
        <v>1652</v>
      </c>
      <c r="B931" s="5"/>
      <c r="C931" s="5" t="s">
        <v>1714</v>
      </c>
      <c r="E931" s="5">
        <v>5</v>
      </c>
      <c r="F931" s="5"/>
      <c r="G931" s="5"/>
      <c r="H931" s="5" t="s">
        <v>1652</v>
      </c>
      <c r="I931" s="5"/>
    </row>
    <row r="932" spans="1:9" ht="12.75" x14ac:dyDescent="0.2">
      <c r="A932" s="2" t="s">
        <v>1652</v>
      </c>
      <c r="B932" s="5"/>
      <c r="C932" s="5" t="s">
        <v>1708</v>
      </c>
      <c r="D932" s="5">
        <v>0.2</v>
      </c>
      <c r="E932" s="5"/>
      <c r="F932" s="5"/>
      <c r="G932" s="5"/>
      <c r="H932" s="5" t="s">
        <v>1652</v>
      </c>
      <c r="I932" s="5"/>
    </row>
    <row r="933" spans="1:9" ht="12.75" x14ac:dyDescent="0.2">
      <c r="A933" s="2" t="s">
        <v>1652</v>
      </c>
      <c r="B933" s="5"/>
      <c r="C933" s="5" t="s">
        <v>1717</v>
      </c>
      <c r="D933" s="5">
        <v>0.75</v>
      </c>
      <c r="E933" s="5"/>
      <c r="F933" s="5"/>
      <c r="G933" s="5"/>
      <c r="H933" s="5" t="s">
        <v>1652</v>
      </c>
      <c r="I933" s="5"/>
    </row>
    <row r="934" spans="1:9" ht="12.75" x14ac:dyDescent="0.2">
      <c r="A934" s="5">
        <f>+A928+1</f>
        <v>2130</v>
      </c>
      <c r="B934" s="2" t="str">
        <f>VLOOKUP($A934,'P-PartidasMT'!$A:$C,2,0)</f>
        <v>Transporte de Transformador Monofásico Fase - Fase de 5 kVA; 22,9 / 0,46-0,23 kV y Tablero de Distribucion, de Almacen a Punto de Instalación en Terreno sin Acceso Carrozable (&lt; 1000 m)</v>
      </c>
      <c r="H934" s="2" t="str">
        <f>VLOOKUP($A934,'P-PartidasMT'!$A:$C,3,0)</f>
        <v>und</v>
      </c>
      <c r="I934" s="5">
        <v>12</v>
      </c>
    </row>
    <row r="935" spans="1:9" ht="12.75" x14ac:dyDescent="0.2">
      <c r="A935" s="2" t="s">
        <v>1652</v>
      </c>
      <c r="B935" s="5"/>
      <c r="C935" s="5" t="s">
        <v>1706</v>
      </c>
      <c r="D935" s="5">
        <v>0.1</v>
      </c>
      <c r="E935" s="5"/>
      <c r="F935" s="5"/>
      <c r="G935" s="5"/>
      <c r="H935" s="5" t="s">
        <v>1652</v>
      </c>
      <c r="I935" s="5"/>
    </row>
    <row r="936" spans="1:9" ht="12.75" x14ac:dyDescent="0.2">
      <c r="A936" s="2" t="s">
        <v>1652</v>
      </c>
      <c r="B936" s="5"/>
      <c r="C936" s="5" t="s">
        <v>1658</v>
      </c>
      <c r="D936" s="5">
        <v>4</v>
      </c>
      <c r="E936" s="5"/>
      <c r="F936" s="5"/>
      <c r="G936" s="5"/>
      <c r="H936" s="5" t="s">
        <v>1652</v>
      </c>
      <c r="I936" s="5"/>
    </row>
    <row r="937" spans="1:9" ht="12.75" x14ac:dyDescent="0.2">
      <c r="A937" s="2" t="s">
        <v>1652</v>
      </c>
      <c r="B937" s="5"/>
      <c r="C937" s="5" t="s">
        <v>1714</v>
      </c>
      <c r="D937" s="5"/>
      <c r="E937" s="5">
        <v>5</v>
      </c>
      <c r="F937" s="5"/>
      <c r="G937" s="5"/>
      <c r="H937" s="5" t="s">
        <v>1652</v>
      </c>
      <c r="I937" s="5"/>
    </row>
    <row r="938" spans="1:9" ht="12.75" x14ac:dyDescent="0.2">
      <c r="A938" s="2" t="s">
        <v>1652</v>
      </c>
      <c r="B938" s="5"/>
      <c r="C938" s="5" t="s">
        <v>1708</v>
      </c>
      <c r="D938" s="5">
        <v>0.2</v>
      </c>
      <c r="E938" s="5"/>
      <c r="F938" s="5"/>
      <c r="G938" s="5"/>
      <c r="H938" s="5" t="s">
        <v>1652</v>
      </c>
      <c r="I938" s="5"/>
    </row>
    <row r="939" spans="1:9" ht="12.75" x14ac:dyDescent="0.2">
      <c r="A939" s="2" t="s">
        <v>1652</v>
      </c>
      <c r="B939" s="5"/>
      <c r="C939" s="5" t="s">
        <v>1717</v>
      </c>
      <c r="D939" s="5">
        <v>0.8</v>
      </c>
      <c r="E939" s="5"/>
      <c r="F939" s="5"/>
      <c r="G939" s="5"/>
      <c r="H939" s="5" t="s">
        <v>1652</v>
      </c>
      <c r="I939" s="5"/>
    </row>
    <row r="940" spans="1:9" ht="12.75" x14ac:dyDescent="0.2">
      <c r="A940" s="5">
        <f>+A934+1</f>
        <v>2131</v>
      </c>
      <c r="B940" s="2" t="str">
        <f>VLOOKUP($A940,'P-PartidasMT'!$A:$C,2,0)</f>
        <v>Transporte de Transformador Monofásico Fase - Fase de 5 kVA; 22,9 / 0,46-0,23 kV y Tablero de Distribucion, de Almacen a Punto de Instalación en Terreno sin Acceso Carrozable (1000 m-3000 m)</v>
      </c>
      <c r="H940" s="2" t="str">
        <f>VLOOKUP($A940,'P-PartidasMT'!$A:$C,3,0)</f>
        <v>und</v>
      </c>
      <c r="I940" s="5">
        <v>11</v>
      </c>
    </row>
    <row r="941" spans="1:9" ht="12.75" x14ac:dyDescent="0.2">
      <c r="A941" s="2" t="s">
        <v>1652</v>
      </c>
      <c r="B941" s="5"/>
      <c r="C941" s="5" t="s">
        <v>1706</v>
      </c>
      <c r="D941" s="5">
        <v>0.1</v>
      </c>
      <c r="E941" s="5"/>
      <c r="F941" s="5"/>
      <c r="G941" s="5"/>
      <c r="H941" s="5" t="s">
        <v>1652</v>
      </c>
      <c r="I941" s="5"/>
    </row>
    <row r="942" spans="1:9" ht="12.75" x14ac:dyDescent="0.2">
      <c r="A942" s="2" t="s">
        <v>1652</v>
      </c>
      <c r="B942" s="5"/>
      <c r="C942" s="5" t="s">
        <v>1658</v>
      </c>
      <c r="D942" s="5">
        <v>4</v>
      </c>
      <c r="E942" s="5"/>
      <c r="F942" s="5"/>
      <c r="G942" s="5"/>
      <c r="H942" s="5" t="s">
        <v>1652</v>
      </c>
      <c r="I942" s="5"/>
    </row>
    <row r="943" spans="1:9" ht="12.75" x14ac:dyDescent="0.2">
      <c r="A943" s="2" t="s">
        <v>1652</v>
      </c>
      <c r="B943" s="5"/>
      <c r="C943" s="5" t="s">
        <v>1714</v>
      </c>
      <c r="D943" s="5"/>
      <c r="E943" s="5">
        <v>5</v>
      </c>
      <c r="F943" s="5"/>
      <c r="G943" s="5"/>
      <c r="H943" s="5" t="s">
        <v>1652</v>
      </c>
      <c r="I943" s="5"/>
    </row>
    <row r="944" spans="1:9" ht="12.75" x14ac:dyDescent="0.2">
      <c r="A944" s="2" t="s">
        <v>1652</v>
      </c>
      <c r="B944" s="5"/>
      <c r="C944" s="5" t="s">
        <v>1708</v>
      </c>
      <c r="D944" s="5">
        <v>0.2</v>
      </c>
      <c r="E944" s="5"/>
      <c r="F944" s="5"/>
      <c r="G944" s="5"/>
      <c r="H944" s="5" t="s">
        <v>1652</v>
      </c>
      <c r="I944" s="5"/>
    </row>
    <row r="945" spans="1:9" ht="12.75" x14ac:dyDescent="0.2">
      <c r="A945" s="2" t="s">
        <v>1652</v>
      </c>
      <c r="B945" s="5"/>
      <c r="C945" s="5" t="s">
        <v>1717</v>
      </c>
      <c r="D945" s="5">
        <v>0.8</v>
      </c>
      <c r="E945" s="5"/>
      <c r="F945" s="5"/>
      <c r="G945" s="5"/>
      <c r="H945" s="5" t="s">
        <v>1652</v>
      </c>
      <c r="I945" s="5"/>
    </row>
    <row r="946" spans="1:9" ht="12.75" x14ac:dyDescent="0.2">
      <c r="A946" s="5">
        <f>+A940+1</f>
        <v>2132</v>
      </c>
      <c r="B946" s="2" t="str">
        <f>VLOOKUP($A946,'P-PartidasMT'!$A:$C,2,0)</f>
        <v>Transporte de Transformador Monofásico Fase - Fase de 5 kVA; 22,9 / 0,46-0,23 kV y Tablero de Distribucion, de Almacen a Punto de Instalación en Terreno sin Acceso Carrozable (&gt; 3000 m)</v>
      </c>
      <c r="H946" s="2" t="str">
        <f>VLOOKUP($A946,'P-PartidasMT'!$A:$C,3,0)</f>
        <v>und</v>
      </c>
      <c r="I946" s="5">
        <v>9</v>
      </c>
    </row>
    <row r="947" spans="1:9" ht="12.75" x14ac:dyDescent="0.2">
      <c r="A947" s="2" t="s">
        <v>1652</v>
      </c>
      <c r="B947" s="5"/>
      <c r="C947" s="5" t="s">
        <v>1706</v>
      </c>
      <c r="D947" s="5">
        <v>0.1</v>
      </c>
      <c r="E947" s="5"/>
      <c r="F947" s="5"/>
      <c r="G947" s="5"/>
      <c r="H947" s="5" t="s">
        <v>1652</v>
      </c>
      <c r="I947" s="5"/>
    </row>
    <row r="948" spans="1:9" ht="12.75" x14ac:dyDescent="0.2">
      <c r="A948" s="2" t="s">
        <v>1652</v>
      </c>
      <c r="B948" s="5"/>
      <c r="C948" s="5" t="s">
        <v>1658</v>
      </c>
      <c r="D948" s="5">
        <v>4</v>
      </c>
      <c r="E948" s="5"/>
      <c r="F948" s="5"/>
      <c r="G948" s="5"/>
      <c r="H948" s="5" t="s">
        <v>1652</v>
      </c>
      <c r="I948" s="5"/>
    </row>
    <row r="949" spans="1:9" ht="12.75" x14ac:dyDescent="0.2">
      <c r="A949" s="2" t="s">
        <v>1652</v>
      </c>
      <c r="B949" s="5"/>
      <c r="C949" s="5" t="s">
        <v>1714</v>
      </c>
      <c r="D949" s="5"/>
      <c r="E949" s="5">
        <v>5</v>
      </c>
      <c r="F949" s="5"/>
      <c r="G949" s="5"/>
      <c r="H949" s="5" t="s">
        <v>1652</v>
      </c>
      <c r="I949" s="5"/>
    </row>
    <row r="950" spans="1:9" ht="12.75" x14ac:dyDescent="0.2">
      <c r="A950" s="2" t="s">
        <v>1652</v>
      </c>
      <c r="B950" s="5"/>
      <c r="C950" s="5" t="s">
        <v>1708</v>
      </c>
      <c r="D950" s="5">
        <v>0.2</v>
      </c>
      <c r="E950" s="5"/>
      <c r="F950" s="5"/>
      <c r="G950" s="5"/>
      <c r="H950" s="5" t="s">
        <v>1652</v>
      </c>
      <c r="I950" s="5"/>
    </row>
    <row r="951" spans="1:9" ht="12.75" x14ac:dyDescent="0.2">
      <c r="A951" s="2" t="s">
        <v>1652</v>
      </c>
      <c r="B951" s="5"/>
      <c r="C951" s="5" t="s">
        <v>1717</v>
      </c>
      <c r="D951" s="5">
        <v>0.8</v>
      </c>
      <c r="E951" s="5"/>
      <c r="F951" s="5"/>
      <c r="G951" s="5"/>
      <c r="H951" s="5" t="s">
        <v>1652</v>
      </c>
      <c r="I951" s="5"/>
    </row>
    <row r="952" spans="1:9" ht="12.75" x14ac:dyDescent="0.2">
      <c r="A952" s="5">
        <f>+A946+1</f>
        <v>2133</v>
      </c>
      <c r="B952" s="2" t="str">
        <f>VLOOKUP($A952,'P-PartidasMT'!$A:$C,2,0)</f>
        <v>Transporte de Transformador Monofásico Fase - Fase de 10 kVA; 22,9 / 0,46-0,23 kV y Tablero de Distribucion, de Almacen a Punto de Instalación en Terreno sin Acceso Carrozable (&lt; 1000 m)</v>
      </c>
      <c r="H952" s="2" t="str">
        <f>VLOOKUP($A952,'P-PartidasMT'!$A:$C,3,0)</f>
        <v>und</v>
      </c>
      <c r="I952" s="5">
        <v>11</v>
      </c>
    </row>
    <row r="953" spans="1:9" ht="12.75" x14ac:dyDescent="0.2">
      <c r="A953" s="2" t="s">
        <v>1652</v>
      </c>
      <c r="B953" s="5"/>
      <c r="C953" s="5" t="s">
        <v>1706</v>
      </c>
      <c r="D953" s="5">
        <v>0.1</v>
      </c>
      <c r="E953" s="5"/>
      <c r="F953" s="5"/>
      <c r="G953" s="5"/>
      <c r="H953" s="5" t="s">
        <v>1652</v>
      </c>
      <c r="I953" s="5"/>
    </row>
    <row r="954" spans="1:9" ht="12.75" x14ac:dyDescent="0.2">
      <c r="A954" s="2" t="s">
        <v>1652</v>
      </c>
      <c r="B954" s="5"/>
      <c r="C954" s="5" t="s">
        <v>1658</v>
      </c>
      <c r="D954" s="5">
        <v>4</v>
      </c>
      <c r="E954" s="5"/>
      <c r="F954" s="5"/>
      <c r="G954" s="5"/>
      <c r="H954" s="5" t="s">
        <v>1652</v>
      </c>
      <c r="I954" s="5"/>
    </row>
    <row r="955" spans="1:9" ht="12.75" x14ac:dyDescent="0.2">
      <c r="A955" s="2" t="s">
        <v>1652</v>
      </c>
      <c r="B955" s="5"/>
      <c r="C955" s="5" t="s">
        <v>1714</v>
      </c>
      <c r="D955" s="5"/>
      <c r="E955" s="5">
        <v>5</v>
      </c>
      <c r="F955" s="5"/>
      <c r="G955" s="5"/>
      <c r="H955" s="5" t="s">
        <v>1652</v>
      </c>
      <c r="I955" s="5"/>
    </row>
    <row r="956" spans="1:9" ht="12.75" x14ac:dyDescent="0.2">
      <c r="A956" s="2" t="s">
        <v>1652</v>
      </c>
      <c r="B956" s="5"/>
      <c r="C956" s="5" t="s">
        <v>1708</v>
      </c>
      <c r="D956" s="5">
        <v>0.2</v>
      </c>
      <c r="E956" s="5"/>
      <c r="F956" s="5"/>
      <c r="G956" s="5"/>
      <c r="H956" s="5" t="s">
        <v>1652</v>
      </c>
      <c r="I956" s="5"/>
    </row>
    <row r="957" spans="1:9" ht="12.75" x14ac:dyDescent="0.2">
      <c r="A957" s="2" t="s">
        <v>1652</v>
      </c>
      <c r="B957" s="5"/>
      <c r="C957" s="5" t="s">
        <v>1717</v>
      </c>
      <c r="D957" s="5">
        <v>0.8</v>
      </c>
      <c r="E957" s="5"/>
      <c r="F957" s="5"/>
      <c r="G957" s="5"/>
      <c r="H957" s="5" t="s">
        <v>1652</v>
      </c>
      <c r="I957" s="5"/>
    </row>
    <row r="958" spans="1:9" ht="12.75" x14ac:dyDescent="0.2">
      <c r="A958" s="5">
        <f>+A952+1</f>
        <v>2134</v>
      </c>
      <c r="B958" s="2" t="str">
        <f>VLOOKUP($A958,'P-PartidasMT'!$A:$C,2,0)</f>
        <v>Transporte de Transformador Monofásico Fase - Fase de 10 kVA; 22,9 / 0,46-0,23 kV y Tablero de Distribucion, de Almacen a Punto de Instalación en Terreno sin Acceso Carrozable (1000 m-3000 m)</v>
      </c>
      <c r="H958" s="2" t="str">
        <f>VLOOKUP($A958,'P-PartidasMT'!$A:$C,3,0)</f>
        <v>und</v>
      </c>
      <c r="I958" s="5">
        <v>9</v>
      </c>
    </row>
    <row r="959" spans="1:9" ht="12.75" x14ac:dyDescent="0.2">
      <c r="A959" s="2" t="s">
        <v>1652</v>
      </c>
      <c r="B959" s="5"/>
      <c r="C959" s="5" t="s">
        <v>1706</v>
      </c>
      <c r="D959" s="5">
        <v>0.1</v>
      </c>
      <c r="E959" s="5"/>
      <c r="F959" s="5"/>
      <c r="G959" s="5"/>
      <c r="H959" s="5" t="s">
        <v>1652</v>
      </c>
      <c r="I959" s="5"/>
    </row>
    <row r="960" spans="1:9" ht="12.75" x14ac:dyDescent="0.2">
      <c r="A960" s="2" t="s">
        <v>1652</v>
      </c>
      <c r="B960" s="5"/>
      <c r="C960" s="5" t="s">
        <v>1658</v>
      </c>
      <c r="D960" s="5">
        <v>4</v>
      </c>
      <c r="E960" s="5"/>
      <c r="F960" s="5"/>
      <c r="G960" s="5"/>
      <c r="H960" s="5" t="s">
        <v>1652</v>
      </c>
      <c r="I960" s="5"/>
    </row>
    <row r="961" spans="1:9" ht="12.75" x14ac:dyDescent="0.2">
      <c r="A961" s="2" t="s">
        <v>1652</v>
      </c>
      <c r="B961" s="5"/>
      <c r="C961" s="5" t="s">
        <v>1714</v>
      </c>
      <c r="D961" s="5"/>
      <c r="E961" s="5">
        <v>5</v>
      </c>
      <c r="F961" s="5"/>
      <c r="G961" s="5"/>
      <c r="H961" s="5" t="s">
        <v>1652</v>
      </c>
      <c r="I961" s="5"/>
    </row>
    <row r="962" spans="1:9" ht="12.75" x14ac:dyDescent="0.2">
      <c r="A962" s="2" t="s">
        <v>1652</v>
      </c>
      <c r="B962" s="5"/>
      <c r="C962" s="5" t="s">
        <v>1708</v>
      </c>
      <c r="D962" s="5">
        <v>0.2</v>
      </c>
      <c r="E962" s="5"/>
      <c r="F962" s="5"/>
      <c r="G962" s="5"/>
      <c r="H962" s="5" t="s">
        <v>1652</v>
      </c>
      <c r="I962" s="5"/>
    </row>
    <row r="963" spans="1:9" ht="12.75" x14ac:dyDescent="0.2">
      <c r="A963" s="2" t="s">
        <v>1652</v>
      </c>
      <c r="B963" s="5"/>
      <c r="C963" s="5" t="s">
        <v>1717</v>
      </c>
      <c r="D963" s="5">
        <v>0.8</v>
      </c>
      <c r="E963" s="5"/>
      <c r="F963" s="5"/>
      <c r="G963" s="5"/>
      <c r="H963" s="5" t="s">
        <v>1652</v>
      </c>
      <c r="I963" s="5"/>
    </row>
    <row r="964" spans="1:9" ht="12.75" x14ac:dyDescent="0.2">
      <c r="A964" s="5">
        <f>+A958+1</f>
        <v>2135</v>
      </c>
      <c r="B964" s="2" t="str">
        <f>VLOOKUP($A964,'P-PartidasMT'!$A:$C,2,0)</f>
        <v>Transporte de Transformador Monofásico Fase - Fase de 10 kVA; 22,9 / 0,46-0,23 kV y Tablero de Distribucion, de Almacen a Punto de Instalación en Terreno sin Acceso Carrozable (&gt; 3000 m)</v>
      </c>
      <c r="H964" s="2" t="str">
        <f>VLOOKUP($A964,'P-PartidasMT'!$A:$C,3,0)</f>
        <v>und</v>
      </c>
      <c r="I964" s="5">
        <v>8</v>
      </c>
    </row>
    <row r="965" spans="1:9" ht="12.75" x14ac:dyDescent="0.2">
      <c r="A965" s="2" t="s">
        <v>1652</v>
      </c>
      <c r="B965" s="5"/>
      <c r="C965" s="5" t="s">
        <v>1706</v>
      </c>
      <c r="D965" s="5">
        <v>0.1</v>
      </c>
      <c r="E965" s="5"/>
      <c r="F965" s="5"/>
      <c r="G965" s="5"/>
      <c r="H965" s="5" t="s">
        <v>1652</v>
      </c>
      <c r="I965" s="5"/>
    </row>
    <row r="966" spans="1:9" ht="12.75" x14ac:dyDescent="0.2">
      <c r="A966" s="2" t="s">
        <v>1652</v>
      </c>
      <c r="B966" s="5"/>
      <c r="C966" s="5" t="s">
        <v>1658</v>
      </c>
      <c r="D966" s="5">
        <v>4</v>
      </c>
      <c r="E966" s="5"/>
      <c r="F966" s="5"/>
      <c r="G966" s="5"/>
      <c r="H966" s="5" t="s">
        <v>1652</v>
      </c>
      <c r="I966" s="5"/>
    </row>
    <row r="967" spans="1:9" ht="12.75" x14ac:dyDescent="0.2">
      <c r="A967" s="2" t="s">
        <v>1652</v>
      </c>
      <c r="B967" s="5"/>
      <c r="C967" s="5" t="s">
        <v>1714</v>
      </c>
      <c r="D967" s="5"/>
      <c r="E967" s="5">
        <v>5</v>
      </c>
      <c r="F967" s="5"/>
      <c r="G967" s="5"/>
      <c r="H967" s="5" t="s">
        <v>1652</v>
      </c>
      <c r="I967" s="5"/>
    </row>
    <row r="968" spans="1:9" ht="12.75" x14ac:dyDescent="0.2">
      <c r="A968" s="2" t="s">
        <v>1652</v>
      </c>
      <c r="B968" s="5"/>
      <c r="C968" s="5" t="s">
        <v>1708</v>
      </c>
      <c r="D968" s="5">
        <v>0.2</v>
      </c>
      <c r="E968" s="5"/>
      <c r="F968" s="5"/>
      <c r="G968" s="5"/>
      <c r="H968" s="5" t="s">
        <v>1652</v>
      </c>
      <c r="I968" s="5"/>
    </row>
    <row r="969" spans="1:9" ht="12.75" x14ac:dyDescent="0.2">
      <c r="A969" s="2" t="s">
        <v>1652</v>
      </c>
      <c r="B969" s="5"/>
      <c r="C969" s="5" t="s">
        <v>1717</v>
      </c>
      <c r="D969" s="5">
        <v>0.8</v>
      </c>
      <c r="E969" s="5"/>
      <c r="F969" s="5"/>
      <c r="G969" s="5"/>
      <c r="H969" s="5" t="s">
        <v>1652</v>
      </c>
      <c r="I969" s="5"/>
    </row>
    <row r="970" spans="1:9" ht="12.75" x14ac:dyDescent="0.2">
      <c r="A970" s="5">
        <f>+A964+1</f>
        <v>2136</v>
      </c>
      <c r="B970" s="2" t="str">
        <f>VLOOKUP($A970,'P-PartidasMT'!$A:$C,2,0)</f>
        <v>Excavación en Terreno Tipo I (Arcilloso y Conglomerado)</v>
      </c>
      <c r="H970" s="2" t="str">
        <f>VLOOKUP($A970,'P-PartidasMT'!$A:$C,3,0)</f>
        <v>m³</v>
      </c>
      <c r="I970" s="5">
        <v>9</v>
      </c>
    </row>
    <row r="971" spans="1:9" ht="12.75" x14ac:dyDescent="0.2">
      <c r="A971" s="2" t="s">
        <v>1652</v>
      </c>
      <c r="B971" s="5"/>
      <c r="C971" s="5" t="s">
        <v>1718</v>
      </c>
      <c r="D971" s="5"/>
      <c r="E971" s="5">
        <v>5</v>
      </c>
      <c r="F971" s="5"/>
      <c r="G971" s="5"/>
      <c r="H971" s="5" t="s">
        <v>1652</v>
      </c>
      <c r="I971" s="5"/>
    </row>
    <row r="972" spans="1:9" ht="12.75" x14ac:dyDescent="0.2">
      <c r="A972" s="2" t="s">
        <v>1652</v>
      </c>
      <c r="B972" s="5"/>
      <c r="C972" s="5" t="s">
        <v>1706</v>
      </c>
      <c r="D972" s="5">
        <v>0.1</v>
      </c>
      <c r="E972" s="5"/>
      <c r="F972" s="5"/>
      <c r="G972" s="5"/>
      <c r="H972" s="5" t="s">
        <v>1652</v>
      </c>
      <c r="I972" s="5"/>
    </row>
    <row r="973" spans="1:9" ht="12.75" x14ac:dyDescent="0.2">
      <c r="A973" s="2" t="s">
        <v>1652</v>
      </c>
      <c r="B973" s="5"/>
      <c r="C973" s="5" t="s">
        <v>1658</v>
      </c>
      <c r="D973" s="5">
        <v>2</v>
      </c>
      <c r="E973" s="5"/>
      <c r="F973" s="5"/>
      <c r="G973" s="5"/>
      <c r="H973" s="5" t="s">
        <v>1652</v>
      </c>
      <c r="I973" s="5"/>
    </row>
    <row r="974" spans="1:9" ht="12.75" x14ac:dyDescent="0.2">
      <c r="A974" s="2" t="s">
        <v>1652</v>
      </c>
      <c r="B974" s="5"/>
      <c r="C974" s="5" t="s">
        <v>1708</v>
      </c>
      <c r="D974" s="5">
        <v>0.15</v>
      </c>
      <c r="E974" s="5"/>
      <c r="F974" s="5"/>
      <c r="G974" s="5"/>
      <c r="H974" s="5" t="s">
        <v>1652</v>
      </c>
      <c r="I974" s="5"/>
    </row>
    <row r="975" spans="1:9" ht="12.75" x14ac:dyDescent="0.2">
      <c r="A975" s="2" t="s">
        <v>1652</v>
      </c>
      <c r="B975" s="5"/>
      <c r="C975" s="5" t="s">
        <v>1662</v>
      </c>
      <c r="D975" s="5"/>
      <c r="E975" s="5">
        <v>5</v>
      </c>
      <c r="F975" s="5"/>
      <c r="G975" s="5"/>
      <c r="H975" s="5" t="s">
        <v>1652</v>
      </c>
      <c r="I975" s="5"/>
    </row>
    <row r="976" spans="1:9" ht="12.75" x14ac:dyDescent="0.2">
      <c r="A976" s="5">
        <f>+A970+1</f>
        <v>2137</v>
      </c>
      <c r="B976" s="2" t="str">
        <f>VLOOKUP($A976,'P-PartidasMT'!$A:$C,2,0)</f>
        <v>Excavación en Terreno Tipo II (Rocoso)</v>
      </c>
      <c r="H976" s="2" t="str">
        <f>VLOOKUP($A976,'P-PartidasMT'!$A:$C,3,0)</f>
        <v>m³</v>
      </c>
      <c r="I976" s="5">
        <v>10</v>
      </c>
    </row>
    <row r="977" spans="1:9" ht="12.75" x14ac:dyDescent="0.2">
      <c r="A977" s="2" t="s">
        <v>1652</v>
      </c>
      <c r="B977" s="5"/>
      <c r="C977" s="5" t="s">
        <v>1718</v>
      </c>
      <c r="D977" s="5"/>
      <c r="E977" s="5">
        <v>5</v>
      </c>
      <c r="F977" s="5"/>
      <c r="G977" s="5"/>
      <c r="H977" s="5" t="s">
        <v>1652</v>
      </c>
      <c r="I977" s="5"/>
    </row>
    <row r="978" spans="1:9" ht="12.75" x14ac:dyDescent="0.2">
      <c r="A978" s="2" t="s">
        <v>1652</v>
      </c>
      <c r="B978" s="5"/>
      <c r="C978" s="5" t="s">
        <v>1706</v>
      </c>
      <c r="D978" s="5">
        <v>0.1</v>
      </c>
      <c r="E978" s="5"/>
      <c r="F978" s="5"/>
      <c r="G978" s="5"/>
      <c r="H978" s="5" t="s">
        <v>1652</v>
      </c>
      <c r="I978" s="5"/>
    </row>
    <row r="979" spans="1:9" ht="12.75" x14ac:dyDescent="0.2">
      <c r="A979" s="2" t="s">
        <v>1652</v>
      </c>
      <c r="B979" s="5"/>
      <c r="C979" s="5" t="s">
        <v>1707</v>
      </c>
      <c r="D979" s="5">
        <v>1</v>
      </c>
      <c r="E979" s="5"/>
      <c r="F979" s="5"/>
      <c r="G979" s="5"/>
      <c r="H979" s="5" t="s">
        <v>1652</v>
      </c>
      <c r="I979" s="5"/>
    </row>
    <row r="980" spans="1:9" ht="12.75" x14ac:dyDescent="0.2">
      <c r="A980" s="2" t="s">
        <v>1652</v>
      </c>
      <c r="B980" s="5"/>
      <c r="C980" s="5" t="s">
        <v>1658</v>
      </c>
      <c r="D980" s="5">
        <v>2</v>
      </c>
      <c r="E980" s="5"/>
      <c r="F980" s="5"/>
      <c r="G980" s="5"/>
      <c r="H980" s="5" t="s">
        <v>1652</v>
      </c>
      <c r="I980" s="5"/>
    </row>
    <row r="981" spans="1:9" ht="12.75" x14ac:dyDescent="0.2">
      <c r="A981" s="2" t="s">
        <v>1652</v>
      </c>
      <c r="B981" s="5"/>
      <c r="C981" s="5" t="s">
        <v>1719</v>
      </c>
      <c r="D981" s="5">
        <v>1</v>
      </c>
      <c r="E981" s="5"/>
      <c r="F981" s="5"/>
      <c r="G981" s="5"/>
      <c r="H981" s="5" t="s">
        <v>1652</v>
      </c>
      <c r="I981" s="5"/>
    </row>
    <row r="982" spans="1:9" ht="12.75" x14ac:dyDescent="0.2">
      <c r="A982" s="2" t="s">
        <v>1652</v>
      </c>
      <c r="B982" s="5"/>
      <c r="C982" s="5" t="s">
        <v>1708</v>
      </c>
      <c r="D982" s="5">
        <v>0.15</v>
      </c>
      <c r="E982" s="5"/>
      <c r="F982" s="5"/>
      <c r="G982" s="5"/>
      <c r="H982" s="5" t="s">
        <v>1652</v>
      </c>
      <c r="I982" s="5"/>
    </row>
    <row r="983" spans="1:9" ht="12.75" x14ac:dyDescent="0.2">
      <c r="A983" s="2" t="s">
        <v>1652</v>
      </c>
      <c r="B983" s="5"/>
      <c r="C983" s="5" t="s">
        <v>1662</v>
      </c>
      <c r="D983" s="5"/>
      <c r="E983" s="5">
        <v>5</v>
      </c>
      <c r="F983" s="5"/>
      <c r="G983" s="5"/>
      <c r="H983" s="5" t="s">
        <v>1652</v>
      </c>
      <c r="I983" s="5"/>
    </row>
    <row r="984" spans="1:9" ht="12.75" x14ac:dyDescent="0.2">
      <c r="A984" s="5">
        <f>+A976+1</f>
        <v>2138</v>
      </c>
      <c r="B984" s="2" t="str">
        <f>VLOOKUP($A984,'P-PartidasMT'!$A:$C,2,0)</f>
        <v>Excavación en Terreno Tipo III (Húmedo)</v>
      </c>
      <c r="H984" s="2" t="str">
        <f>VLOOKUP($A984,'P-PartidasMT'!$A:$C,3,0)</f>
        <v>m³</v>
      </c>
      <c r="I984" s="5">
        <v>6</v>
      </c>
    </row>
    <row r="985" spans="1:9" ht="12.75" x14ac:dyDescent="0.2">
      <c r="A985" s="2" t="s">
        <v>1652</v>
      </c>
      <c r="B985" s="5"/>
      <c r="C985" s="5" t="s">
        <v>1718</v>
      </c>
      <c r="D985" s="5"/>
      <c r="E985" s="5">
        <v>5</v>
      </c>
      <c r="F985" s="5"/>
      <c r="G985" s="5"/>
      <c r="H985" s="5" t="s">
        <v>1652</v>
      </c>
      <c r="I985" s="5"/>
    </row>
    <row r="986" spans="1:9" ht="12.75" x14ac:dyDescent="0.2">
      <c r="A986" s="2" t="s">
        <v>1652</v>
      </c>
      <c r="B986" s="5"/>
      <c r="C986" s="5" t="s">
        <v>1706</v>
      </c>
      <c r="D986" s="5">
        <v>0.1</v>
      </c>
      <c r="E986" s="5"/>
      <c r="F986" s="5"/>
      <c r="G986" s="5"/>
      <c r="H986" s="5" t="s">
        <v>1652</v>
      </c>
      <c r="I986" s="5"/>
    </row>
    <row r="987" spans="1:9" ht="12.75" x14ac:dyDescent="0.2">
      <c r="A987" s="2" t="s">
        <v>1652</v>
      </c>
      <c r="B987" s="5"/>
      <c r="C987" s="5" t="s">
        <v>1707</v>
      </c>
      <c r="D987" s="5">
        <v>1</v>
      </c>
      <c r="E987" s="5"/>
      <c r="F987" s="5"/>
      <c r="G987" s="5"/>
      <c r="H987" s="5" t="s">
        <v>1652</v>
      </c>
      <c r="I987" s="5"/>
    </row>
    <row r="988" spans="1:9" ht="12.75" x14ac:dyDescent="0.2">
      <c r="A988" s="2" t="s">
        <v>1652</v>
      </c>
      <c r="B988" s="5"/>
      <c r="C988" s="5" t="s">
        <v>1658</v>
      </c>
      <c r="D988" s="5">
        <v>3</v>
      </c>
      <c r="E988" s="5"/>
      <c r="F988" s="5"/>
      <c r="G988" s="5"/>
      <c r="H988" s="5" t="s">
        <v>1652</v>
      </c>
      <c r="I988" s="5"/>
    </row>
    <row r="989" spans="1:9" ht="12.75" x14ac:dyDescent="0.2">
      <c r="A989" s="2" t="s">
        <v>1652</v>
      </c>
      <c r="B989" s="5"/>
      <c r="C989" s="5" t="s">
        <v>1708</v>
      </c>
      <c r="D989" s="5">
        <v>0.2</v>
      </c>
      <c r="E989" s="5"/>
      <c r="F989" s="5"/>
      <c r="G989" s="5"/>
      <c r="H989" s="5" t="s">
        <v>1652</v>
      </c>
      <c r="I989" s="5"/>
    </row>
    <row r="990" spans="1:9" ht="12.75" x14ac:dyDescent="0.2">
      <c r="A990" s="2" t="s">
        <v>1652</v>
      </c>
      <c r="B990" s="5"/>
      <c r="C990" s="5" t="s">
        <v>1662</v>
      </c>
      <c r="D990" s="5"/>
      <c r="E990" s="5">
        <v>5</v>
      </c>
      <c r="F990" s="5"/>
      <c r="G990" s="5"/>
      <c r="H990" s="5" t="s">
        <v>1652</v>
      </c>
      <c r="I990" s="5"/>
    </row>
    <row r="991" spans="1:9" ht="12.75" x14ac:dyDescent="0.2">
      <c r="A991" s="5">
        <f>+A984+1</f>
        <v>2139</v>
      </c>
      <c r="B991" s="2" t="str">
        <f>VLOOKUP($A991,'P-PartidasMT'!$A:$C,2,0)</f>
        <v>Izaje, Identificación y/o codificación, y Señalización de Poste de 11 m/200 daN (*)</v>
      </c>
      <c r="H991" s="2" t="str">
        <f>VLOOKUP($A991,'P-PartidasMT'!$A:$C,3,0)</f>
        <v>und</v>
      </c>
      <c r="I991" s="5">
        <v>23</v>
      </c>
    </row>
    <row r="992" spans="1:9" ht="12.75" x14ac:dyDescent="0.2">
      <c r="A992" s="2" t="s">
        <v>1652</v>
      </c>
      <c r="B992" s="5"/>
      <c r="C992" s="5" t="s">
        <v>1687</v>
      </c>
      <c r="D992" s="5"/>
      <c r="E992" s="5">
        <v>5</v>
      </c>
      <c r="F992" s="5"/>
      <c r="G992" s="5"/>
      <c r="H992" s="5" t="s">
        <v>1652</v>
      </c>
      <c r="I992" s="5"/>
    </row>
    <row r="993" spans="1:9" ht="12.75" x14ac:dyDescent="0.2">
      <c r="A993" s="2" t="s">
        <v>1652</v>
      </c>
      <c r="B993" s="5"/>
      <c r="C993" s="5" t="s">
        <v>1706</v>
      </c>
      <c r="D993" s="5">
        <v>0.5</v>
      </c>
      <c r="E993" s="5"/>
      <c r="F993" s="5"/>
      <c r="G993" s="5"/>
      <c r="H993" s="5" t="s">
        <v>1652</v>
      </c>
      <c r="I993" s="5"/>
    </row>
    <row r="994" spans="1:9" ht="12.75" x14ac:dyDescent="0.2">
      <c r="A994" s="2" t="s">
        <v>1652</v>
      </c>
      <c r="B994" s="5"/>
      <c r="C994" s="5" t="s">
        <v>1707</v>
      </c>
      <c r="D994" s="5">
        <v>1</v>
      </c>
      <c r="E994" s="5"/>
      <c r="F994" s="5"/>
      <c r="G994" s="5"/>
      <c r="H994" s="5" t="s">
        <v>1652</v>
      </c>
      <c r="I994" s="5"/>
    </row>
    <row r="995" spans="1:9" ht="12.75" x14ac:dyDescent="0.2">
      <c r="A995" s="2" t="s">
        <v>1652</v>
      </c>
      <c r="B995" s="5"/>
      <c r="C995" s="5" t="s">
        <v>1657</v>
      </c>
      <c r="D995" s="5">
        <v>1</v>
      </c>
      <c r="E995" s="5"/>
      <c r="F995" s="5"/>
      <c r="G995" s="5"/>
      <c r="H995" s="5" t="s">
        <v>1652</v>
      </c>
      <c r="I995" s="5"/>
    </row>
    <row r="996" spans="1:9" ht="12.75" x14ac:dyDescent="0.2">
      <c r="A996" s="2" t="s">
        <v>1652</v>
      </c>
      <c r="B996" s="5"/>
      <c r="C996" s="5" t="s">
        <v>1658</v>
      </c>
      <c r="D996" s="5">
        <v>7</v>
      </c>
      <c r="E996" s="5"/>
      <c r="F996" s="5"/>
      <c r="G996" s="5"/>
      <c r="H996" s="5" t="s">
        <v>1652</v>
      </c>
      <c r="I996" s="5"/>
    </row>
    <row r="997" spans="1:9" ht="12.75" x14ac:dyDescent="0.2">
      <c r="B997" s="5"/>
      <c r="C997" s="5" t="s">
        <v>1656</v>
      </c>
      <c r="D997">
        <v>1</v>
      </c>
      <c r="E997" s="5"/>
      <c r="F997" s="5"/>
      <c r="G997" s="5"/>
      <c r="H997" s="5"/>
      <c r="I997" s="5"/>
    </row>
    <row r="998" spans="1:9" ht="12.75" x14ac:dyDescent="0.2">
      <c r="A998" s="2" t="s">
        <v>1652</v>
      </c>
      <c r="B998" s="5"/>
      <c r="C998" s="5" t="s">
        <v>1708</v>
      </c>
      <c r="D998" s="5">
        <v>0.25</v>
      </c>
      <c r="E998" s="5"/>
      <c r="F998" s="5"/>
      <c r="G998" s="5"/>
      <c r="H998" s="5" t="s">
        <v>1652</v>
      </c>
      <c r="I998" s="5"/>
    </row>
    <row r="999" spans="1:9" ht="12.75" x14ac:dyDescent="0.2">
      <c r="A999" s="2" t="s">
        <v>1652</v>
      </c>
      <c r="B999" s="5"/>
      <c r="C999" s="5" t="s">
        <v>1720</v>
      </c>
      <c r="D999" s="5">
        <v>1</v>
      </c>
      <c r="E999" s="5"/>
      <c r="F999" s="5"/>
      <c r="G999" s="5"/>
      <c r="H999" s="5" t="s">
        <v>1652</v>
      </c>
      <c r="I999" s="5"/>
    </row>
    <row r="1000" spans="1:9" ht="12.75" x14ac:dyDescent="0.2">
      <c r="A1000" s="2" t="s">
        <v>1652</v>
      </c>
      <c r="B1000" s="5"/>
      <c r="C1000" s="5" t="s">
        <v>1660</v>
      </c>
      <c r="D1000" s="5">
        <v>1</v>
      </c>
      <c r="E1000" s="5"/>
      <c r="F1000" s="5"/>
      <c r="G1000" s="5"/>
      <c r="H1000" s="5" t="s">
        <v>1652</v>
      </c>
      <c r="I1000" s="5"/>
    </row>
    <row r="1001" spans="1:9" ht="12.75" x14ac:dyDescent="0.2">
      <c r="A1001" s="2" t="s">
        <v>1652</v>
      </c>
      <c r="B1001" s="5"/>
      <c r="C1001" s="5" t="s">
        <v>1662</v>
      </c>
      <c r="D1001" s="5"/>
      <c r="E1001" s="5">
        <v>5</v>
      </c>
      <c r="F1001" s="5"/>
      <c r="G1001" s="5"/>
      <c r="H1001" s="5" t="s">
        <v>1652</v>
      </c>
      <c r="I1001" s="5"/>
    </row>
    <row r="1002" spans="1:9" ht="12.75" x14ac:dyDescent="0.2">
      <c r="A1002" s="5">
        <f>+A991+1</f>
        <v>2140</v>
      </c>
      <c r="B1002" s="2" t="str">
        <f>VLOOKUP($A1002,'P-PartidasMT'!$A:$C,2,0)</f>
        <v>Izaje, Identificación y/o codificación, y Señalización de Poste de 11 m/300 daN (*)</v>
      </c>
      <c r="H1002" s="2" t="str">
        <f>VLOOKUP($A1002,'P-PartidasMT'!$A:$C,3,0)</f>
        <v>und</v>
      </c>
      <c r="I1002" s="5">
        <v>21</v>
      </c>
    </row>
    <row r="1003" spans="1:9" ht="12.75" x14ac:dyDescent="0.2">
      <c r="A1003" s="2" t="s">
        <v>1652</v>
      </c>
      <c r="B1003" s="5"/>
      <c r="C1003" s="5" t="s">
        <v>1687</v>
      </c>
      <c r="D1003" s="5"/>
      <c r="E1003" s="5">
        <v>5</v>
      </c>
      <c r="F1003" s="5"/>
      <c r="G1003" s="5"/>
      <c r="H1003" s="5" t="s">
        <v>1652</v>
      </c>
      <c r="I1003" s="5"/>
    </row>
    <row r="1004" spans="1:9" ht="12.75" x14ac:dyDescent="0.2">
      <c r="A1004" s="2" t="s">
        <v>1652</v>
      </c>
      <c r="B1004" s="5"/>
      <c r="C1004" s="5" t="s">
        <v>1706</v>
      </c>
      <c r="D1004" s="5">
        <v>0.5</v>
      </c>
      <c r="E1004" s="5"/>
      <c r="F1004" s="5"/>
      <c r="G1004" s="5"/>
      <c r="H1004" s="5" t="s">
        <v>1652</v>
      </c>
      <c r="I1004" s="5"/>
    </row>
    <row r="1005" spans="1:9" ht="12.75" x14ac:dyDescent="0.2">
      <c r="A1005" s="2" t="s">
        <v>1652</v>
      </c>
      <c r="B1005" s="5"/>
      <c r="C1005" s="5" t="s">
        <v>1707</v>
      </c>
      <c r="D1005" s="5">
        <v>1</v>
      </c>
      <c r="E1005" s="5"/>
      <c r="F1005" s="5"/>
      <c r="G1005" s="5"/>
      <c r="H1005" s="5" t="s">
        <v>1652</v>
      </c>
      <c r="I1005" s="5"/>
    </row>
    <row r="1006" spans="1:9" ht="12.75" x14ac:dyDescent="0.2">
      <c r="A1006" s="2" t="s">
        <v>1652</v>
      </c>
      <c r="B1006" s="5"/>
      <c r="C1006" s="5" t="s">
        <v>1657</v>
      </c>
      <c r="D1006" s="5">
        <v>1</v>
      </c>
      <c r="E1006" s="5"/>
      <c r="F1006" s="5"/>
      <c r="G1006" s="5"/>
      <c r="H1006" s="5" t="s">
        <v>1652</v>
      </c>
      <c r="I1006" s="5"/>
    </row>
    <row r="1007" spans="1:9" ht="12.75" x14ac:dyDescent="0.2">
      <c r="A1007" s="2" t="s">
        <v>1652</v>
      </c>
      <c r="B1007" s="5"/>
      <c r="C1007" s="5" t="s">
        <v>1658</v>
      </c>
      <c r="D1007" s="5">
        <v>7</v>
      </c>
      <c r="E1007" s="5"/>
      <c r="F1007" s="5"/>
      <c r="G1007" s="5"/>
      <c r="H1007" s="5" t="s">
        <v>1652</v>
      </c>
      <c r="I1007" s="5"/>
    </row>
    <row r="1008" spans="1:9" ht="12.75" x14ac:dyDescent="0.2">
      <c r="B1008" s="5"/>
      <c r="C1008" s="5" t="s">
        <v>1656</v>
      </c>
      <c r="D1008">
        <v>1</v>
      </c>
      <c r="E1008" s="5"/>
      <c r="F1008" s="5"/>
      <c r="G1008" s="5"/>
      <c r="H1008" s="5"/>
      <c r="I1008" s="5"/>
    </row>
    <row r="1009" spans="1:9" ht="12.75" x14ac:dyDescent="0.2">
      <c r="A1009" s="2" t="s">
        <v>1652</v>
      </c>
      <c r="B1009" s="5"/>
      <c r="C1009" s="5" t="s">
        <v>1708</v>
      </c>
      <c r="D1009" s="5">
        <v>0.25</v>
      </c>
      <c r="E1009" s="5"/>
      <c r="F1009" s="5"/>
      <c r="G1009" s="5"/>
      <c r="H1009" s="5" t="s">
        <v>1652</v>
      </c>
      <c r="I1009" s="5"/>
    </row>
    <row r="1010" spans="1:9" ht="12.75" x14ac:dyDescent="0.2">
      <c r="A1010" s="2" t="s">
        <v>1652</v>
      </c>
      <c r="B1010" s="5"/>
      <c r="C1010" s="5" t="s">
        <v>1720</v>
      </c>
      <c r="D1010" s="5">
        <v>1</v>
      </c>
      <c r="E1010" s="5"/>
      <c r="F1010" s="5"/>
      <c r="G1010" s="5"/>
      <c r="H1010" s="5" t="s">
        <v>1652</v>
      </c>
      <c r="I1010" s="5"/>
    </row>
    <row r="1011" spans="1:9" ht="12.75" x14ac:dyDescent="0.2">
      <c r="A1011" s="2" t="s">
        <v>1652</v>
      </c>
      <c r="B1011" s="5"/>
      <c r="C1011" s="5" t="s">
        <v>1660</v>
      </c>
      <c r="D1011" s="5">
        <v>1</v>
      </c>
      <c r="E1011" s="5"/>
      <c r="F1011" s="5"/>
      <c r="G1011" s="5"/>
      <c r="H1011" s="5" t="s">
        <v>1652</v>
      </c>
      <c r="I1011" s="5"/>
    </row>
    <row r="1012" spans="1:9" ht="12.75" x14ac:dyDescent="0.2">
      <c r="A1012" s="2" t="s">
        <v>1652</v>
      </c>
      <c r="B1012" s="5"/>
      <c r="C1012" s="5" t="s">
        <v>1662</v>
      </c>
      <c r="D1012" s="5"/>
      <c r="E1012" s="5">
        <v>5</v>
      </c>
      <c r="F1012" s="5"/>
      <c r="G1012" s="5"/>
      <c r="H1012" s="5" t="s">
        <v>1652</v>
      </c>
      <c r="I1012" s="5"/>
    </row>
    <row r="1013" spans="1:9" ht="12.75" x14ac:dyDescent="0.2">
      <c r="A1013" s="5">
        <f>+A1002+1</f>
        <v>2141</v>
      </c>
      <c r="B1013" s="2" t="str">
        <f>VLOOKUP($A1013,'P-PartidasMT'!$A:$C,2,0)</f>
        <v>Izaje, Identificación y/o codificación, y Señalización de Poste de 12 m/200 daN (*)</v>
      </c>
      <c r="H1013" s="2" t="str">
        <f>VLOOKUP($A1013,'P-PartidasMT'!$A:$C,3,0)</f>
        <v>und</v>
      </c>
      <c r="I1013" s="5">
        <v>19</v>
      </c>
    </row>
    <row r="1014" spans="1:9" ht="12.75" x14ac:dyDescent="0.2">
      <c r="A1014" s="2" t="s">
        <v>1652</v>
      </c>
      <c r="B1014" s="5"/>
      <c r="C1014" s="5" t="s">
        <v>1687</v>
      </c>
      <c r="D1014" s="5"/>
      <c r="E1014" s="5">
        <v>5</v>
      </c>
      <c r="F1014" s="5"/>
      <c r="G1014" s="5"/>
      <c r="H1014" s="5" t="s">
        <v>1652</v>
      </c>
      <c r="I1014" s="5"/>
    </row>
    <row r="1015" spans="1:9" ht="12.75" x14ac:dyDescent="0.2">
      <c r="A1015" s="2" t="s">
        <v>1652</v>
      </c>
      <c r="B1015" s="5"/>
      <c r="C1015" s="5" t="s">
        <v>1706</v>
      </c>
      <c r="D1015" s="5">
        <v>0.5</v>
      </c>
      <c r="E1015" s="5"/>
      <c r="F1015" s="5"/>
      <c r="G1015" s="5"/>
      <c r="H1015" s="5" t="s">
        <v>1652</v>
      </c>
      <c r="I1015" s="5"/>
    </row>
    <row r="1016" spans="1:9" ht="12.75" x14ac:dyDescent="0.2">
      <c r="A1016" s="2" t="s">
        <v>1652</v>
      </c>
      <c r="B1016" s="5"/>
      <c r="C1016" s="5" t="s">
        <v>1707</v>
      </c>
      <c r="D1016" s="5">
        <v>1</v>
      </c>
      <c r="E1016" s="5"/>
      <c r="F1016" s="5"/>
      <c r="G1016" s="5"/>
      <c r="H1016" s="5" t="s">
        <v>1652</v>
      </c>
      <c r="I1016" s="5"/>
    </row>
    <row r="1017" spans="1:9" ht="12.75" x14ac:dyDescent="0.2">
      <c r="A1017" s="2" t="s">
        <v>1652</v>
      </c>
      <c r="B1017" s="5"/>
      <c r="C1017" s="5" t="s">
        <v>1657</v>
      </c>
      <c r="D1017" s="5">
        <v>1</v>
      </c>
      <c r="E1017" s="5"/>
      <c r="F1017" s="5"/>
      <c r="G1017" s="5"/>
      <c r="H1017" s="5" t="s">
        <v>1652</v>
      </c>
      <c r="I1017" s="5"/>
    </row>
    <row r="1018" spans="1:9" ht="12.75" x14ac:dyDescent="0.2">
      <c r="A1018" s="2" t="s">
        <v>1652</v>
      </c>
      <c r="B1018" s="5"/>
      <c r="C1018" s="5" t="s">
        <v>1658</v>
      </c>
      <c r="D1018" s="5">
        <v>7</v>
      </c>
      <c r="E1018" s="5"/>
      <c r="F1018" s="5"/>
      <c r="G1018" s="5"/>
      <c r="H1018" s="5" t="s">
        <v>1652</v>
      </c>
      <c r="I1018" s="5"/>
    </row>
    <row r="1019" spans="1:9" ht="12.75" x14ac:dyDescent="0.2">
      <c r="B1019" s="5"/>
      <c r="C1019" s="5" t="s">
        <v>1656</v>
      </c>
      <c r="D1019">
        <v>1</v>
      </c>
      <c r="E1019" s="5"/>
      <c r="F1019" s="5"/>
      <c r="G1019" s="5"/>
      <c r="H1019" s="5"/>
      <c r="I1019" s="5"/>
    </row>
    <row r="1020" spans="1:9" ht="12.75" x14ac:dyDescent="0.2">
      <c r="A1020" s="2" t="s">
        <v>1652</v>
      </c>
      <c r="B1020" s="5"/>
      <c r="C1020" s="5" t="s">
        <v>1708</v>
      </c>
      <c r="D1020" s="5">
        <v>0.25</v>
      </c>
      <c r="E1020" s="5"/>
      <c r="F1020" s="5"/>
      <c r="G1020" s="5"/>
      <c r="H1020" s="5" t="s">
        <v>1652</v>
      </c>
      <c r="I1020" s="5"/>
    </row>
    <row r="1021" spans="1:9" ht="12.75" x14ac:dyDescent="0.2">
      <c r="A1021" s="2" t="s">
        <v>1652</v>
      </c>
      <c r="B1021" s="5"/>
      <c r="C1021" s="5" t="s">
        <v>1720</v>
      </c>
      <c r="D1021" s="5">
        <v>1</v>
      </c>
      <c r="E1021" s="5"/>
      <c r="F1021" s="5"/>
      <c r="G1021" s="5"/>
      <c r="H1021" s="5" t="s">
        <v>1652</v>
      </c>
      <c r="I1021" s="5"/>
    </row>
    <row r="1022" spans="1:9" ht="12.75" x14ac:dyDescent="0.2">
      <c r="A1022" s="2" t="s">
        <v>1652</v>
      </c>
      <c r="B1022" s="5"/>
      <c r="C1022" s="5" t="s">
        <v>1660</v>
      </c>
      <c r="D1022" s="5">
        <v>1</v>
      </c>
      <c r="E1022" s="5"/>
      <c r="F1022" s="5"/>
      <c r="G1022" s="5"/>
      <c r="H1022" s="5" t="s">
        <v>1652</v>
      </c>
      <c r="I1022" s="5"/>
    </row>
    <row r="1023" spans="1:9" ht="12.75" x14ac:dyDescent="0.2">
      <c r="A1023" s="2" t="s">
        <v>1652</v>
      </c>
      <c r="B1023" s="5"/>
      <c r="C1023" s="5" t="s">
        <v>1662</v>
      </c>
      <c r="D1023" s="5"/>
      <c r="E1023" s="5">
        <v>5</v>
      </c>
      <c r="F1023" s="5"/>
      <c r="G1023" s="5"/>
      <c r="H1023" s="5" t="s">
        <v>1652</v>
      </c>
      <c r="I1023" s="5"/>
    </row>
    <row r="1024" spans="1:9" ht="12.75" x14ac:dyDescent="0.2">
      <c r="A1024" s="5">
        <f>+A1013+1</f>
        <v>2142</v>
      </c>
      <c r="B1024" s="2" t="str">
        <f>VLOOKUP($A1024,'P-PartidasMT'!$A:$C,2,0)</f>
        <v>Izaje, Identificación y/o codificación, y Señalización de Poste de 12 m/300 daN (*)</v>
      </c>
      <c r="H1024" s="2" t="str">
        <f>VLOOKUP($A1024,'P-PartidasMT'!$A:$C,3,0)</f>
        <v>und</v>
      </c>
      <c r="I1024" s="5">
        <v>18</v>
      </c>
    </row>
    <row r="1025" spans="1:9" ht="12.75" x14ac:dyDescent="0.2">
      <c r="A1025" s="2" t="s">
        <v>1652</v>
      </c>
      <c r="B1025" s="5"/>
      <c r="C1025" s="5" t="s">
        <v>1687</v>
      </c>
      <c r="D1025" s="5"/>
      <c r="E1025" s="5">
        <v>5</v>
      </c>
      <c r="F1025" s="5"/>
      <c r="G1025" s="5"/>
      <c r="H1025" s="5" t="s">
        <v>1652</v>
      </c>
      <c r="I1025" s="5"/>
    </row>
    <row r="1026" spans="1:9" ht="12.75" x14ac:dyDescent="0.2">
      <c r="A1026" s="2" t="s">
        <v>1652</v>
      </c>
      <c r="B1026" s="5"/>
      <c r="C1026" s="5" t="s">
        <v>1706</v>
      </c>
      <c r="D1026" s="5">
        <v>0.5</v>
      </c>
      <c r="E1026" s="5"/>
      <c r="F1026" s="5"/>
      <c r="G1026" s="5"/>
      <c r="H1026" s="5" t="s">
        <v>1652</v>
      </c>
      <c r="I1026" s="5"/>
    </row>
    <row r="1027" spans="1:9" ht="12.75" x14ac:dyDescent="0.2">
      <c r="A1027" s="2" t="s">
        <v>1652</v>
      </c>
      <c r="B1027" s="5"/>
      <c r="C1027" s="5" t="s">
        <v>1707</v>
      </c>
      <c r="D1027" s="5">
        <v>1</v>
      </c>
      <c r="E1027" s="5"/>
      <c r="F1027" s="5"/>
      <c r="G1027" s="5"/>
      <c r="H1027" s="5" t="s">
        <v>1652</v>
      </c>
      <c r="I1027" s="5"/>
    </row>
    <row r="1028" spans="1:9" ht="12.75" x14ac:dyDescent="0.2">
      <c r="A1028" s="2" t="s">
        <v>1652</v>
      </c>
      <c r="B1028" s="5"/>
      <c r="C1028" s="5" t="s">
        <v>1657</v>
      </c>
      <c r="D1028" s="5">
        <v>1</v>
      </c>
      <c r="E1028" s="5"/>
      <c r="F1028" s="5"/>
      <c r="G1028" s="5"/>
      <c r="H1028" s="5" t="s">
        <v>1652</v>
      </c>
      <c r="I1028" s="5"/>
    </row>
    <row r="1029" spans="1:9" ht="12.75" x14ac:dyDescent="0.2">
      <c r="A1029" s="2" t="s">
        <v>1652</v>
      </c>
      <c r="B1029" s="5"/>
      <c r="C1029" s="5" t="s">
        <v>1658</v>
      </c>
      <c r="D1029" s="5">
        <v>7</v>
      </c>
      <c r="E1029" s="5"/>
      <c r="F1029" s="5"/>
      <c r="G1029" s="5"/>
      <c r="H1029" s="5" t="s">
        <v>1652</v>
      </c>
      <c r="I1029" s="5"/>
    </row>
    <row r="1030" spans="1:9" ht="12.75" x14ac:dyDescent="0.2">
      <c r="B1030" s="5"/>
      <c r="C1030" s="5" t="s">
        <v>1656</v>
      </c>
      <c r="D1030">
        <v>1</v>
      </c>
      <c r="E1030" s="5"/>
      <c r="F1030" s="5"/>
      <c r="G1030" s="5"/>
      <c r="H1030" s="5"/>
      <c r="I1030" s="5"/>
    </row>
    <row r="1031" spans="1:9" ht="12.75" x14ac:dyDescent="0.2">
      <c r="A1031" s="2" t="s">
        <v>1652</v>
      </c>
      <c r="B1031" s="5"/>
      <c r="C1031" s="5" t="s">
        <v>1708</v>
      </c>
      <c r="D1031" s="5">
        <v>0.25</v>
      </c>
      <c r="E1031" s="5"/>
      <c r="F1031" s="5"/>
      <c r="G1031" s="5"/>
      <c r="H1031" s="5" t="s">
        <v>1652</v>
      </c>
      <c r="I1031" s="5"/>
    </row>
    <row r="1032" spans="1:9" ht="12.75" x14ac:dyDescent="0.2">
      <c r="A1032" s="2" t="s">
        <v>1652</v>
      </c>
      <c r="B1032" s="5"/>
      <c r="C1032" s="5" t="s">
        <v>1720</v>
      </c>
      <c r="D1032" s="5">
        <v>1</v>
      </c>
      <c r="E1032" s="5"/>
      <c r="F1032" s="5"/>
      <c r="G1032" s="5"/>
      <c r="H1032" s="5" t="s">
        <v>1652</v>
      </c>
      <c r="I1032" s="5"/>
    </row>
    <row r="1033" spans="1:9" ht="12.75" x14ac:dyDescent="0.2">
      <c r="A1033" s="2" t="s">
        <v>1652</v>
      </c>
      <c r="B1033" s="5"/>
      <c r="C1033" s="5" t="s">
        <v>1660</v>
      </c>
      <c r="D1033" s="5">
        <v>1</v>
      </c>
      <c r="E1033" s="5"/>
      <c r="F1033" s="5"/>
      <c r="G1033" s="5"/>
      <c r="H1033" s="5" t="s">
        <v>1652</v>
      </c>
      <c r="I1033" s="5"/>
    </row>
    <row r="1034" spans="1:9" ht="12.75" x14ac:dyDescent="0.2">
      <c r="A1034" s="2" t="s">
        <v>1652</v>
      </c>
      <c r="B1034" s="5"/>
      <c r="C1034" s="5" t="s">
        <v>1662</v>
      </c>
      <c r="D1034" s="5"/>
      <c r="E1034" s="5">
        <v>5</v>
      </c>
      <c r="F1034" s="5"/>
      <c r="G1034" s="5"/>
      <c r="H1034" s="5" t="s">
        <v>1652</v>
      </c>
      <c r="I1034" s="5"/>
    </row>
    <row r="1035" spans="1:9" ht="12.75" x14ac:dyDescent="0.2">
      <c r="A1035" s="5">
        <f>+A1024+1</f>
        <v>2143</v>
      </c>
      <c r="B1035" s="2" t="str">
        <f>VLOOKUP($A1035,'P-PartidasMT'!$A:$C,2,0)</f>
        <v>Izaje, Identificación y/o codificación, y Señalización de Poste de 13 m/300 daN (*)</v>
      </c>
      <c r="H1035" s="2" t="str">
        <f>VLOOKUP($A1035,'P-PartidasMT'!$A:$C,3,0)</f>
        <v>und</v>
      </c>
      <c r="I1035" s="5">
        <v>15</v>
      </c>
    </row>
    <row r="1036" spans="1:9" ht="12.75" x14ac:dyDescent="0.2">
      <c r="A1036" s="2" t="s">
        <v>1652</v>
      </c>
      <c r="B1036" s="5"/>
      <c r="C1036" s="5" t="s">
        <v>1687</v>
      </c>
      <c r="D1036" s="5"/>
      <c r="E1036" s="5">
        <v>5</v>
      </c>
      <c r="F1036" s="5"/>
      <c r="G1036" s="5"/>
      <c r="H1036" s="5" t="s">
        <v>1652</v>
      </c>
      <c r="I1036" s="5"/>
    </row>
    <row r="1037" spans="1:9" ht="12.75" x14ac:dyDescent="0.2">
      <c r="A1037" s="2" t="s">
        <v>1652</v>
      </c>
      <c r="B1037" s="5"/>
      <c r="C1037" s="5" t="s">
        <v>1706</v>
      </c>
      <c r="D1037" s="5">
        <v>0.5</v>
      </c>
      <c r="E1037" s="5"/>
      <c r="F1037" s="5"/>
      <c r="G1037" s="5"/>
      <c r="H1037" s="5" t="s">
        <v>1652</v>
      </c>
      <c r="I1037" s="5"/>
    </row>
    <row r="1038" spans="1:9" ht="12.75" x14ac:dyDescent="0.2">
      <c r="A1038" s="2" t="s">
        <v>1652</v>
      </c>
      <c r="B1038" s="5"/>
      <c r="C1038" s="5" t="s">
        <v>1707</v>
      </c>
      <c r="D1038" s="5">
        <v>1</v>
      </c>
      <c r="E1038" s="5"/>
      <c r="F1038" s="5"/>
      <c r="G1038" s="5"/>
      <c r="H1038" s="5" t="s">
        <v>1652</v>
      </c>
      <c r="I1038" s="5"/>
    </row>
    <row r="1039" spans="1:9" ht="12.75" x14ac:dyDescent="0.2">
      <c r="A1039" s="2" t="s">
        <v>1652</v>
      </c>
      <c r="B1039" s="5"/>
      <c r="C1039" s="5" t="s">
        <v>1657</v>
      </c>
      <c r="D1039" s="5">
        <v>1</v>
      </c>
      <c r="E1039" s="5"/>
      <c r="F1039" s="5"/>
      <c r="G1039" s="5"/>
      <c r="H1039" s="5" t="s">
        <v>1652</v>
      </c>
      <c r="I1039" s="5"/>
    </row>
    <row r="1040" spans="1:9" ht="12.75" x14ac:dyDescent="0.2">
      <c r="A1040" s="2" t="s">
        <v>1652</v>
      </c>
      <c r="B1040" s="5"/>
      <c r="C1040" s="5" t="s">
        <v>1658</v>
      </c>
      <c r="D1040" s="5">
        <v>7</v>
      </c>
      <c r="E1040" s="5"/>
      <c r="F1040" s="5"/>
      <c r="G1040" s="5"/>
      <c r="H1040" s="5" t="s">
        <v>1652</v>
      </c>
      <c r="I1040" s="5"/>
    </row>
    <row r="1041" spans="1:9" ht="12.75" x14ac:dyDescent="0.2">
      <c r="B1041" s="5"/>
      <c r="C1041" s="5" t="s">
        <v>1656</v>
      </c>
      <c r="D1041">
        <v>1</v>
      </c>
      <c r="E1041" s="5"/>
      <c r="F1041" s="5"/>
      <c r="G1041" s="5"/>
      <c r="H1041" s="5"/>
      <c r="I1041" s="5"/>
    </row>
    <row r="1042" spans="1:9" ht="12.75" x14ac:dyDescent="0.2">
      <c r="A1042" s="2" t="s">
        <v>1652</v>
      </c>
      <c r="B1042" s="5"/>
      <c r="C1042" s="5" t="s">
        <v>1708</v>
      </c>
      <c r="D1042" s="5">
        <v>0.25</v>
      </c>
      <c r="E1042" s="5"/>
      <c r="F1042" s="5"/>
      <c r="G1042" s="5"/>
      <c r="H1042" s="5" t="s">
        <v>1652</v>
      </c>
      <c r="I1042" s="5"/>
    </row>
    <row r="1043" spans="1:9" ht="12.75" x14ac:dyDescent="0.2">
      <c r="A1043" s="2" t="s">
        <v>1652</v>
      </c>
      <c r="B1043" s="5"/>
      <c r="C1043" s="5" t="s">
        <v>1720</v>
      </c>
      <c r="D1043" s="5">
        <v>1</v>
      </c>
      <c r="E1043" s="5"/>
      <c r="F1043" s="5"/>
      <c r="G1043" s="5"/>
      <c r="H1043" s="5" t="s">
        <v>1652</v>
      </c>
      <c r="I1043" s="5"/>
    </row>
    <row r="1044" spans="1:9" ht="12.75" x14ac:dyDescent="0.2">
      <c r="A1044" s="2" t="s">
        <v>1652</v>
      </c>
      <c r="B1044" s="5"/>
      <c r="C1044" s="5" t="s">
        <v>1660</v>
      </c>
      <c r="D1044" s="5">
        <v>1</v>
      </c>
      <c r="E1044" s="5"/>
      <c r="F1044" s="5"/>
      <c r="G1044" s="5"/>
      <c r="H1044" s="5" t="s">
        <v>1652</v>
      </c>
      <c r="I1044" s="5"/>
    </row>
    <row r="1045" spans="1:9" ht="12.75" x14ac:dyDescent="0.2">
      <c r="A1045" s="2" t="s">
        <v>1652</v>
      </c>
      <c r="B1045" s="5"/>
      <c r="C1045" s="5" t="s">
        <v>1662</v>
      </c>
      <c r="D1045" s="5"/>
      <c r="E1045" s="5">
        <v>5</v>
      </c>
      <c r="F1045" s="5"/>
      <c r="G1045" s="5"/>
      <c r="H1045" s="5" t="s">
        <v>1652</v>
      </c>
      <c r="I1045" s="5"/>
    </row>
    <row r="1046" spans="1:9" ht="12.75" x14ac:dyDescent="0.2">
      <c r="A1046" s="5">
        <f>+A1035+1</f>
        <v>2144</v>
      </c>
      <c r="B1046" s="2" t="str">
        <f>VLOOKUP($A1046,'P-PartidasMT'!$A:$C,2,0)</f>
        <v>Izaje, Identificación y/o codificación, y Señalización de Poste de 13 m/400 daN (*)</v>
      </c>
      <c r="H1046" s="2" t="str">
        <f>VLOOKUP($A1046,'P-PartidasMT'!$A:$C,3,0)</f>
        <v>und</v>
      </c>
      <c r="I1046" s="5">
        <v>12</v>
      </c>
    </row>
    <row r="1047" spans="1:9" ht="12.75" x14ac:dyDescent="0.2">
      <c r="A1047" s="2" t="s">
        <v>1652</v>
      </c>
      <c r="B1047" s="5"/>
      <c r="C1047" s="5" t="s">
        <v>1687</v>
      </c>
      <c r="D1047" s="5"/>
      <c r="E1047" s="5">
        <v>5</v>
      </c>
      <c r="F1047" s="5"/>
      <c r="G1047" s="5"/>
      <c r="H1047" s="5" t="s">
        <v>1652</v>
      </c>
      <c r="I1047" s="5"/>
    </row>
    <row r="1048" spans="1:9" ht="12.75" x14ac:dyDescent="0.2">
      <c r="A1048" s="2" t="s">
        <v>1652</v>
      </c>
      <c r="B1048" s="5"/>
      <c r="C1048" s="5" t="s">
        <v>1706</v>
      </c>
      <c r="D1048" s="5">
        <v>0.5</v>
      </c>
      <c r="E1048" s="5"/>
      <c r="F1048" s="5"/>
      <c r="G1048" s="5"/>
      <c r="H1048" s="5" t="s">
        <v>1652</v>
      </c>
      <c r="I1048" s="5"/>
    </row>
    <row r="1049" spans="1:9" ht="12.75" x14ac:dyDescent="0.2">
      <c r="A1049" s="2" t="s">
        <v>1652</v>
      </c>
      <c r="B1049" s="5"/>
      <c r="C1049" s="5" t="s">
        <v>1707</v>
      </c>
      <c r="D1049" s="5">
        <v>1</v>
      </c>
      <c r="E1049" s="5"/>
      <c r="F1049" s="5"/>
      <c r="G1049" s="5"/>
      <c r="H1049" s="5" t="s">
        <v>1652</v>
      </c>
      <c r="I1049" s="5"/>
    </row>
    <row r="1050" spans="1:9" ht="12.75" x14ac:dyDescent="0.2">
      <c r="A1050" s="2" t="s">
        <v>1652</v>
      </c>
      <c r="B1050" s="5"/>
      <c r="C1050" s="5" t="s">
        <v>1657</v>
      </c>
      <c r="D1050" s="5">
        <v>1</v>
      </c>
      <c r="E1050" s="5"/>
      <c r="F1050" s="5"/>
      <c r="G1050" s="5"/>
      <c r="H1050" s="5" t="s">
        <v>1652</v>
      </c>
      <c r="I1050" s="5"/>
    </row>
    <row r="1051" spans="1:9" ht="12.75" x14ac:dyDescent="0.2">
      <c r="A1051" s="2" t="s">
        <v>1652</v>
      </c>
      <c r="B1051" s="5"/>
      <c r="C1051" s="5" t="s">
        <v>1658</v>
      </c>
      <c r="D1051" s="5">
        <v>7</v>
      </c>
      <c r="E1051" s="5"/>
      <c r="F1051" s="5"/>
      <c r="G1051" s="5"/>
      <c r="H1051" s="5" t="s">
        <v>1652</v>
      </c>
      <c r="I1051" s="5"/>
    </row>
    <row r="1052" spans="1:9" ht="12.75" x14ac:dyDescent="0.2">
      <c r="B1052" s="5"/>
      <c r="C1052" s="5" t="s">
        <v>1656</v>
      </c>
      <c r="D1052">
        <v>1</v>
      </c>
      <c r="E1052" s="5"/>
      <c r="F1052" s="5"/>
      <c r="G1052" s="5"/>
      <c r="H1052" s="5"/>
      <c r="I1052" s="5"/>
    </row>
    <row r="1053" spans="1:9" ht="12.75" x14ac:dyDescent="0.2">
      <c r="A1053" s="2" t="s">
        <v>1652</v>
      </c>
      <c r="B1053" s="5"/>
      <c r="C1053" s="5" t="s">
        <v>1708</v>
      </c>
      <c r="D1053" s="5">
        <v>0.25</v>
      </c>
      <c r="E1053" s="5"/>
      <c r="F1053" s="5"/>
      <c r="G1053" s="5"/>
      <c r="H1053" s="5" t="s">
        <v>1652</v>
      </c>
      <c r="I1053" s="5"/>
    </row>
    <row r="1054" spans="1:9" ht="12.75" x14ac:dyDescent="0.2">
      <c r="A1054" s="2" t="s">
        <v>1652</v>
      </c>
      <c r="B1054" s="5"/>
      <c r="C1054" s="5" t="s">
        <v>1720</v>
      </c>
      <c r="D1054" s="5">
        <v>1</v>
      </c>
      <c r="E1054" s="5"/>
      <c r="F1054" s="5"/>
      <c r="G1054" s="5"/>
      <c r="H1054" s="5" t="s">
        <v>1652</v>
      </c>
      <c r="I1054" s="5"/>
    </row>
    <row r="1055" spans="1:9" ht="12.75" x14ac:dyDescent="0.2">
      <c r="A1055" s="2" t="s">
        <v>1652</v>
      </c>
      <c r="B1055" s="5"/>
      <c r="C1055" s="5" t="s">
        <v>1660</v>
      </c>
      <c r="D1055" s="5">
        <v>1</v>
      </c>
      <c r="E1055" s="5"/>
      <c r="F1055" s="5"/>
      <c r="G1055" s="5"/>
      <c r="H1055" s="5" t="s">
        <v>1652</v>
      </c>
      <c r="I1055" s="5"/>
    </row>
    <row r="1056" spans="1:9" ht="12.75" x14ac:dyDescent="0.2">
      <c r="A1056" s="2" t="s">
        <v>1652</v>
      </c>
      <c r="B1056" s="5"/>
      <c r="C1056" s="5" t="s">
        <v>1662</v>
      </c>
      <c r="D1056" s="5"/>
      <c r="E1056" s="5">
        <v>5</v>
      </c>
      <c r="F1056" s="5"/>
      <c r="G1056" s="5"/>
      <c r="H1056" s="5" t="s">
        <v>1652</v>
      </c>
      <c r="I1056" s="5"/>
    </row>
    <row r="1057" spans="1:9" ht="12.75" x14ac:dyDescent="0.2">
      <c r="A1057" s="5">
        <f>+A1046+1</f>
        <v>2145</v>
      </c>
      <c r="B1057" s="2" t="str">
        <f>VLOOKUP($A1057,'P-PartidasMT'!$A:$C,2,0)</f>
        <v>Izaje, Identificación y/o codificación, y Señalización de Poste de 11 m/200 daN Seccionado (*)</v>
      </c>
      <c r="H1057" s="2" t="str">
        <f>VLOOKUP($A1057,'P-PartidasMT'!$A:$C,3,0)</f>
        <v>und</v>
      </c>
      <c r="I1057" s="5">
        <v>19</v>
      </c>
    </row>
    <row r="1058" spans="1:9" ht="12.75" x14ac:dyDescent="0.2">
      <c r="A1058" s="2" t="s">
        <v>1652</v>
      </c>
      <c r="B1058" s="5"/>
      <c r="C1058" s="5" t="s">
        <v>1687</v>
      </c>
      <c r="D1058" s="5"/>
      <c r="E1058" s="5">
        <v>5</v>
      </c>
      <c r="F1058" s="5"/>
      <c r="G1058" s="5"/>
      <c r="H1058" s="5" t="s">
        <v>1652</v>
      </c>
      <c r="I1058" s="5"/>
    </row>
    <row r="1059" spans="1:9" ht="12.75" x14ac:dyDescent="0.2">
      <c r="A1059" s="2" t="s">
        <v>1652</v>
      </c>
      <c r="B1059" s="5"/>
      <c r="C1059" s="5" t="s">
        <v>1706</v>
      </c>
      <c r="D1059" s="5">
        <v>0.5</v>
      </c>
      <c r="E1059" s="5"/>
      <c r="F1059" s="5"/>
      <c r="G1059" s="5"/>
      <c r="H1059" s="5" t="s">
        <v>1652</v>
      </c>
      <c r="I1059" s="5"/>
    </row>
    <row r="1060" spans="1:9" ht="12.75" x14ac:dyDescent="0.2">
      <c r="A1060" s="2" t="s">
        <v>1652</v>
      </c>
      <c r="B1060" s="5"/>
      <c r="C1060" s="5" t="s">
        <v>1707</v>
      </c>
      <c r="D1060" s="5">
        <v>1</v>
      </c>
      <c r="E1060" s="5"/>
      <c r="F1060" s="5"/>
      <c r="G1060" s="5"/>
      <c r="H1060" s="5" t="s">
        <v>1652</v>
      </c>
      <c r="I1060" s="5"/>
    </row>
    <row r="1061" spans="1:9" ht="12.75" x14ac:dyDescent="0.2">
      <c r="A1061" s="2" t="s">
        <v>1652</v>
      </c>
      <c r="B1061" s="5"/>
      <c r="C1061" s="5" t="s">
        <v>1657</v>
      </c>
      <c r="D1061" s="5">
        <v>1</v>
      </c>
      <c r="E1061" s="5"/>
      <c r="F1061" s="5"/>
      <c r="G1061" s="5"/>
      <c r="H1061" s="5" t="s">
        <v>1652</v>
      </c>
      <c r="I1061" s="5"/>
    </row>
    <row r="1062" spans="1:9" ht="12.75" x14ac:dyDescent="0.2">
      <c r="A1062" s="2" t="s">
        <v>1652</v>
      </c>
      <c r="B1062" s="5"/>
      <c r="C1062" s="5" t="s">
        <v>1658</v>
      </c>
      <c r="D1062" s="5">
        <v>7</v>
      </c>
      <c r="E1062" s="5"/>
      <c r="F1062" s="5"/>
      <c r="G1062" s="5"/>
      <c r="H1062" s="5" t="s">
        <v>1652</v>
      </c>
      <c r="I1062" s="5"/>
    </row>
    <row r="1063" spans="1:9" ht="12.75" x14ac:dyDescent="0.2">
      <c r="B1063" s="5"/>
      <c r="C1063" s="5" t="s">
        <v>1656</v>
      </c>
      <c r="D1063">
        <v>1</v>
      </c>
      <c r="E1063" s="5"/>
      <c r="F1063" s="5"/>
      <c r="G1063" s="5"/>
      <c r="H1063" s="5"/>
      <c r="I1063" s="5"/>
    </row>
    <row r="1064" spans="1:9" ht="12.75" x14ac:dyDescent="0.2">
      <c r="A1064" s="2" t="s">
        <v>1652</v>
      </c>
      <c r="B1064" s="5"/>
      <c r="C1064" s="5" t="s">
        <v>1708</v>
      </c>
      <c r="D1064" s="5">
        <v>0.25</v>
      </c>
      <c r="E1064" s="5"/>
      <c r="F1064" s="5"/>
      <c r="G1064" s="5"/>
      <c r="H1064" s="5" t="s">
        <v>1652</v>
      </c>
      <c r="I1064" s="5"/>
    </row>
    <row r="1065" spans="1:9" ht="12.75" x14ac:dyDescent="0.2">
      <c r="A1065" s="2" t="s">
        <v>1652</v>
      </c>
      <c r="B1065" s="5"/>
      <c r="C1065" s="5" t="s">
        <v>1720</v>
      </c>
      <c r="D1065" s="5">
        <v>1</v>
      </c>
      <c r="E1065" s="5"/>
      <c r="F1065" s="5"/>
      <c r="G1065" s="5"/>
      <c r="H1065" s="5" t="s">
        <v>1652</v>
      </c>
      <c r="I1065" s="5"/>
    </row>
    <row r="1066" spans="1:9" ht="12.75" x14ac:dyDescent="0.2">
      <c r="A1066" s="2" t="s">
        <v>1652</v>
      </c>
      <c r="B1066" s="5"/>
      <c r="C1066" s="5" t="s">
        <v>1660</v>
      </c>
      <c r="D1066" s="5">
        <v>1</v>
      </c>
      <c r="E1066" s="5"/>
      <c r="F1066" s="5"/>
      <c r="G1066" s="5"/>
      <c r="H1066" s="5" t="s">
        <v>1652</v>
      </c>
      <c r="I1066" s="5"/>
    </row>
    <row r="1067" spans="1:9" ht="12.75" x14ac:dyDescent="0.2">
      <c r="A1067" s="2" t="s">
        <v>1652</v>
      </c>
      <c r="B1067" s="5"/>
      <c r="C1067" s="5" t="s">
        <v>1662</v>
      </c>
      <c r="D1067" s="5"/>
      <c r="E1067" s="5">
        <v>5</v>
      </c>
      <c r="F1067" s="5"/>
      <c r="G1067" s="5"/>
      <c r="H1067" s="5" t="s">
        <v>1652</v>
      </c>
      <c r="I1067" s="5"/>
    </row>
    <row r="1068" spans="1:9" ht="12.75" x14ac:dyDescent="0.2">
      <c r="A1068" s="5">
        <f>+A1057+1</f>
        <v>2146</v>
      </c>
      <c r="B1068" s="2" t="str">
        <f>VLOOKUP($A1068,'P-PartidasMT'!$A:$C,2,0)</f>
        <v>Izaje, Identificación y/o codificación, y Señalización de Poste de 11 m/300 daN Seccionado (*)</v>
      </c>
      <c r="H1068" s="2" t="str">
        <f>VLOOKUP($A1068,'P-PartidasMT'!$A:$C,3,0)</f>
        <v>und</v>
      </c>
      <c r="I1068" s="5">
        <v>17</v>
      </c>
    </row>
    <row r="1069" spans="1:9" ht="12.75" x14ac:dyDescent="0.2">
      <c r="A1069" s="2" t="s">
        <v>1652</v>
      </c>
      <c r="B1069" s="5"/>
      <c r="C1069" s="5" t="s">
        <v>1687</v>
      </c>
      <c r="D1069" s="5"/>
      <c r="E1069" s="5">
        <v>5</v>
      </c>
      <c r="F1069" s="5"/>
      <c r="G1069" s="5"/>
      <c r="H1069" s="5" t="s">
        <v>1652</v>
      </c>
      <c r="I1069" s="5"/>
    </row>
    <row r="1070" spans="1:9" ht="12.75" x14ac:dyDescent="0.2">
      <c r="A1070" s="2" t="s">
        <v>1652</v>
      </c>
      <c r="B1070" s="5"/>
      <c r="C1070" s="5" t="s">
        <v>1706</v>
      </c>
      <c r="D1070" s="5">
        <v>0.5</v>
      </c>
      <c r="E1070" s="5"/>
      <c r="F1070" s="5"/>
      <c r="G1070" s="5"/>
      <c r="H1070" s="5" t="s">
        <v>1652</v>
      </c>
      <c r="I1070" s="5"/>
    </row>
    <row r="1071" spans="1:9" ht="12.75" x14ac:dyDescent="0.2">
      <c r="A1071" s="2" t="s">
        <v>1652</v>
      </c>
      <c r="B1071" s="5"/>
      <c r="C1071" s="5" t="s">
        <v>1707</v>
      </c>
      <c r="D1071" s="5">
        <v>1</v>
      </c>
      <c r="E1071" s="5"/>
      <c r="F1071" s="5"/>
      <c r="G1071" s="5"/>
      <c r="H1071" s="5" t="s">
        <v>1652</v>
      </c>
      <c r="I1071" s="5"/>
    </row>
    <row r="1072" spans="1:9" ht="12.75" x14ac:dyDescent="0.2">
      <c r="A1072" s="2" t="s">
        <v>1652</v>
      </c>
      <c r="B1072" s="5"/>
      <c r="C1072" s="5" t="s">
        <v>1657</v>
      </c>
      <c r="D1072" s="5">
        <v>1</v>
      </c>
      <c r="E1072" s="5"/>
      <c r="F1072" s="5"/>
      <c r="G1072" s="5"/>
      <c r="H1072" s="5" t="s">
        <v>1652</v>
      </c>
      <c r="I1072" s="5"/>
    </row>
    <row r="1073" spans="1:9" ht="12.75" x14ac:dyDescent="0.2">
      <c r="A1073" s="2" t="s">
        <v>1652</v>
      </c>
      <c r="B1073" s="5"/>
      <c r="C1073" s="5" t="s">
        <v>1658</v>
      </c>
      <c r="D1073" s="5">
        <v>7</v>
      </c>
      <c r="E1073" s="5"/>
      <c r="F1073" s="5"/>
      <c r="G1073" s="5"/>
      <c r="H1073" s="5" t="s">
        <v>1652</v>
      </c>
      <c r="I1073" s="5"/>
    </row>
    <row r="1074" spans="1:9" ht="12.75" x14ac:dyDescent="0.2">
      <c r="B1074" s="5"/>
      <c r="C1074" s="5" t="s">
        <v>1656</v>
      </c>
      <c r="D1074">
        <v>1</v>
      </c>
      <c r="E1074" s="5"/>
      <c r="F1074" s="5"/>
      <c r="G1074" s="5"/>
      <c r="H1074" s="5"/>
      <c r="I1074" s="5"/>
    </row>
    <row r="1075" spans="1:9" ht="12.75" x14ac:dyDescent="0.2">
      <c r="A1075" s="2" t="s">
        <v>1652</v>
      </c>
      <c r="B1075" s="5"/>
      <c r="C1075" s="5" t="s">
        <v>1708</v>
      </c>
      <c r="D1075" s="5">
        <v>0.25</v>
      </c>
      <c r="E1075" s="5"/>
      <c r="F1075" s="5"/>
      <c r="G1075" s="5"/>
      <c r="H1075" s="5" t="s">
        <v>1652</v>
      </c>
      <c r="I1075" s="5"/>
    </row>
    <row r="1076" spans="1:9" ht="12.75" x14ac:dyDescent="0.2">
      <c r="A1076" s="2" t="s">
        <v>1652</v>
      </c>
      <c r="B1076" s="5"/>
      <c r="C1076" s="5" t="s">
        <v>1720</v>
      </c>
      <c r="D1076" s="5">
        <v>1</v>
      </c>
      <c r="E1076" s="5"/>
      <c r="F1076" s="5"/>
      <c r="G1076" s="5"/>
      <c r="H1076" s="5" t="s">
        <v>1652</v>
      </c>
      <c r="I1076" s="5"/>
    </row>
    <row r="1077" spans="1:9" ht="12.75" x14ac:dyDescent="0.2">
      <c r="A1077" s="2" t="s">
        <v>1652</v>
      </c>
      <c r="B1077" s="5"/>
      <c r="C1077" s="5" t="s">
        <v>1660</v>
      </c>
      <c r="D1077" s="5">
        <v>1</v>
      </c>
      <c r="E1077" s="5"/>
      <c r="F1077" s="5"/>
      <c r="G1077" s="5"/>
      <c r="H1077" s="5" t="s">
        <v>1652</v>
      </c>
      <c r="I1077" s="5"/>
    </row>
    <row r="1078" spans="1:9" ht="12.75" x14ac:dyDescent="0.2">
      <c r="A1078" s="2" t="s">
        <v>1652</v>
      </c>
      <c r="B1078" s="5"/>
      <c r="C1078" s="5" t="s">
        <v>1662</v>
      </c>
      <c r="D1078" s="5"/>
      <c r="E1078" s="5">
        <v>5</v>
      </c>
      <c r="F1078" s="5"/>
      <c r="G1078" s="5"/>
      <c r="H1078" s="5" t="s">
        <v>1652</v>
      </c>
      <c r="I1078" s="5"/>
    </row>
    <row r="1079" spans="1:9" ht="12.75" x14ac:dyDescent="0.2">
      <c r="A1079" s="5">
        <f>+A1068+1</f>
        <v>2147</v>
      </c>
      <c r="B1079" s="2" t="str">
        <f>VLOOKUP($A1079,'P-PartidasMT'!$A:$C,2,0)</f>
        <v>Izaje, Identificación y/o codificación, y Señalización de Poste de 12 m/200 daN Seccionado (*)</v>
      </c>
      <c r="H1079" s="2" t="str">
        <f>VLOOKUP($A1079,'P-PartidasMT'!$A:$C,3,0)</f>
        <v>und</v>
      </c>
      <c r="I1079" s="5">
        <v>14</v>
      </c>
    </row>
    <row r="1080" spans="1:9" ht="12.75" x14ac:dyDescent="0.2">
      <c r="A1080" s="2" t="s">
        <v>1652</v>
      </c>
      <c r="B1080" s="5"/>
      <c r="C1080" s="5" t="s">
        <v>1687</v>
      </c>
      <c r="D1080" s="5"/>
      <c r="E1080" s="5">
        <v>5</v>
      </c>
      <c r="F1080" s="5"/>
      <c r="G1080" s="5"/>
      <c r="H1080" s="5" t="s">
        <v>1652</v>
      </c>
      <c r="I1080" s="5"/>
    </row>
    <row r="1081" spans="1:9" ht="12.75" x14ac:dyDescent="0.2">
      <c r="A1081" s="2" t="s">
        <v>1652</v>
      </c>
      <c r="B1081" s="5"/>
      <c r="C1081" s="5" t="s">
        <v>1706</v>
      </c>
      <c r="D1081" s="5">
        <v>0.5</v>
      </c>
      <c r="E1081" s="5"/>
      <c r="F1081" s="5"/>
      <c r="G1081" s="5"/>
      <c r="H1081" s="5" t="s">
        <v>1652</v>
      </c>
      <c r="I1081" s="5"/>
    </row>
    <row r="1082" spans="1:9" ht="12.75" x14ac:dyDescent="0.2">
      <c r="A1082" s="2" t="s">
        <v>1652</v>
      </c>
      <c r="B1082" s="5"/>
      <c r="C1082" s="5" t="s">
        <v>1707</v>
      </c>
      <c r="D1082" s="5">
        <v>1</v>
      </c>
      <c r="E1082" s="5"/>
      <c r="F1082" s="5"/>
      <c r="G1082" s="5"/>
      <c r="H1082" s="5" t="s">
        <v>1652</v>
      </c>
      <c r="I1082" s="5"/>
    </row>
    <row r="1083" spans="1:9" ht="12.75" x14ac:dyDescent="0.2">
      <c r="A1083" s="2" t="s">
        <v>1652</v>
      </c>
      <c r="B1083" s="5"/>
      <c r="C1083" s="5" t="s">
        <v>1657</v>
      </c>
      <c r="D1083" s="5">
        <v>1</v>
      </c>
      <c r="E1083" s="5"/>
      <c r="F1083" s="5"/>
      <c r="G1083" s="5"/>
      <c r="H1083" s="5" t="s">
        <v>1652</v>
      </c>
      <c r="I1083" s="5"/>
    </row>
    <row r="1084" spans="1:9" ht="12.75" x14ac:dyDescent="0.2">
      <c r="A1084" s="2" t="s">
        <v>1652</v>
      </c>
      <c r="B1084" s="5"/>
      <c r="C1084" s="5" t="s">
        <v>1658</v>
      </c>
      <c r="D1084" s="5">
        <v>7</v>
      </c>
      <c r="E1084" s="5"/>
      <c r="F1084" s="5"/>
      <c r="G1084" s="5"/>
      <c r="H1084" s="5" t="s">
        <v>1652</v>
      </c>
      <c r="I1084" s="5"/>
    </row>
    <row r="1085" spans="1:9" ht="12.75" x14ac:dyDescent="0.2">
      <c r="B1085" s="5"/>
      <c r="C1085" s="5" t="s">
        <v>1656</v>
      </c>
      <c r="D1085">
        <v>1</v>
      </c>
      <c r="E1085" s="5"/>
      <c r="F1085" s="5"/>
      <c r="G1085" s="5"/>
      <c r="H1085" s="5"/>
      <c r="I1085" s="5"/>
    </row>
    <row r="1086" spans="1:9" ht="12.75" x14ac:dyDescent="0.2">
      <c r="A1086" s="2" t="s">
        <v>1652</v>
      </c>
      <c r="B1086" s="5"/>
      <c r="C1086" s="5" t="s">
        <v>1708</v>
      </c>
      <c r="D1086" s="5">
        <v>0.25</v>
      </c>
      <c r="E1086" s="5"/>
      <c r="F1086" s="5"/>
      <c r="G1086" s="5"/>
      <c r="H1086" s="5" t="s">
        <v>1652</v>
      </c>
      <c r="I1086" s="5"/>
    </row>
    <row r="1087" spans="1:9" ht="12.75" x14ac:dyDescent="0.2">
      <c r="A1087" s="2" t="s">
        <v>1652</v>
      </c>
      <c r="B1087" s="5"/>
      <c r="C1087" s="5" t="s">
        <v>1720</v>
      </c>
      <c r="D1087" s="5">
        <v>1</v>
      </c>
      <c r="E1087" s="5"/>
      <c r="F1087" s="5"/>
      <c r="G1087" s="5"/>
      <c r="H1087" s="5" t="s">
        <v>1652</v>
      </c>
      <c r="I1087" s="5"/>
    </row>
    <row r="1088" spans="1:9" ht="12.75" x14ac:dyDescent="0.2">
      <c r="A1088" s="2" t="s">
        <v>1652</v>
      </c>
      <c r="B1088" s="5"/>
      <c r="C1088" s="5" t="s">
        <v>1660</v>
      </c>
      <c r="D1088" s="5">
        <v>1</v>
      </c>
      <c r="E1088" s="5"/>
      <c r="F1088" s="5"/>
      <c r="G1088" s="5"/>
      <c r="H1088" s="5" t="s">
        <v>1652</v>
      </c>
      <c r="I1088" s="5"/>
    </row>
    <row r="1089" spans="1:9" ht="12.75" x14ac:dyDescent="0.2">
      <c r="A1089" s="2" t="s">
        <v>1652</v>
      </c>
      <c r="B1089" s="5"/>
      <c r="C1089" s="5" t="s">
        <v>1662</v>
      </c>
      <c r="D1089" s="5"/>
      <c r="E1089" s="5">
        <v>5</v>
      </c>
      <c r="F1089" s="5"/>
      <c r="G1089" s="5"/>
      <c r="H1089" s="5" t="s">
        <v>1652</v>
      </c>
      <c r="I1089" s="5"/>
    </row>
    <row r="1090" spans="1:9" ht="12.75" x14ac:dyDescent="0.2">
      <c r="A1090" s="5">
        <f>+A1079+1</f>
        <v>2148</v>
      </c>
      <c r="B1090" s="2" t="str">
        <f>VLOOKUP($A1090,'P-PartidasMT'!$A:$C,2,0)</f>
        <v>Izaje, Identificación y/o codificación, y Señalización de Poste de 12 m/300 daN Seccionado (*)</v>
      </c>
      <c r="H1090" s="2" t="str">
        <f>VLOOKUP($A1090,'P-PartidasMT'!$A:$C,3,0)</f>
        <v>und</v>
      </c>
      <c r="I1090" s="5">
        <v>12</v>
      </c>
    </row>
    <row r="1091" spans="1:9" ht="12.75" x14ac:dyDescent="0.2">
      <c r="A1091" s="2" t="s">
        <v>1652</v>
      </c>
      <c r="B1091" s="5"/>
      <c r="C1091" s="5" t="s">
        <v>1687</v>
      </c>
      <c r="D1091" s="5"/>
      <c r="E1091" s="5">
        <v>5</v>
      </c>
      <c r="F1091" s="5"/>
      <c r="G1091" s="5"/>
      <c r="H1091" s="5" t="s">
        <v>1652</v>
      </c>
      <c r="I1091" s="5"/>
    </row>
    <row r="1092" spans="1:9" ht="12.75" x14ac:dyDescent="0.2">
      <c r="A1092" s="2" t="s">
        <v>1652</v>
      </c>
      <c r="B1092" s="5"/>
      <c r="C1092" s="5" t="s">
        <v>1706</v>
      </c>
      <c r="D1092" s="5">
        <v>0.5</v>
      </c>
      <c r="E1092" s="5"/>
      <c r="F1092" s="5"/>
      <c r="G1092" s="5"/>
      <c r="H1092" s="5" t="s">
        <v>1652</v>
      </c>
      <c r="I1092" s="5"/>
    </row>
    <row r="1093" spans="1:9" ht="12.75" x14ac:dyDescent="0.2">
      <c r="A1093" s="2" t="s">
        <v>1652</v>
      </c>
      <c r="B1093" s="5"/>
      <c r="C1093" s="5" t="s">
        <v>1707</v>
      </c>
      <c r="D1093" s="5">
        <v>1</v>
      </c>
      <c r="E1093" s="5"/>
      <c r="F1093" s="5"/>
      <c r="G1093" s="5"/>
      <c r="H1093" s="5" t="s">
        <v>1652</v>
      </c>
      <c r="I1093" s="5"/>
    </row>
    <row r="1094" spans="1:9" ht="12.75" x14ac:dyDescent="0.2">
      <c r="A1094" s="2" t="s">
        <v>1652</v>
      </c>
      <c r="B1094" s="5"/>
      <c r="C1094" s="5" t="s">
        <v>1657</v>
      </c>
      <c r="D1094" s="5">
        <v>1</v>
      </c>
      <c r="E1094" s="5"/>
      <c r="F1094" s="5"/>
      <c r="G1094" s="5"/>
      <c r="H1094" s="5" t="s">
        <v>1652</v>
      </c>
      <c r="I1094" s="5"/>
    </row>
    <row r="1095" spans="1:9" ht="12.75" x14ac:dyDescent="0.2">
      <c r="A1095" s="2" t="s">
        <v>1652</v>
      </c>
      <c r="B1095" s="5"/>
      <c r="C1095" s="5" t="s">
        <v>1658</v>
      </c>
      <c r="D1095" s="5">
        <v>7</v>
      </c>
      <c r="E1095" s="5"/>
      <c r="F1095" s="5"/>
      <c r="G1095" s="5"/>
      <c r="H1095" s="5" t="s">
        <v>1652</v>
      </c>
      <c r="I1095" s="5"/>
    </row>
    <row r="1096" spans="1:9" ht="12.75" x14ac:dyDescent="0.2">
      <c r="B1096" s="5"/>
      <c r="C1096" s="5" t="s">
        <v>1656</v>
      </c>
      <c r="D1096">
        <v>1</v>
      </c>
      <c r="E1096" s="5"/>
      <c r="F1096" s="5"/>
      <c r="G1096" s="5"/>
      <c r="H1096" s="5"/>
      <c r="I1096" s="5"/>
    </row>
    <row r="1097" spans="1:9" ht="12.75" x14ac:dyDescent="0.2">
      <c r="A1097" s="2" t="s">
        <v>1652</v>
      </c>
      <c r="B1097" s="5"/>
      <c r="C1097" s="5" t="s">
        <v>1708</v>
      </c>
      <c r="D1097" s="5">
        <v>0.25</v>
      </c>
      <c r="E1097" s="5"/>
      <c r="F1097" s="5"/>
      <c r="G1097" s="5"/>
      <c r="H1097" s="5" t="s">
        <v>1652</v>
      </c>
      <c r="I1097" s="5"/>
    </row>
    <row r="1098" spans="1:9" ht="12.75" x14ac:dyDescent="0.2">
      <c r="A1098" s="2" t="s">
        <v>1652</v>
      </c>
      <c r="B1098" s="5"/>
      <c r="C1098" s="5" t="s">
        <v>1720</v>
      </c>
      <c r="D1098" s="5">
        <v>1</v>
      </c>
      <c r="E1098" s="5"/>
      <c r="F1098" s="5"/>
      <c r="G1098" s="5"/>
      <c r="H1098" s="5" t="s">
        <v>1652</v>
      </c>
      <c r="I1098" s="5"/>
    </row>
    <row r="1099" spans="1:9" ht="12.75" x14ac:dyDescent="0.2">
      <c r="A1099" s="2" t="s">
        <v>1652</v>
      </c>
      <c r="B1099" s="5"/>
      <c r="C1099" s="5" t="s">
        <v>1660</v>
      </c>
      <c r="D1099" s="5">
        <v>1</v>
      </c>
      <c r="E1099" s="5"/>
      <c r="F1099" s="5"/>
      <c r="G1099" s="5"/>
      <c r="H1099" s="5" t="s">
        <v>1652</v>
      </c>
      <c r="I1099" s="5"/>
    </row>
    <row r="1100" spans="1:9" ht="12.75" x14ac:dyDescent="0.2">
      <c r="A1100" s="2" t="s">
        <v>1652</v>
      </c>
      <c r="B1100" s="5"/>
      <c r="C1100" s="5" t="s">
        <v>1662</v>
      </c>
      <c r="D1100" s="5"/>
      <c r="E1100" s="5">
        <v>5</v>
      </c>
      <c r="F1100" s="5"/>
      <c r="G1100" s="5"/>
      <c r="H1100" s="5" t="s">
        <v>1652</v>
      </c>
      <c r="I1100" s="5"/>
    </row>
    <row r="1101" spans="1:9" ht="12.75" x14ac:dyDescent="0.2">
      <c r="A1101" s="5">
        <f>+A1090+1</f>
        <v>2149</v>
      </c>
      <c r="B1101" s="2" t="str">
        <f>VLOOKUP($A1101,'P-PartidasMT'!$A:$C,2,0)</f>
        <v>Izaje, Identificación y/o codificación, y Señalización de Poste de 13 m/300 daN Seccionado (*)</v>
      </c>
      <c r="H1101" s="2" t="str">
        <f>VLOOKUP($A1101,'P-PartidasMT'!$A:$C,3,0)</f>
        <v>und</v>
      </c>
      <c r="I1101" s="5">
        <v>11</v>
      </c>
    </row>
    <row r="1102" spans="1:9" ht="12.75" x14ac:dyDescent="0.2">
      <c r="A1102" s="2" t="s">
        <v>1652</v>
      </c>
      <c r="B1102" s="5"/>
      <c r="C1102" s="5" t="s">
        <v>1687</v>
      </c>
      <c r="D1102" s="5"/>
      <c r="E1102" s="5">
        <v>5</v>
      </c>
      <c r="F1102" s="5"/>
      <c r="G1102" s="5"/>
      <c r="H1102" s="5" t="s">
        <v>1652</v>
      </c>
      <c r="I1102" s="5"/>
    </row>
    <row r="1103" spans="1:9" ht="12.75" x14ac:dyDescent="0.2">
      <c r="A1103" s="2" t="s">
        <v>1652</v>
      </c>
      <c r="B1103" s="5"/>
      <c r="C1103" s="5" t="s">
        <v>1706</v>
      </c>
      <c r="D1103" s="5">
        <v>0.5</v>
      </c>
      <c r="E1103" s="5"/>
      <c r="F1103" s="5"/>
      <c r="G1103" s="5"/>
      <c r="H1103" s="5" t="s">
        <v>1652</v>
      </c>
      <c r="I1103" s="5"/>
    </row>
    <row r="1104" spans="1:9" ht="12.75" x14ac:dyDescent="0.2">
      <c r="A1104" s="2" t="s">
        <v>1652</v>
      </c>
      <c r="B1104" s="5"/>
      <c r="C1104" s="5" t="s">
        <v>1707</v>
      </c>
      <c r="D1104" s="5">
        <v>1</v>
      </c>
      <c r="E1104" s="5"/>
      <c r="F1104" s="5"/>
      <c r="G1104" s="5"/>
      <c r="H1104" s="5" t="s">
        <v>1652</v>
      </c>
      <c r="I1104" s="5"/>
    </row>
    <row r="1105" spans="1:9" ht="12.75" x14ac:dyDescent="0.2">
      <c r="A1105" s="2" t="s">
        <v>1652</v>
      </c>
      <c r="B1105" s="5"/>
      <c r="C1105" s="5" t="s">
        <v>1657</v>
      </c>
      <c r="D1105" s="5">
        <v>1</v>
      </c>
      <c r="E1105" s="5"/>
      <c r="F1105" s="5"/>
      <c r="G1105" s="5"/>
      <c r="H1105" s="5" t="s">
        <v>1652</v>
      </c>
      <c r="I1105" s="5"/>
    </row>
    <row r="1106" spans="1:9" ht="12.75" x14ac:dyDescent="0.2">
      <c r="A1106" s="2" t="s">
        <v>1652</v>
      </c>
      <c r="B1106" s="5"/>
      <c r="C1106" s="5" t="s">
        <v>1658</v>
      </c>
      <c r="D1106" s="5">
        <v>7</v>
      </c>
      <c r="E1106" s="5"/>
      <c r="F1106" s="5"/>
      <c r="G1106" s="5"/>
      <c r="H1106" s="5" t="s">
        <v>1652</v>
      </c>
      <c r="I1106" s="5"/>
    </row>
    <row r="1107" spans="1:9" ht="12.75" x14ac:dyDescent="0.2">
      <c r="B1107" s="5"/>
      <c r="C1107" s="5" t="s">
        <v>1656</v>
      </c>
      <c r="D1107">
        <v>1</v>
      </c>
      <c r="E1107" s="5"/>
      <c r="F1107" s="5"/>
      <c r="G1107" s="5"/>
      <c r="H1107" s="5"/>
      <c r="I1107" s="5"/>
    </row>
    <row r="1108" spans="1:9" ht="12.75" x14ac:dyDescent="0.2">
      <c r="A1108" s="2" t="s">
        <v>1652</v>
      </c>
      <c r="B1108" s="5"/>
      <c r="C1108" s="5" t="s">
        <v>1708</v>
      </c>
      <c r="D1108" s="5">
        <v>0.25</v>
      </c>
      <c r="E1108" s="5"/>
      <c r="F1108" s="5"/>
      <c r="G1108" s="5"/>
      <c r="H1108" s="5" t="s">
        <v>1652</v>
      </c>
      <c r="I1108" s="5"/>
    </row>
    <row r="1109" spans="1:9" ht="12.75" x14ac:dyDescent="0.2">
      <c r="A1109" s="2" t="s">
        <v>1652</v>
      </c>
      <c r="B1109" s="5"/>
      <c r="C1109" s="5" t="s">
        <v>1720</v>
      </c>
      <c r="D1109" s="5">
        <v>1</v>
      </c>
      <c r="E1109" s="5"/>
      <c r="F1109" s="5"/>
      <c r="G1109" s="5"/>
      <c r="H1109" s="5" t="s">
        <v>1652</v>
      </c>
      <c r="I1109" s="5"/>
    </row>
    <row r="1110" spans="1:9" ht="12.75" x14ac:dyDescent="0.2">
      <c r="A1110" s="2" t="s">
        <v>1652</v>
      </c>
      <c r="B1110" s="5"/>
      <c r="C1110" s="5" t="s">
        <v>1660</v>
      </c>
      <c r="D1110" s="5">
        <v>1</v>
      </c>
      <c r="E1110" s="5"/>
      <c r="F1110" s="5"/>
      <c r="G1110" s="5"/>
      <c r="H1110" s="5" t="s">
        <v>1652</v>
      </c>
      <c r="I1110" s="5"/>
    </row>
    <row r="1111" spans="1:9" ht="12.75" x14ac:dyDescent="0.2">
      <c r="A1111" s="2" t="s">
        <v>1652</v>
      </c>
      <c r="B1111" s="5"/>
      <c r="C1111" s="5" t="s">
        <v>1662</v>
      </c>
      <c r="D1111" s="5"/>
      <c r="E1111" s="5">
        <v>5</v>
      </c>
      <c r="F1111" s="5"/>
      <c r="G1111" s="5"/>
      <c r="H1111" s="5" t="s">
        <v>1652</v>
      </c>
      <c r="I1111" s="5"/>
    </row>
    <row r="1112" spans="1:9" ht="12.75" x14ac:dyDescent="0.2">
      <c r="A1112" s="5">
        <f>+A1101+1</f>
        <v>2150</v>
      </c>
      <c r="B1112" s="2" t="str">
        <f>VLOOKUP($A1112,'P-PartidasMT'!$A:$C,2,0)</f>
        <v>Izaje, Identificación y/o codificación, y Señalización de Poste de 13 m/400 daN Seccionado (*)</v>
      </c>
      <c r="H1112" s="2" t="str">
        <f>VLOOKUP($A1112,'P-PartidasMT'!$A:$C,3,0)</f>
        <v>und</v>
      </c>
      <c r="I1112" s="5">
        <v>9</v>
      </c>
    </row>
    <row r="1113" spans="1:9" ht="12.75" x14ac:dyDescent="0.2">
      <c r="A1113" s="2" t="s">
        <v>1652</v>
      </c>
      <c r="B1113" s="5"/>
      <c r="C1113" s="5" t="s">
        <v>1687</v>
      </c>
      <c r="D1113" s="5"/>
      <c r="E1113" s="5">
        <v>5</v>
      </c>
      <c r="F1113" s="5"/>
      <c r="G1113" s="5"/>
      <c r="H1113" s="5" t="s">
        <v>1652</v>
      </c>
      <c r="I1113" s="5"/>
    </row>
    <row r="1114" spans="1:9" ht="12.75" x14ac:dyDescent="0.2">
      <c r="A1114" s="2" t="s">
        <v>1652</v>
      </c>
      <c r="B1114" s="5"/>
      <c r="C1114" s="5" t="s">
        <v>1706</v>
      </c>
      <c r="D1114" s="5">
        <v>0.5</v>
      </c>
      <c r="E1114" s="5"/>
      <c r="F1114" s="5"/>
      <c r="G1114" s="5"/>
      <c r="H1114" s="5" t="s">
        <v>1652</v>
      </c>
      <c r="I1114" s="5"/>
    </row>
    <row r="1115" spans="1:9" ht="12.75" x14ac:dyDescent="0.2">
      <c r="A1115" s="2" t="s">
        <v>1652</v>
      </c>
      <c r="B1115" s="5"/>
      <c r="C1115" s="5" t="s">
        <v>1707</v>
      </c>
      <c r="D1115" s="5">
        <v>1</v>
      </c>
      <c r="E1115" s="5"/>
      <c r="F1115" s="5"/>
      <c r="G1115" s="5"/>
      <c r="H1115" s="5" t="s">
        <v>1652</v>
      </c>
      <c r="I1115" s="5"/>
    </row>
    <row r="1116" spans="1:9" ht="12.75" x14ac:dyDescent="0.2">
      <c r="A1116" s="2" t="s">
        <v>1652</v>
      </c>
      <c r="B1116" s="5"/>
      <c r="C1116" s="5" t="s">
        <v>1657</v>
      </c>
      <c r="D1116" s="5">
        <v>1</v>
      </c>
      <c r="E1116" s="5"/>
      <c r="F1116" s="5"/>
      <c r="G1116" s="5"/>
      <c r="H1116" s="5" t="s">
        <v>1652</v>
      </c>
      <c r="I1116" s="5"/>
    </row>
    <row r="1117" spans="1:9" ht="12.75" x14ac:dyDescent="0.2">
      <c r="A1117" s="2" t="s">
        <v>1652</v>
      </c>
      <c r="B1117" s="5"/>
      <c r="C1117" s="5" t="s">
        <v>1658</v>
      </c>
      <c r="D1117" s="5">
        <v>7</v>
      </c>
      <c r="E1117" s="5"/>
      <c r="F1117" s="5"/>
      <c r="G1117" s="5"/>
      <c r="H1117" s="5" t="s">
        <v>1652</v>
      </c>
      <c r="I1117" s="5"/>
    </row>
    <row r="1118" spans="1:9" ht="12.75" x14ac:dyDescent="0.2">
      <c r="B1118" s="5"/>
      <c r="C1118" s="5" t="s">
        <v>1656</v>
      </c>
      <c r="D1118">
        <v>1</v>
      </c>
      <c r="E1118" s="5"/>
      <c r="F1118" s="5"/>
      <c r="G1118" s="5"/>
      <c r="H1118" s="5"/>
      <c r="I1118" s="5"/>
    </row>
    <row r="1119" spans="1:9" ht="12.75" x14ac:dyDescent="0.2">
      <c r="A1119" s="2" t="s">
        <v>1652</v>
      </c>
      <c r="B1119" s="5"/>
      <c r="C1119" s="5" t="s">
        <v>1708</v>
      </c>
      <c r="D1119" s="5">
        <v>0.25</v>
      </c>
      <c r="E1119" s="5"/>
      <c r="F1119" s="5"/>
      <c r="G1119" s="5"/>
      <c r="H1119" s="5" t="s">
        <v>1652</v>
      </c>
      <c r="I1119" s="5"/>
    </row>
    <row r="1120" spans="1:9" ht="12.75" x14ac:dyDescent="0.2">
      <c r="A1120" s="2" t="s">
        <v>1652</v>
      </c>
      <c r="B1120" s="5"/>
      <c r="C1120" s="5" t="s">
        <v>1720</v>
      </c>
      <c r="D1120" s="5">
        <v>1</v>
      </c>
      <c r="E1120" s="5"/>
      <c r="F1120" s="5"/>
      <c r="G1120" s="5"/>
      <c r="H1120" s="5" t="s">
        <v>1652</v>
      </c>
      <c r="I1120" s="5"/>
    </row>
    <row r="1121" spans="1:9" ht="12.75" x14ac:dyDescent="0.2">
      <c r="A1121" s="2" t="s">
        <v>1652</v>
      </c>
      <c r="B1121" s="5"/>
      <c r="C1121" s="5" t="s">
        <v>1660</v>
      </c>
      <c r="D1121" s="5">
        <v>1</v>
      </c>
      <c r="E1121" s="5"/>
      <c r="F1121" s="5"/>
      <c r="G1121" s="5"/>
      <c r="H1121" s="5" t="s">
        <v>1652</v>
      </c>
      <c r="I1121" s="5"/>
    </row>
    <row r="1122" spans="1:9" ht="12.75" x14ac:dyDescent="0.2">
      <c r="A1122" s="2" t="s">
        <v>1652</v>
      </c>
      <c r="B1122" s="5"/>
      <c r="C1122" s="5" t="s">
        <v>1662</v>
      </c>
      <c r="D1122" s="5"/>
      <c r="E1122" s="5">
        <v>5</v>
      </c>
      <c r="F1122" s="5"/>
      <c r="G1122" s="5"/>
      <c r="H1122" s="5" t="s">
        <v>1652</v>
      </c>
      <c r="I1122" s="5"/>
    </row>
    <row r="1123" spans="1:9" ht="12.75" x14ac:dyDescent="0.2">
      <c r="A1123" s="5">
        <f>+A1112+1</f>
        <v>2151</v>
      </c>
      <c r="B1123" s="2" t="str">
        <f>VLOOKUP($A1123,'P-PartidasMT'!$A:$C,2,0)</f>
        <v>Izaje, Identificación y/o codificación, y Señalización de Poste de madera importada de 11 m, Clase 6 (*)</v>
      </c>
      <c r="H1123" s="2" t="str">
        <f>VLOOKUP($A1123,'P-PartidasMT'!$A:$C,3,0)</f>
        <v>und</v>
      </c>
      <c r="I1123" s="5">
        <v>28</v>
      </c>
    </row>
    <row r="1124" spans="1:9" ht="12.75" x14ac:dyDescent="0.2">
      <c r="A1124" s="2" t="s">
        <v>1652</v>
      </c>
      <c r="B1124" s="5"/>
      <c r="C1124" s="5" t="s">
        <v>1687</v>
      </c>
      <c r="D1124" s="5"/>
      <c r="E1124" s="5">
        <v>5</v>
      </c>
      <c r="F1124" s="5"/>
      <c r="G1124" s="5"/>
      <c r="H1124" s="5" t="s">
        <v>1652</v>
      </c>
      <c r="I1124" s="5"/>
    </row>
    <row r="1125" spans="1:9" ht="12.75" x14ac:dyDescent="0.2">
      <c r="A1125" s="2" t="s">
        <v>1652</v>
      </c>
      <c r="B1125" s="5"/>
      <c r="C1125" s="5" t="s">
        <v>1706</v>
      </c>
      <c r="D1125" s="5">
        <v>0.5</v>
      </c>
      <c r="E1125" s="5"/>
      <c r="F1125" s="5"/>
      <c r="G1125" s="5"/>
      <c r="H1125" s="5" t="s">
        <v>1652</v>
      </c>
      <c r="I1125" s="5"/>
    </row>
    <row r="1126" spans="1:9" ht="12.75" x14ac:dyDescent="0.2">
      <c r="A1126" s="2" t="s">
        <v>1652</v>
      </c>
      <c r="B1126" s="5"/>
      <c r="C1126" s="5" t="s">
        <v>1707</v>
      </c>
      <c r="D1126" s="5">
        <v>1</v>
      </c>
      <c r="E1126" s="5"/>
      <c r="F1126" s="5"/>
      <c r="G1126" s="5"/>
      <c r="H1126" s="5" t="s">
        <v>1652</v>
      </c>
      <c r="I1126" s="5"/>
    </row>
    <row r="1127" spans="1:9" ht="12.75" x14ac:dyDescent="0.2">
      <c r="A1127" s="2" t="s">
        <v>1652</v>
      </c>
      <c r="B1127" s="5"/>
      <c r="C1127" s="5" t="s">
        <v>1657</v>
      </c>
      <c r="D1127" s="5">
        <v>1</v>
      </c>
      <c r="E1127" s="5"/>
      <c r="F1127" s="5"/>
      <c r="G1127" s="5"/>
      <c r="H1127" s="5" t="s">
        <v>1652</v>
      </c>
      <c r="I1127" s="5"/>
    </row>
    <row r="1128" spans="1:9" ht="12.75" x14ac:dyDescent="0.2">
      <c r="A1128" s="2" t="s">
        <v>1652</v>
      </c>
      <c r="B1128" s="5"/>
      <c r="C1128" s="5" t="s">
        <v>1658</v>
      </c>
      <c r="D1128" s="5">
        <v>7</v>
      </c>
      <c r="E1128" s="5"/>
      <c r="F1128" s="5"/>
      <c r="G1128" s="5"/>
      <c r="H1128" s="5" t="s">
        <v>1652</v>
      </c>
      <c r="I1128" s="5"/>
    </row>
    <row r="1129" spans="1:9" ht="12.75" x14ac:dyDescent="0.2">
      <c r="B1129" s="5"/>
      <c r="C1129" s="5" t="s">
        <v>1656</v>
      </c>
      <c r="D1129">
        <v>1</v>
      </c>
      <c r="E1129" s="5"/>
      <c r="F1129" s="5"/>
      <c r="G1129" s="5"/>
      <c r="H1129" s="5"/>
      <c r="I1129" s="5"/>
    </row>
    <row r="1130" spans="1:9" ht="12.75" x14ac:dyDescent="0.2">
      <c r="A1130" s="2" t="s">
        <v>1652</v>
      </c>
      <c r="B1130" s="5"/>
      <c r="C1130" s="5" t="s">
        <v>1708</v>
      </c>
      <c r="D1130" s="5">
        <v>0.25</v>
      </c>
      <c r="E1130" s="5"/>
      <c r="F1130" s="5"/>
      <c r="G1130" s="5"/>
      <c r="H1130" s="5" t="s">
        <v>1652</v>
      </c>
      <c r="I1130" s="5"/>
    </row>
    <row r="1131" spans="1:9" ht="12.75" x14ac:dyDescent="0.2">
      <c r="A1131" s="2" t="s">
        <v>1652</v>
      </c>
      <c r="B1131" s="5"/>
      <c r="C1131" s="5" t="s">
        <v>1720</v>
      </c>
      <c r="D1131" s="5">
        <v>1</v>
      </c>
      <c r="E1131" s="5"/>
      <c r="F1131" s="5"/>
      <c r="G1131" s="5"/>
      <c r="H1131" s="5" t="s">
        <v>1652</v>
      </c>
      <c r="I1131" s="5"/>
    </row>
    <row r="1132" spans="1:9" ht="12.75" x14ac:dyDescent="0.2">
      <c r="A1132" s="2" t="s">
        <v>1652</v>
      </c>
      <c r="B1132" s="5"/>
      <c r="C1132" s="5" t="s">
        <v>1660</v>
      </c>
      <c r="D1132" s="5">
        <v>1</v>
      </c>
      <c r="E1132" s="5"/>
      <c r="F1132" s="5"/>
      <c r="G1132" s="5"/>
      <c r="H1132" s="5" t="s">
        <v>1652</v>
      </c>
      <c r="I1132" s="5"/>
    </row>
    <row r="1133" spans="1:9" ht="12.75" x14ac:dyDescent="0.2">
      <c r="A1133" s="2" t="s">
        <v>1652</v>
      </c>
      <c r="B1133" s="5"/>
      <c r="C1133" s="5" t="s">
        <v>1662</v>
      </c>
      <c r="D1133" s="5"/>
      <c r="E1133" s="5">
        <v>5</v>
      </c>
      <c r="F1133" s="5"/>
      <c r="G1133" s="5"/>
      <c r="H1133" s="5" t="s">
        <v>1652</v>
      </c>
      <c r="I1133" s="5"/>
    </row>
    <row r="1134" spans="1:9" ht="12.75" x14ac:dyDescent="0.2">
      <c r="A1134" s="5">
        <f>+A1123+1</f>
        <v>2152</v>
      </c>
      <c r="B1134" s="2" t="str">
        <f>VLOOKUP($A1134,'P-PartidasMT'!$A:$C,2,0)</f>
        <v>Izaje, Identificación y/o codificación, y Señalización de Poste de madera importada de 11 m, Clase 5 (*)</v>
      </c>
      <c r="H1134" s="2" t="str">
        <f>VLOOKUP($A1134,'P-PartidasMT'!$A:$C,3,0)</f>
        <v>und</v>
      </c>
      <c r="I1134" s="5">
        <v>26</v>
      </c>
    </row>
    <row r="1135" spans="1:9" ht="12.75" x14ac:dyDescent="0.2">
      <c r="A1135" s="2" t="s">
        <v>1652</v>
      </c>
      <c r="B1135" s="5"/>
      <c r="C1135" s="5" t="s">
        <v>1687</v>
      </c>
      <c r="D1135" s="5"/>
      <c r="E1135" s="5">
        <v>5</v>
      </c>
      <c r="F1135" s="5"/>
      <c r="G1135" s="5"/>
      <c r="H1135" s="5" t="s">
        <v>1652</v>
      </c>
      <c r="I1135" s="5"/>
    </row>
    <row r="1136" spans="1:9" ht="12.75" x14ac:dyDescent="0.2">
      <c r="A1136" s="2" t="s">
        <v>1652</v>
      </c>
      <c r="B1136" s="5"/>
      <c r="C1136" s="5" t="s">
        <v>1706</v>
      </c>
      <c r="D1136" s="5">
        <v>0.5</v>
      </c>
      <c r="E1136" s="5"/>
      <c r="F1136" s="5"/>
      <c r="G1136" s="5"/>
      <c r="H1136" s="5" t="s">
        <v>1652</v>
      </c>
      <c r="I1136" s="5"/>
    </row>
    <row r="1137" spans="1:9" ht="12.75" x14ac:dyDescent="0.2">
      <c r="A1137" s="2" t="s">
        <v>1652</v>
      </c>
      <c r="B1137" s="5"/>
      <c r="C1137" s="5" t="s">
        <v>1707</v>
      </c>
      <c r="D1137" s="5">
        <v>1</v>
      </c>
      <c r="E1137" s="5"/>
      <c r="F1137" s="5"/>
      <c r="G1137" s="5"/>
      <c r="H1137" s="5" t="s">
        <v>1652</v>
      </c>
      <c r="I1137" s="5"/>
    </row>
    <row r="1138" spans="1:9" ht="12.75" x14ac:dyDescent="0.2">
      <c r="A1138" s="2" t="s">
        <v>1652</v>
      </c>
      <c r="B1138" s="5"/>
      <c r="C1138" s="5" t="s">
        <v>1657</v>
      </c>
      <c r="D1138" s="5">
        <v>1</v>
      </c>
      <c r="E1138" s="5"/>
      <c r="F1138" s="5"/>
      <c r="G1138" s="5"/>
      <c r="H1138" s="5" t="s">
        <v>1652</v>
      </c>
      <c r="I1138" s="5"/>
    </row>
    <row r="1139" spans="1:9" ht="12.75" x14ac:dyDescent="0.2">
      <c r="A1139" s="2" t="s">
        <v>1652</v>
      </c>
      <c r="B1139" s="5"/>
      <c r="C1139" s="5" t="s">
        <v>1658</v>
      </c>
      <c r="D1139" s="5">
        <v>7</v>
      </c>
      <c r="E1139" s="5"/>
      <c r="F1139" s="5"/>
      <c r="G1139" s="5"/>
      <c r="H1139" s="5" t="s">
        <v>1652</v>
      </c>
      <c r="I1139" s="5"/>
    </row>
    <row r="1140" spans="1:9" ht="12.75" x14ac:dyDescent="0.2">
      <c r="B1140" s="5"/>
      <c r="C1140" s="5" t="s">
        <v>1656</v>
      </c>
      <c r="D1140">
        <v>1</v>
      </c>
      <c r="E1140" s="5"/>
      <c r="F1140" s="5"/>
      <c r="G1140" s="5"/>
      <c r="H1140" s="5"/>
      <c r="I1140" s="5"/>
    </row>
    <row r="1141" spans="1:9" ht="12.75" x14ac:dyDescent="0.2">
      <c r="A1141" s="2" t="s">
        <v>1652</v>
      </c>
      <c r="B1141" s="5"/>
      <c r="C1141" s="5" t="s">
        <v>1708</v>
      </c>
      <c r="D1141" s="5">
        <v>0.25</v>
      </c>
      <c r="E1141" s="5"/>
      <c r="F1141" s="5"/>
      <c r="G1141" s="5"/>
      <c r="H1141" s="5" t="s">
        <v>1652</v>
      </c>
      <c r="I1141" s="5"/>
    </row>
    <row r="1142" spans="1:9" ht="12.75" x14ac:dyDescent="0.2">
      <c r="A1142" s="2" t="s">
        <v>1652</v>
      </c>
      <c r="B1142" s="5"/>
      <c r="C1142" s="5" t="s">
        <v>1720</v>
      </c>
      <c r="D1142" s="5">
        <v>1</v>
      </c>
      <c r="E1142" s="5"/>
      <c r="F1142" s="5"/>
      <c r="G1142" s="5"/>
      <c r="H1142" s="5" t="s">
        <v>1652</v>
      </c>
      <c r="I1142" s="5"/>
    </row>
    <row r="1143" spans="1:9" ht="12.75" x14ac:dyDescent="0.2">
      <c r="A1143" s="2" t="s">
        <v>1652</v>
      </c>
      <c r="B1143" s="5"/>
      <c r="C1143" s="5" t="s">
        <v>1660</v>
      </c>
      <c r="D1143" s="5">
        <v>1</v>
      </c>
      <c r="E1143" s="5"/>
      <c r="F1143" s="5"/>
      <c r="G1143" s="5"/>
      <c r="H1143" s="5" t="s">
        <v>1652</v>
      </c>
      <c r="I1143" s="5"/>
    </row>
    <row r="1144" spans="1:9" ht="12.75" x14ac:dyDescent="0.2">
      <c r="A1144" s="2" t="s">
        <v>1652</v>
      </c>
      <c r="B1144" s="5"/>
      <c r="C1144" s="5" t="s">
        <v>1662</v>
      </c>
      <c r="D1144" s="5"/>
      <c r="E1144" s="5">
        <v>5</v>
      </c>
      <c r="F1144" s="5"/>
      <c r="G1144" s="5"/>
      <c r="H1144" s="5" t="s">
        <v>1652</v>
      </c>
      <c r="I1144" s="5"/>
    </row>
    <row r="1145" spans="1:9" ht="12.75" x14ac:dyDescent="0.2">
      <c r="A1145" s="5">
        <f>+A1134+1</f>
        <v>2153</v>
      </c>
      <c r="B1145" s="2" t="str">
        <f>VLOOKUP($A1145,'P-PartidasMT'!$A:$C,2,0)</f>
        <v>Izaje, Identificación y/o codificación, y Señalización de Poste de madera importada de 12 m, Clase 6 (*)</v>
      </c>
      <c r="H1145" s="2" t="str">
        <f>VLOOKUP($A1145,'P-PartidasMT'!$A:$C,3,0)</f>
        <v>und</v>
      </c>
      <c r="I1145" s="5">
        <v>24</v>
      </c>
    </row>
    <row r="1146" spans="1:9" ht="12.75" x14ac:dyDescent="0.2">
      <c r="A1146" s="2" t="s">
        <v>1652</v>
      </c>
      <c r="B1146" s="5"/>
      <c r="C1146" s="5" t="s">
        <v>1687</v>
      </c>
      <c r="D1146" s="5"/>
      <c r="E1146" s="5">
        <v>5</v>
      </c>
      <c r="F1146" s="5"/>
      <c r="G1146" s="5"/>
      <c r="H1146" s="5" t="s">
        <v>1652</v>
      </c>
      <c r="I1146" s="5"/>
    </row>
    <row r="1147" spans="1:9" ht="12.75" x14ac:dyDescent="0.2">
      <c r="A1147" s="2" t="s">
        <v>1652</v>
      </c>
      <c r="B1147" s="5"/>
      <c r="C1147" s="5" t="s">
        <v>1706</v>
      </c>
      <c r="D1147" s="5">
        <v>0.5</v>
      </c>
      <c r="E1147" s="5"/>
      <c r="F1147" s="5"/>
      <c r="G1147" s="5"/>
      <c r="H1147" s="5" t="s">
        <v>1652</v>
      </c>
      <c r="I1147" s="5"/>
    </row>
    <row r="1148" spans="1:9" ht="12.75" x14ac:dyDescent="0.2">
      <c r="A1148" s="2" t="s">
        <v>1652</v>
      </c>
      <c r="B1148" s="5"/>
      <c r="C1148" s="5" t="s">
        <v>1707</v>
      </c>
      <c r="D1148" s="5">
        <v>1</v>
      </c>
      <c r="E1148" s="5"/>
      <c r="F1148" s="5"/>
      <c r="G1148" s="5"/>
      <c r="H1148" s="5" t="s">
        <v>1652</v>
      </c>
      <c r="I1148" s="5"/>
    </row>
    <row r="1149" spans="1:9" ht="12.75" x14ac:dyDescent="0.2">
      <c r="A1149" s="2" t="s">
        <v>1652</v>
      </c>
      <c r="B1149" s="5"/>
      <c r="C1149" s="5" t="s">
        <v>1657</v>
      </c>
      <c r="D1149" s="5">
        <v>1</v>
      </c>
      <c r="E1149" s="5"/>
      <c r="F1149" s="5"/>
      <c r="G1149" s="5"/>
      <c r="H1149" s="5" t="s">
        <v>1652</v>
      </c>
      <c r="I1149" s="5"/>
    </row>
    <row r="1150" spans="1:9" ht="12.75" x14ac:dyDescent="0.2">
      <c r="A1150" s="2" t="s">
        <v>1652</v>
      </c>
      <c r="B1150" s="5"/>
      <c r="C1150" s="5" t="s">
        <v>1658</v>
      </c>
      <c r="D1150" s="5">
        <v>7</v>
      </c>
      <c r="E1150" s="5"/>
      <c r="F1150" s="5"/>
      <c r="G1150" s="5"/>
      <c r="H1150" s="5" t="s">
        <v>1652</v>
      </c>
      <c r="I1150" s="5"/>
    </row>
    <row r="1151" spans="1:9" ht="12.75" x14ac:dyDescent="0.2">
      <c r="B1151" s="5"/>
      <c r="C1151" s="5" t="s">
        <v>1656</v>
      </c>
      <c r="D1151">
        <v>1</v>
      </c>
      <c r="E1151" s="5"/>
      <c r="F1151" s="5"/>
      <c r="G1151" s="5"/>
      <c r="H1151" s="5"/>
      <c r="I1151" s="5"/>
    </row>
    <row r="1152" spans="1:9" ht="12.75" x14ac:dyDescent="0.2">
      <c r="A1152" s="2" t="s">
        <v>1652</v>
      </c>
      <c r="B1152" s="5"/>
      <c r="C1152" s="5" t="s">
        <v>1708</v>
      </c>
      <c r="D1152" s="5">
        <v>0.25</v>
      </c>
      <c r="E1152" s="5"/>
      <c r="F1152" s="5"/>
      <c r="G1152" s="5"/>
      <c r="H1152" s="5" t="s">
        <v>1652</v>
      </c>
      <c r="I1152" s="5"/>
    </row>
    <row r="1153" spans="1:9" ht="12.75" x14ac:dyDescent="0.2">
      <c r="A1153" s="2" t="s">
        <v>1652</v>
      </c>
      <c r="B1153" s="5"/>
      <c r="C1153" s="5" t="s">
        <v>1720</v>
      </c>
      <c r="D1153" s="5">
        <v>1</v>
      </c>
      <c r="E1153" s="5"/>
      <c r="F1153" s="5"/>
      <c r="G1153" s="5"/>
      <c r="H1153" s="5" t="s">
        <v>1652</v>
      </c>
      <c r="I1153" s="5"/>
    </row>
    <row r="1154" spans="1:9" ht="12.75" x14ac:dyDescent="0.2">
      <c r="A1154" s="2" t="s">
        <v>1652</v>
      </c>
      <c r="B1154" s="5"/>
      <c r="C1154" s="5" t="s">
        <v>1660</v>
      </c>
      <c r="D1154" s="5">
        <v>1</v>
      </c>
      <c r="E1154" s="5"/>
      <c r="F1154" s="5"/>
      <c r="G1154" s="5"/>
      <c r="H1154" s="5" t="s">
        <v>1652</v>
      </c>
      <c r="I1154" s="5"/>
    </row>
    <row r="1155" spans="1:9" ht="12.75" x14ac:dyDescent="0.2">
      <c r="A1155" s="2" t="s">
        <v>1652</v>
      </c>
      <c r="B1155" s="5"/>
      <c r="C1155" s="5" t="s">
        <v>1662</v>
      </c>
      <c r="D1155" s="5"/>
      <c r="E1155" s="5">
        <v>5</v>
      </c>
      <c r="F1155" s="5"/>
      <c r="G1155" s="5"/>
      <c r="H1155" s="5" t="s">
        <v>1652</v>
      </c>
      <c r="I1155" s="5"/>
    </row>
    <row r="1156" spans="1:9" ht="12.75" x14ac:dyDescent="0.2">
      <c r="A1156" s="5">
        <f>+A1145+1</f>
        <v>2154</v>
      </c>
      <c r="B1156" s="2" t="str">
        <f>VLOOKUP($A1156,'P-PartidasMT'!$A:$C,2,0)</f>
        <v>Izaje, Identificación y/o codificación, y Señalización de Poste de madera importada de 12 m, Clase 5 (*)</v>
      </c>
      <c r="H1156" s="2" t="str">
        <f>VLOOKUP($A1156,'P-PartidasMT'!$A:$C,3,0)</f>
        <v>und</v>
      </c>
      <c r="I1156" s="5">
        <v>22</v>
      </c>
    </row>
    <row r="1157" spans="1:9" ht="12.75" x14ac:dyDescent="0.2">
      <c r="A1157" s="2" t="s">
        <v>1652</v>
      </c>
      <c r="B1157" s="5"/>
      <c r="C1157" s="5" t="s">
        <v>1687</v>
      </c>
      <c r="D1157" s="5"/>
      <c r="E1157" s="5">
        <v>5</v>
      </c>
      <c r="F1157" s="5"/>
      <c r="G1157" s="5"/>
      <c r="H1157" s="5" t="s">
        <v>1652</v>
      </c>
      <c r="I1157" s="5"/>
    </row>
    <row r="1158" spans="1:9" ht="12.75" x14ac:dyDescent="0.2">
      <c r="A1158" s="2" t="s">
        <v>1652</v>
      </c>
      <c r="B1158" s="5"/>
      <c r="C1158" s="5" t="s">
        <v>1706</v>
      </c>
      <c r="D1158" s="5">
        <v>0.5</v>
      </c>
      <c r="E1158" s="5"/>
      <c r="F1158" s="5"/>
      <c r="G1158" s="5"/>
      <c r="H1158" s="5" t="s">
        <v>1652</v>
      </c>
      <c r="I1158" s="5"/>
    </row>
    <row r="1159" spans="1:9" ht="12.75" x14ac:dyDescent="0.2">
      <c r="A1159" s="2" t="s">
        <v>1652</v>
      </c>
      <c r="B1159" s="5"/>
      <c r="C1159" s="5" t="s">
        <v>1707</v>
      </c>
      <c r="D1159" s="5">
        <v>1</v>
      </c>
      <c r="E1159" s="5"/>
      <c r="F1159" s="5"/>
      <c r="G1159" s="5"/>
      <c r="H1159" s="5" t="s">
        <v>1652</v>
      </c>
      <c r="I1159" s="5"/>
    </row>
    <row r="1160" spans="1:9" ht="12.75" x14ac:dyDescent="0.2">
      <c r="A1160" s="2" t="s">
        <v>1652</v>
      </c>
      <c r="B1160" s="5"/>
      <c r="C1160" s="5" t="s">
        <v>1657</v>
      </c>
      <c r="D1160" s="5">
        <v>1</v>
      </c>
      <c r="E1160" s="5"/>
      <c r="F1160" s="5"/>
      <c r="G1160" s="5"/>
      <c r="H1160" s="5" t="s">
        <v>1652</v>
      </c>
      <c r="I1160" s="5"/>
    </row>
    <row r="1161" spans="1:9" ht="12.75" x14ac:dyDescent="0.2">
      <c r="A1161" s="2" t="s">
        <v>1652</v>
      </c>
      <c r="B1161" s="5"/>
      <c r="C1161" s="5" t="s">
        <v>1658</v>
      </c>
      <c r="D1161" s="5">
        <v>7</v>
      </c>
      <c r="E1161" s="5"/>
      <c r="F1161" s="5"/>
      <c r="G1161" s="5"/>
      <c r="H1161" s="5" t="s">
        <v>1652</v>
      </c>
      <c r="I1161" s="5"/>
    </row>
    <row r="1162" spans="1:9" ht="12.75" x14ac:dyDescent="0.2">
      <c r="B1162" s="5"/>
      <c r="C1162" s="5" t="s">
        <v>1656</v>
      </c>
      <c r="D1162">
        <v>1</v>
      </c>
      <c r="E1162" s="5"/>
      <c r="F1162" s="5"/>
      <c r="G1162" s="5"/>
      <c r="H1162" s="5"/>
      <c r="I1162" s="5"/>
    </row>
    <row r="1163" spans="1:9" ht="12.75" x14ac:dyDescent="0.2">
      <c r="A1163" s="2" t="s">
        <v>1652</v>
      </c>
      <c r="B1163" s="5"/>
      <c r="C1163" s="5" t="s">
        <v>1708</v>
      </c>
      <c r="D1163" s="5">
        <v>0.25</v>
      </c>
      <c r="E1163" s="5"/>
      <c r="F1163" s="5"/>
      <c r="G1163" s="5"/>
      <c r="H1163" s="5" t="s">
        <v>1652</v>
      </c>
      <c r="I1163" s="5"/>
    </row>
    <row r="1164" spans="1:9" ht="12.75" x14ac:dyDescent="0.2">
      <c r="A1164" s="2" t="s">
        <v>1652</v>
      </c>
      <c r="B1164" s="5"/>
      <c r="C1164" s="5" t="s">
        <v>1720</v>
      </c>
      <c r="D1164" s="5">
        <v>1</v>
      </c>
      <c r="E1164" s="5"/>
      <c r="F1164" s="5"/>
      <c r="G1164" s="5"/>
      <c r="H1164" s="5" t="s">
        <v>1652</v>
      </c>
      <c r="I1164" s="5"/>
    </row>
    <row r="1165" spans="1:9" ht="12.75" x14ac:dyDescent="0.2">
      <c r="A1165" s="2" t="s">
        <v>1652</v>
      </c>
      <c r="B1165" s="5"/>
      <c r="C1165" s="5" t="s">
        <v>1660</v>
      </c>
      <c r="D1165" s="5">
        <v>1</v>
      </c>
      <c r="E1165" s="5"/>
      <c r="F1165" s="5"/>
      <c r="G1165" s="5"/>
      <c r="H1165" s="5" t="s">
        <v>1652</v>
      </c>
      <c r="I1165" s="5"/>
    </row>
    <row r="1166" spans="1:9" ht="12.75" x14ac:dyDescent="0.2">
      <c r="A1166" s="2" t="s">
        <v>1652</v>
      </c>
      <c r="B1166" s="5"/>
      <c r="C1166" s="5" t="s">
        <v>1662</v>
      </c>
      <c r="D1166" s="5"/>
      <c r="E1166" s="5">
        <v>5</v>
      </c>
      <c r="F1166" s="5"/>
      <c r="G1166" s="5"/>
      <c r="H1166" s="5" t="s">
        <v>1652</v>
      </c>
      <c r="I1166" s="5"/>
    </row>
    <row r="1167" spans="1:9" ht="12.75" x14ac:dyDescent="0.2">
      <c r="A1167" s="5">
        <f>+A1156+1</f>
        <v>2155</v>
      </c>
      <c r="B1167" s="2" t="str">
        <f>VLOOKUP($A1167,'P-PartidasMT'!$A:$C,2,0)</f>
        <v>Izaje, Identificación y/o codificación, y Señalización de Poste de madera importada de 13 m, Clase 6 (*)</v>
      </c>
      <c r="H1167" s="2" t="str">
        <f>VLOOKUP($A1167,'P-PartidasMT'!$A:$C,3,0)</f>
        <v>und</v>
      </c>
      <c r="I1167" s="5">
        <v>19</v>
      </c>
    </row>
    <row r="1168" spans="1:9" ht="12.75" x14ac:dyDescent="0.2">
      <c r="A1168" s="2" t="s">
        <v>1652</v>
      </c>
      <c r="B1168" s="5"/>
      <c r="C1168" s="5" t="s">
        <v>1687</v>
      </c>
      <c r="D1168" s="5"/>
      <c r="E1168" s="5">
        <v>5</v>
      </c>
      <c r="F1168" s="5"/>
      <c r="G1168" s="5"/>
      <c r="H1168" s="5" t="s">
        <v>1652</v>
      </c>
      <c r="I1168" s="5"/>
    </row>
    <row r="1169" spans="1:9" ht="12.75" x14ac:dyDescent="0.2">
      <c r="A1169" s="2" t="s">
        <v>1652</v>
      </c>
      <c r="B1169" s="5"/>
      <c r="C1169" s="5" t="s">
        <v>1706</v>
      </c>
      <c r="D1169" s="5">
        <v>0.5</v>
      </c>
      <c r="E1169" s="5"/>
      <c r="F1169" s="5"/>
      <c r="G1169" s="5"/>
      <c r="H1169" s="5" t="s">
        <v>1652</v>
      </c>
      <c r="I1169" s="5"/>
    </row>
    <row r="1170" spans="1:9" ht="12.75" x14ac:dyDescent="0.2">
      <c r="A1170" s="2" t="s">
        <v>1652</v>
      </c>
      <c r="B1170" s="5"/>
      <c r="C1170" s="5" t="s">
        <v>1707</v>
      </c>
      <c r="D1170" s="5">
        <v>1</v>
      </c>
      <c r="E1170" s="5"/>
      <c r="F1170" s="5"/>
      <c r="G1170" s="5"/>
      <c r="H1170" s="5" t="s">
        <v>1652</v>
      </c>
      <c r="I1170" s="5"/>
    </row>
    <row r="1171" spans="1:9" ht="12.75" x14ac:dyDescent="0.2">
      <c r="A1171" s="2" t="s">
        <v>1652</v>
      </c>
      <c r="B1171" s="5"/>
      <c r="C1171" s="5" t="s">
        <v>1657</v>
      </c>
      <c r="D1171" s="5">
        <v>1</v>
      </c>
      <c r="E1171" s="5"/>
      <c r="F1171" s="5"/>
      <c r="G1171" s="5"/>
      <c r="H1171" s="5" t="s">
        <v>1652</v>
      </c>
      <c r="I1171" s="5"/>
    </row>
    <row r="1172" spans="1:9" ht="12.75" x14ac:dyDescent="0.2">
      <c r="A1172" s="2" t="s">
        <v>1652</v>
      </c>
      <c r="B1172" s="5"/>
      <c r="C1172" s="5" t="s">
        <v>1658</v>
      </c>
      <c r="D1172" s="5">
        <v>7</v>
      </c>
      <c r="E1172" s="5"/>
      <c r="F1172" s="5"/>
      <c r="G1172" s="5"/>
      <c r="H1172" s="5" t="s">
        <v>1652</v>
      </c>
      <c r="I1172" s="5"/>
    </row>
    <row r="1173" spans="1:9" ht="12.75" x14ac:dyDescent="0.2">
      <c r="B1173" s="5"/>
      <c r="C1173" s="5" t="s">
        <v>1656</v>
      </c>
      <c r="D1173">
        <v>1</v>
      </c>
      <c r="E1173" s="5"/>
      <c r="F1173" s="5"/>
      <c r="G1173" s="5"/>
      <c r="H1173" s="5"/>
      <c r="I1173" s="5"/>
    </row>
    <row r="1174" spans="1:9" ht="12.75" x14ac:dyDescent="0.2">
      <c r="A1174" s="2" t="s">
        <v>1652</v>
      </c>
      <c r="B1174" s="5"/>
      <c r="C1174" s="5" t="s">
        <v>1708</v>
      </c>
      <c r="D1174" s="5">
        <v>0.25</v>
      </c>
      <c r="E1174" s="5"/>
      <c r="F1174" s="5"/>
      <c r="G1174" s="5"/>
      <c r="H1174" s="5" t="s">
        <v>1652</v>
      </c>
      <c r="I1174" s="5"/>
    </row>
    <row r="1175" spans="1:9" ht="12.75" x14ac:dyDescent="0.2">
      <c r="A1175" s="2" t="s">
        <v>1652</v>
      </c>
      <c r="B1175" s="5"/>
      <c r="C1175" s="5" t="s">
        <v>1720</v>
      </c>
      <c r="D1175" s="5">
        <v>1</v>
      </c>
      <c r="E1175" s="5"/>
      <c r="F1175" s="5"/>
      <c r="G1175" s="5"/>
      <c r="H1175" s="5" t="s">
        <v>1652</v>
      </c>
      <c r="I1175" s="5"/>
    </row>
    <row r="1176" spans="1:9" ht="12.75" x14ac:dyDescent="0.2">
      <c r="A1176" s="2" t="s">
        <v>1652</v>
      </c>
      <c r="B1176" s="5"/>
      <c r="C1176" s="5" t="s">
        <v>1660</v>
      </c>
      <c r="D1176" s="5">
        <v>1</v>
      </c>
      <c r="E1176" s="5"/>
      <c r="F1176" s="5"/>
      <c r="G1176" s="5"/>
      <c r="H1176" s="5" t="s">
        <v>1652</v>
      </c>
      <c r="I1176" s="5"/>
    </row>
    <row r="1177" spans="1:9" ht="12.75" x14ac:dyDescent="0.2">
      <c r="A1177" s="2" t="s">
        <v>1652</v>
      </c>
      <c r="B1177" s="5"/>
      <c r="C1177" s="5" t="s">
        <v>1662</v>
      </c>
      <c r="D1177" s="5"/>
      <c r="E1177" s="5">
        <v>5</v>
      </c>
      <c r="F1177" s="5"/>
      <c r="G1177" s="5"/>
      <c r="H1177" s="5" t="s">
        <v>1652</v>
      </c>
      <c r="I1177" s="5"/>
    </row>
    <row r="1178" spans="1:9" ht="12.75" x14ac:dyDescent="0.2">
      <c r="A1178" s="5">
        <f>+A1167+1</f>
        <v>2156</v>
      </c>
      <c r="B1178" s="2" t="str">
        <f>VLOOKUP($A1178,'P-PartidasMT'!$A:$C,2,0)</f>
        <v>Izaje, Identificación y/o codificación, y Señalización de Poste de madera importada de 13 m, Clase 5 (*)</v>
      </c>
      <c r="H1178" s="2" t="str">
        <f>VLOOKUP($A1178,'P-PartidasMT'!$A:$C,3,0)</f>
        <v>und</v>
      </c>
      <c r="I1178" s="5">
        <v>15</v>
      </c>
    </row>
    <row r="1179" spans="1:9" ht="12.75" x14ac:dyDescent="0.2">
      <c r="A1179" s="2" t="s">
        <v>1652</v>
      </c>
      <c r="B1179" s="5"/>
      <c r="C1179" s="5" t="s">
        <v>1687</v>
      </c>
      <c r="E1179" s="5">
        <v>5</v>
      </c>
      <c r="F1179" s="5"/>
      <c r="G1179" s="5"/>
      <c r="H1179" s="5" t="s">
        <v>1652</v>
      </c>
      <c r="I1179" s="5"/>
    </row>
    <row r="1180" spans="1:9" ht="12.75" x14ac:dyDescent="0.2">
      <c r="A1180" s="2" t="s">
        <v>1652</v>
      </c>
      <c r="B1180" s="5"/>
      <c r="C1180" s="5" t="s">
        <v>1706</v>
      </c>
      <c r="D1180" s="5">
        <v>0.5</v>
      </c>
      <c r="E1180" s="5"/>
      <c r="F1180" s="5"/>
      <c r="G1180" s="5"/>
      <c r="H1180" s="5" t="s">
        <v>1652</v>
      </c>
      <c r="I1180" s="5"/>
    </row>
    <row r="1181" spans="1:9" ht="12.75" x14ac:dyDescent="0.2">
      <c r="A1181" s="2" t="s">
        <v>1652</v>
      </c>
      <c r="B1181" s="5"/>
      <c r="C1181" s="5" t="s">
        <v>1707</v>
      </c>
      <c r="D1181" s="5">
        <v>1</v>
      </c>
      <c r="E1181" s="5"/>
      <c r="F1181" s="5"/>
      <c r="G1181" s="5"/>
      <c r="H1181" s="5" t="s">
        <v>1652</v>
      </c>
      <c r="I1181" s="5"/>
    </row>
    <row r="1182" spans="1:9" ht="12.75" x14ac:dyDescent="0.2">
      <c r="A1182" s="2" t="s">
        <v>1652</v>
      </c>
      <c r="B1182" s="5"/>
      <c r="C1182" s="5" t="s">
        <v>1657</v>
      </c>
      <c r="D1182" s="5">
        <v>1</v>
      </c>
      <c r="E1182" s="5"/>
      <c r="F1182" s="5"/>
      <c r="G1182" s="5"/>
      <c r="H1182" s="5" t="s">
        <v>1652</v>
      </c>
      <c r="I1182" s="5"/>
    </row>
    <row r="1183" spans="1:9" ht="12.75" x14ac:dyDescent="0.2">
      <c r="A1183" s="2" t="s">
        <v>1652</v>
      </c>
      <c r="B1183" s="5"/>
      <c r="C1183" s="5" t="s">
        <v>1658</v>
      </c>
      <c r="D1183" s="5">
        <v>7</v>
      </c>
      <c r="E1183" s="5"/>
      <c r="F1183" s="5"/>
      <c r="G1183" s="5"/>
      <c r="H1183" s="5" t="s">
        <v>1652</v>
      </c>
      <c r="I1183" s="5"/>
    </row>
    <row r="1184" spans="1:9" ht="12.75" x14ac:dyDescent="0.2">
      <c r="B1184" s="5"/>
      <c r="C1184" s="5" t="s">
        <v>1656</v>
      </c>
      <c r="D1184">
        <v>1</v>
      </c>
      <c r="E1184" s="5"/>
      <c r="F1184" s="5"/>
      <c r="G1184" s="5"/>
      <c r="H1184" s="5"/>
      <c r="I1184" s="5"/>
    </row>
    <row r="1185" spans="1:9" ht="12.75" x14ac:dyDescent="0.2">
      <c r="A1185" s="2" t="s">
        <v>1652</v>
      </c>
      <c r="B1185" s="5"/>
      <c r="C1185" s="5" t="s">
        <v>1708</v>
      </c>
      <c r="D1185" s="5">
        <v>0.25</v>
      </c>
      <c r="E1185" s="5"/>
      <c r="F1185" s="5"/>
      <c r="G1185" s="5"/>
      <c r="H1185" s="5" t="s">
        <v>1652</v>
      </c>
      <c r="I1185" s="5"/>
    </row>
    <row r="1186" spans="1:9" ht="12.75" x14ac:dyDescent="0.2">
      <c r="A1186" s="2" t="s">
        <v>1652</v>
      </c>
      <c r="B1186" s="5"/>
      <c r="C1186" s="5" t="s">
        <v>1720</v>
      </c>
      <c r="D1186" s="5">
        <v>1</v>
      </c>
      <c r="E1186" s="5"/>
      <c r="F1186" s="5"/>
      <c r="G1186" s="5"/>
      <c r="H1186" s="5" t="s">
        <v>1652</v>
      </c>
      <c r="I1186" s="5"/>
    </row>
    <row r="1187" spans="1:9" ht="12.75" x14ac:dyDescent="0.2">
      <c r="A1187" s="2" t="s">
        <v>1652</v>
      </c>
      <c r="B1187" s="5"/>
      <c r="C1187" s="5" t="s">
        <v>1660</v>
      </c>
      <c r="D1187" s="5">
        <v>1</v>
      </c>
      <c r="E1187" s="5"/>
      <c r="F1187" s="5"/>
      <c r="G1187" s="5"/>
      <c r="H1187" s="5" t="s">
        <v>1652</v>
      </c>
      <c r="I1187" s="5"/>
    </row>
    <row r="1188" spans="1:9" ht="12.75" x14ac:dyDescent="0.2">
      <c r="A1188" s="2" t="s">
        <v>1652</v>
      </c>
      <c r="B1188" s="5"/>
      <c r="C1188" s="5" t="s">
        <v>1662</v>
      </c>
      <c r="D1188" s="5"/>
      <c r="E1188" s="5">
        <v>5</v>
      </c>
      <c r="F1188" s="5"/>
      <c r="G1188" s="5"/>
      <c r="H1188" s="5" t="s">
        <v>1652</v>
      </c>
      <c r="I1188" s="5"/>
    </row>
    <row r="1189" spans="1:9" ht="12.75" x14ac:dyDescent="0.2">
      <c r="A1189" s="5">
        <f>+A1178+1</f>
        <v>2157</v>
      </c>
      <c r="B1189" s="2" t="str">
        <f>VLOOKUP($A1189,'P-PartidasMT'!$A:$C,2,0)</f>
        <v>Relleno y Compactación para cimentación de Poste 11m, en Terreno Tipo I (Arcilloso y Conglomerado)</v>
      </c>
      <c r="H1189" s="2" t="str">
        <f>VLOOKUP($A1189,'P-PartidasMT'!$A:$C,3,0)</f>
        <v>m³</v>
      </c>
      <c r="I1189" s="180">
        <v>8.5</v>
      </c>
    </row>
    <row r="1190" spans="1:9" ht="12.75" x14ac:dyDescent="0.2">
      <c r="A1190" s="2" t="s">
        <v>1652</v>
      </c>
      <c r="B1190" s="5"/>
      <c r="C1190" s="5" t="s">
        <v>1721</v>
      </c>
      <c r="D1190" s="5"/>
      <c r="E1190" s="5">
        <v>0.39</v>
      </c>
      <c r="F1190" s="5"/>
      <c r="G1190" s="5"/>
      <c r="H1190" s="5" t="s">
        <v>1652</v>
      </c>
      <c r="I1190" s="5"/>
    </row>
    <row r="1191" spans="1:9" ht="12.75" x14ac:dyDescent="0.2">
      <c r="A1191" s="2" t="s">
        <v>1652</v>
      </c>
      <c r="B1191" s="5"/>
      <c r="C1191" s="5" t="s">
        <v>1722</v>
      </c>
      <c r="D1191" s="5"/>
      <c r="E1191" s="5">
        <v>0.05</v>
      </c>
      <c r="F1191" s="5"/>
      <c r="G1191" s="5"/>
      <c r="H1191" s="5" t="s">
        <v>1652</v>
      </c>
      <c r="I1191" s="5"/>
    </row>
    <row r="1192" spans="1:9" ht="12.75" x14ac:dyDescent="0.2">
      <c r="A1192" s="2" t="s">
        <v>1652</v>
      </c>
      <c r="B1192" s="5"/>
      <c r="C1192" s="5" t="s">
        <v>1706</v>
      </c>
      <c r="D1192" s="5">
        <v>0.1</v>
      </c>
      <c r="F1192" s="5"/>
      <c r="G1192" s="5"/>
      <c r="H1192" s="5" t="s">
        <v>1652</v>
      </c>
      <c r="I1192" s="5"/>
    </row>
    <row r="1193" spans="1:9" ht="12.75" x14ac:dyDescent="0.2">
      <c r="A1193" s="2" t="s">
        <v>1652</v>
      </c>
      <c r="B1193" s="5"/>
      <c r="C1193" s="5" t="s">
        <v>1657</v>
      </c>
      <c r="D1193" s="5">
        <v>1</v>
      </c>
      <c r="F1193" s="5"/>
      <c r="G1193" s="5"/>
      <c r="H1193" s="5" t="s">
        <v>1652</v>
      </c>
      <c r="I1193" s="5"/>
    </row>
    <row r="1194" spans="1:9" ht="12.75" x14ac:dyDescent="0.2">
      <c r="A1194" s="2" t="s">
        <v>1652</v>
      </c>
      <c r="B1194" s="5"/>
      <c r="C1194" s="5" t="s">
        <v>1658</v>
      </c>
      <c r="D1194" s="5">
        <v>2</v>
      </c>
      <c r="F1194" s="5"/>
      <c r="G1194" s="5"/>
      <c r="H1194" s="5" t="s">
        <v>1652</v>
      </c>
      <c r="I1194" s="5"/>
    </row>
    <row r="1195" spans="1:9" ht="12.75" x14ac:dyDescent="0.2">
      <c r="A1195" s="2" t="s">
        <v>1652</v>
      </c>
      <c r="B1195" s="5"/>
      <c r="C1195" s="5" t="s">
        <v>1708</v>
      </c>
      <c r="D1195" s="5">
        <v>0.15</v>
      </c>
      <c r="F1195" s="5"/>
      <c r="G1195" s="5"/>
      <c r="H1195" s="5" t="s">
        <v>1652</v>
      </c>
      <c r="I1195" s="5"/>
    </row>
    <row r="1196" spans="1:9" ht="12.75" x14ac:dyDescent="0.2">
      <c r="A1196" s="2" t="s">
        <v>1652</v>
      </c>
      <c r="B1196" s="5"/>
      <c r="C1196" s="5" t="s">
        <v>1662</v>
      </c>
      <c r="D1196" s="5"/>
      <c r="E1196" s="5">
        <v>5</v>
      </c>
      <c r="G1196" s="5"/>
      <c r="H1196" s="5" t="s">
        <v>1652</v>
      </c>
      <c r="I1196" s="5"/>
    </row>
    <row r="1197" spans="1:9" ht="12.75" x14ac:dyDescent="0.2">
      <c r="A1197" s="5">
        <f>+A1189+1</f>
        <v>2158</v>
      </c>
      <c r="B1197" s="2" t="str">
        <f>VLOOKUP($A1197,'P-PartidasMT'!$A:$C,2,0)</f>
        <v>Relleno y Compactación para cimentación de Poste 11m, en Terreno Tipo II (Rocoso)</v>
      </c>
      <c r="H1197" s="2" t="str">
        <f>VLOOKUP($A1197,'P-PartidasMT'!$A:$C,3,0)</f>
        <v>m³</v>
      </c>
      <c r="I1197" s="5">
        <v>8</v>
      </c>
    </row>
    <row r="1198" spans="1:9" ht="12.75" x14ac:dyDescent="0.2">
      <c r="A1198" s="2" t="s">
        <v>1652</v>
      </c>
      <c r="B1198" s="5"/>
      <c r="C1198" s="5" t="s">
        <v>1721</v>
      </c>
      <c r="D1198" s="5"/>
      <c r="E1198" s="5">
        <v>0.39</v>
      </c>
      <c r="F1198" s="5"/>
      <c r="G1198" s="5"/>
      <c r="H1198" s="5" t="s">
        <v>1652</v>
      </c>
      <c r="I1198" s="5"/>
    </row>
    <row r="1199" spans="1:9" ht="12.75" x14ac:dyDescent="0.2">
      <c r="A1199" s="2" t="s">
        <v>1652</v>
      </c>
      <c r="B1199" s="5"/>
      <c r="C1199" s="5" t="s">
        <v>1722</v>
      </c>
      <c r="D1199" s="5"/>
      <c r="E1199" s="5">
        <v>0.05</v>
      </c>
      <c r="F1199" s="5"/>
      <c r="G1199" s="5"/>
      <c r="H1199" s="5" t="s">
        <v>1652</v>
      </c>
      <c r="I1199" s="5"/>
    </row>
    <row r="1200" spans="1:9" ht="12.75" x14ac:dyDescent="0.2">
      <c r="A1200" s="2" t="s">
        <v>1652</v>
      </c>
      <c r="B1200" s="5"/>
      <c r="C1200" s="5" t="s">
        <v>1706</v>
      </c>
      <c r="D1200" s="5">
        <v>0.1</v>
      </c>
      <c r="E1200" s="5"/>
      <c r="F1200" s="5"/>
      <c r="G1200" s="5"/>
      <c r="H1200" s="5" t="s">
        <v>1652</v>
      </c>
      <c r="I1200" s="5"/>
    </row>
    <row r="1201" spans="1:9" ht="12.75" x14ac:dyDescent="0.2">
      <c r="A1201" s="2" t="s">
        <v>1652</v>
      </c>
      <c r="B1201" s="5"/>
      <c r="C1201" s="5" t="s">
        <v>1657</v>
      </c>
      <c r="D1201" s="5">
        <v>1</v>
      </c>
      <c r="E1201" s="5"/>
      <c r="F1201" s="5"/>
      <c r="G1201" s="5"/>
      <c r="H1201" s="5" t="s">
        <v>1652</v>
      </c>
      <c r="I1201" s="5"/>
    </row>
    <row r="1202" spans="1:9" ht="12.75" x14ac:dyDescent="0.2">
      <c r="A1202" s="2" t="s">
        <v>1652</v>
      </c>
      <c r="B1202" s="5"/>
      <c r="C1202" s="5" t="s">
        <v>1658</v>
      </c>
      <c r="D1202" s="5">
        <v>2</v>
      </c>
      <c r="E1202" s="5"/>
      <c r="F1202" s="5"/>
      <c r="G1202" s="5"/>
      <c r="H1202" s="5" t="s">
        <v>1652</v>
      </c>
      <c r="I1202" s="5"/>
    </row>
    <row r="1203" spans="1:9" ht="12.75" x14ac:dyDescent="0.2">
      <c r="A1203" s="2" t="s">
        <v>1652</v>
      </c>
      <c r="B1203" s="5"/>
      <c r="C1203" s="5" t="s">
        <v>1708</v>
      </c>
      <c r="D1203" s="5">
        <v>0.15</v>
      </c>
      <c r="E1203" s="5"/>
      <c r="F1203" s="5"/>
      <c r="G1203" s="5"/>
      <c r="H1203" s="5" t="s">
        <v>1652</v>
      </c>
      <c r="I1203" s="5"/>
    </row>
    <row r="1204" spans="1:9" ht="12.75" x14ac:dyDescent="0.2">
      <c r="A1204" s="2" t="s">
        <v>1652</v>
      </c>
      <c r="B1204" s="5"/>
      <c r="C1204" s="5" t="s">
        <v>1662</v>
      </c>
      <c r="D1204" s="5"/>
      <c r="E1204" s="5">
        <v>5</v>
      </c>
      <c r="F1204" s="5"/>
      <c r="G1204" s="5"/>
      <c r="H1204" s="5" t="s">
        <v>1652</v>
      </c>
      <c r="I1204" s="5"/>
    </row>
    <row r="1205" spans="1:9" ht="12.75" x14ac:dyDescent="0.2">
      <c r="A1205" s="5">
        <f>+A1197+1</f>
        <v>2159</v>
      </c>
      <c r="B1205" s="2" t="str">
        <f>VLOOKUP($A1205,'P-PartidasMT'!$A:$C,2,0)</f>
        <v>Relleno y Compactación para cimentación de Poste 12m, en Terreno Tipo I (Arcilloso y Conglomerado)</v>
      </c>
      <c r="H1205" s="2" t="str">
        <f>VLOOKUP($A1205,'P-PartidasMT'!$A:$C,3,0)</f>
        <v>m³</v>
      </c>
      <c r="I1205" s="5">
        <v>7.5</v>
      </c>
    </row>
    <row r="1206" spans="1:9" ht="12.75" x14ac:dyDescent="0.2">
      <c r="A1206" s="2" t="s">
        <v>1652</v>
      </c>
      <c r="B1206" s="5"/>
      <c r="C1206" s="5" t="s">
        <v>1721</v>
      </c>
      <c r="D1206" s="5"/>
      <c r="E1206" s="5">
        <v>0.39</v>
      </c>
      <c r="F1206" s="5"/>
      <c r="G1206" s="5"/>
      <c r="H1206" s="5" t="s">
        <v>1652</v>
      </c>
      <c r="I1206" s="5"/>
    </row>
    <row r="1207" spans="1:9" ht="12.75" x14ac:dyDescent="0.2">
      <c r="A1207" s="2" t="s">
        <v>1652</v>
      </c>
      <c r="B1207" s="5"/>
      <c r="C1207" s="5" t="s">
        <v>1722</v>
      </c>
      <c r="D1207" s="5"/>
      <c r="E1207" s="5">
        <v>0.05</v>
      </c>
      <c r="F1207" s="5"/>
      <c r="G1207" s="5"/>
      <c r="H1207" s="5" t="s">
        <v>1652</v>
      </c>
      <c r="I1207" s="5"/>
    </row>
    <row r="1208" spans="1:9" ht="12.75" x14ac:dyDescent="0.2">
      <c r="A1208" s="2" t="s">
        <v>1652</v>
      </c>
      <c r="B1208" s="5"/>
      <c r="C1208" s="5" t="s">
        <v>1706</v>
      </c>
      <c r="D1208" s="5">
        <v>0.1</v>
      </c>
      <c r="E1208" s="5"/>
      <c r="F1208" s="5"/>
      <c r="G1208" s="5"/>
      <c r="H1208" s="5" t="s">
        <v>1652</v>
      </c>
      <c r="I1208" s="5"/>
    </row>
    <row r="1209" spans="1:9" ht="12.75" x14ac:dyDescent="0.2">
      <c r="A1209" s="2" t="s">
        <v>1652</v>
      </c>
      <c r="B1209" s="5"/>
      <c r="C1209" s="5" t="s">
        <v>1657</v>
      </c>
      <c r="D1209" s="5">
        <v>1</v>
      </c>
      <c r="E1209" s="5"/>
      <c r="F1209" s="5"/>
      <c r="G1209" s="5"/>
      <c r="H1209" s="5" t="s">
        <v>1652</v>
      </c>
      <c r="I1209" s="5"/>
    </row>
    <row r="1210" spans="1:9" ht="12.75" x14ac:dyDescent="0.2">
      <c r="A1210" s="2" t="s">
        <v>1652</v>
      </c>
      <c r="B1210" s="5"/>
      <c r="C1210" s="5" t="s">
        <v>1658</v>
      </c>
      <c r="D1210" s="5">
        <v>2</v>
      </c>
      <c r="E1210" s="5"/>
      <c r="F1210" s="5"/>
      <c r="G1210" s="5"/>
      <c r="H1210" s="5" t="s">
        <v>1652</v>
      </c>
      <c r="I1210" s="5"/>
    </row>
    <row r="1211" spans="1:9" ht="12.75" x14ac:dyDescent="0.2">
      <c r="A1211" s="2" t="s">
        <v>1652</v>
      </c>
      <c r="B1211" s="5"/>
      <c r="C1211" s="5" t="s">
        <v>1708</v>
      </c>
      <c r="D1211" s="5">
        <v>0.15</v>
      </c>
      <c r="E1211" s="5"/>
      <c r="F1211" s="5"/>
      <c r="G1211" s="5"/>
      <c r="H1211" s="5" t="s">
        <v>1652</v>
      </c>
      <c r="I1211" s="5"/>
    </row>
    <row r="1212" spans="1:9" ht="12.75" x14ac:dyDescent="0.2">
      <c r="A1212" s="2" t="s">
        <v>1652</v>
      </c>
      <c r="B1212" s="5"/>
      <c r="C1212" s="5" t="s">
        <v>1662</v>
      </c>
      <c r="D1212" s="5"/>
      <c r="E1212" s="5">
        <v>5</v>
      </c>
      <c r="F1212" s="5"/>
      <c r="G1212" s="5"/>
      <c r="H1212" s="5" t="s">
        <v>1652</v>
      </c>
      <c r="I1212" s="5"/>
    </row>
    <row r="1213" spans="1:9" ht="12.75" x14ac:dyDescent="0.2">
      <c r="A1213" s="5">
        <f>+A1205+1</f>
        <v>2160</v>
      </c>
      <c r="B1213" s="2" t="str">
        <f>VLOOKUP($A1213,'P-PartidasMT'!$A:$C,2,0)</f>
        <v>Relleno y Compactación para cimentación de Poste 12m, en Terreno Tipo II (Rocoso)</v>
      </c>
      <c r="H1213" s="2" t="str">
        <f>VLOOKUP($A1213,'P-PartidasMT'!$A:$C,3,0)</f>
        <v>m³</v>
      </c>
      <c r="I1213" s="5">
        <v>7</v>
      </c>
    </row>
    <row r="1214" spans="1:9" ht="12.75" x14ac:dyDescent="0.2">
      <c r="A1214" s="2" t="s">
        <v>1652</v>
      </c>
      <c r="B1214" s="5"/>
      <c r="C1214" s="5" t="s">
        <v>1721</v>
      </c>
      <c r="D1214" s="5"/>
      <c r="E1214" s="5">
        <v>0.39</v>
      </c>
      <c r="F1214" s="5"/>
      <c r="G1214" s="5"/>
      <c r="H1214" s="5" t="s">
        <v>1652</v>
      </c>
      <c r="I1214" s="5"/>
    </row>
    <row r="1215" spans="1:9" ht="12.75" x14ac:dyDescent="0.2">
      <c r="A1215" s="2" t="s">
        <v>1652</v>
      </c>
      <c r="B1215" s="5"/>
      <c r="C1215" s="5" t="s">
        <v>1722</v>
      </c>
      <c r="D1215" s="5"/>
      <c r="E1215" s="5">
        <v>0.05</v>
      </c>
      <c r="F1215" s="5"/>
      <c r="G1215" s="5"/>
      <c r="H1215" s="5" t="s">
        <v>1652</v>
      </c>
      <c r="I1215" s="5"/>
    </row>
    <row r="1216" spans="1:9" ht="12.75" x14ac:dyDescent="0.2">
      <c r="A1216" s="2" t="s">
        <v>1652</v>
      </c>
      <c r="B1216" s="5"/>
      <c r="C1216" s="5" t="s">
        <v>1706</v>
      </c>
      <c r="D1216" s="5">
        <v>0.1</v>
      </c>
      <c r="E1216" s="5"/>
      <c r="F1216" s="5"/>
      <c r="G1216" s="5"/>
      <c r="H1216" s="5" t="s">
        <v>1652</v>
      </c>
      <c r="I1216" s="5"/>
    </row>
    <row r="1217" spans="1:9" ht="12.75" x14ac:dyDescent="0.2">
      <c r="A1217" s="2" t="s">
        <v>1652</v>
      </c>
      <c r="B1217" s="5"/>
      <c r="C1217" s="5" t="s">
        <v>1657</v>
      </c>
      <c r="D1217" s="5">
        <v>1</v>
      </c>
      <c r="E1217" s="5"/>
      <c r="F1217" s="5"/>
      <c r="G1217" s="5"/>
      <c r="H1217" s="5" t="s">
        <v>1652</v>
      </c>
      <c r="I1217" s="5"/>
    </row>
    <row r="1218" spans="1:9" ht="12.75" x14ac:dyDescent="0.2">
      <c r="A1218" s="2" t="s">
        <v>1652</v>
      </c>
      <c r="B1218" s="5"/>
      <c r="C1218" s="5" t="s">
        <v>1658</v>
      </c>
      <c r="D1218" s="5">
        <v>2</v>
      </c>
      <c r="E1218" s="5"/>
      <c r="F1218" s="5"/>
      <c r="G1218" s="5"/>
      <c r="H1218" s="5" t="s">
        <v>1652</v>
      </c>
      <c r="I1218" s="5"/>
    </row>
    <row r="1219" spans="1:9" ht="12.75" x14ac:dyDescent="0.2">
      <c r="A1219" s="2" t="s">
        <v>1652</v>
      </c>
      <c r="B1219" s="5"/>
      <c r="C1219" s="5" t="s">
        <v>1708</v>
      </c>
      <c r="D1219" s="5">
        <v>0.15</v>
      </c>
      <c r="E1219" s="5"/>
      <c r="F1219" s="5"/>
      <c r="G1219" s="5"/>
      <c r="H1219" s="5" t="s">
        <v>1652</v>
      </c>
      <c r="I1219" s="5"/>
    </row>
    <row r="1220" spans="1:9" ht="12.75" x14ac:dyDescent="0.2">
      <c r="A1220" s="2" t="s">
        <v>1652</v>
      </c>
      <c r="B1220" s="5"/>
      <c r="C1220" s="5" t="s">
        <v>1662</v>
      </c>
      <c r="D1220" s="5"/>
      <c r="E1220" s="5">
        <v>5</v>
      </c>
      <c r="F1220" s="5"/>
      <c r="G1220" s="5"/>
      <c r="H1220" s="5" t="s">
        <v>1652</v>
      </c>
      <c r="I1220" s="5"/>
    </row>
    <row r="1221" spans="1:9" ht="12.75" x14ac:dyDescent="0.2">
      <c r="A1221" s="5">
        <f>+A1213+1</f>
        <v>2161</v>
      </c>
      <c r="B1221" s="2" t="str">
        <f>VLOOKUP($A1221,'P-PartidasMT'!$A:$C,2,0)</f>
        <v>Relleno y Compactación para cimentación de Poste 13m, en Terreno Tipo I (Arcilloso y Conglomerado)</v>
      </c>
      <c r="H1221" s="2" t="str">
        <f>VLOOKUP($A1221,'P-PartidasMT'!$A:$C,3,0)</f>
        <v>m³</v>
      </c>
      <c r="I1221" s="5">
        <v>6.5</v>
      </c>
    </row>
    <row r="1222" spans="1:9" ht="12.75" x14ac:dyDescent="0.2">
      <c r="A1222" s="2" t="s">
        <v>1652</v>
      </c>
      <c r="B1222" s="5"/>
      <c r="C1222" s="5" t="s">
        <v>1721</v>
      </c>
      <c r="D1222" s="5"/>
      <c r="E1222" s="5">
        <v>0.39</v>
      </c>
      <c r="F1222" s="5"/>
      <c r="G1222" s="5"/>
      <c r="H1222" s="5" t="s">
        <v>1652</v>
      </c>
      <c r="I1222" s="5"/>
    </row>
    <row r="1223" spans="1:9" ht="12.75" x14ac:dyDescent="0.2">
      <c r="A1223" s="2" t="s">
        <v>1652</v>
      </c>
      <c r="B1223" s="5"/>
      <c r="C1223" s="5" t="s">
        <v>1722</v>
      </c>
      <c r="D1223" s="5"/>
      <c r="E1223" s="5">
        <v>0.05</v>
      </c>
      <c r="F1223" s="5"/>
      <c r="G1223" s="5"/>
      <c r="H1223" s="5" t="s">
        <v>1652</v>
      </c>
      <c r="I1223" s="5"/>
    </row>
    <row r="1224" spans="1:9" ht="12.75" x14ac:dyDescent="0.2">
      <c r="A1224" s="2" t="s">
        <v>1652</v>
      </c>
      <c r="B1224" s="5"/>
      <c r="C1224" s="5" t="s">
        <v>1706</v>
      </c>
      <c r="D1224" s="5">
        <v>0.1</v>
      </c>
      <c r="E1224" s="5"/>
      <c r="F1224" s="5"/>
      <c r="G1224" s="5"/>
      <c r="H1224" s="5" t="s">
        <v>1652</v>
      </c>
      <c r="I1224" s="5"/>
    </row>
    <row r="1225" spans="1:9" ht="12.75" x14ac:dyDescent="0.2">
      <c r="A1225" s="2" t="s">
        <v>1652</v>
      </c>
      <c r="B1225" s="5"/>
      <c r="C1225" s="5" t="s">
        <v>1657</v>
      </c>
      <c r="D1225" s="5">
        <v>1</v>
      </c>
      <c r="E1225" s="5"/>
      <c r="F1225" s="5"/>
      <c r="G1225" s="5"/>
      <c r="H1225" s="5" t="s">
        <v>1652</v>
      </c>
      <c r="I1225" s="5"/>
    </row>
    <row r="1226" spans="1:9" ht="12.75" x14ac:dyDescent="0.2">
      <c r="A1226" s="2" t="s">
        <v>1652</v>
      </c>
      <c r="B1226" s="5"/>
      <c r="C1226" s="5" t="s">
        <v>1658</v>
      </c>
      <c r="D1226" s="5">
        <v>2</v>
      </c>
      <c r="E1226" s="5"/>
      <c r="F1226" s="5"/>
      <c r="G1226" s="5"/>
      <c r="H1226" s="5" t="s">
        <v>1652</v>
      </c>
      <c r="I1226" s="5"/>
    </row>
    <row r="1227" spans="1:9" ht="12.75" x14ac:dyDescent="0.2">
      <c r="A1227" s="2" t="s">
        <v>1652</v>
      </c>
      <c r="B1227" s="5"/>
      <c r="C1227" s="5" t="s">
        <v>1708</v>
      </c>
      <c r="D1227" s="5">
        <v>0.15</v>
      </c>
      <c r="E1227" s="5"/>
      <c r="F1227" s="5"/>
      <c r="G1227" s="5"/>
      <c r="H1227" s="5" t="s">
        <v>1652</v>
      </c>
      <c r="I1227" s="5"/>
    </row>
    <row r="1228" spans="1:9" ht="12.75" x14ac:dyDescent="0.2">
      <c r="A1228" s="2" t="s">
        <v>1652</v>
      </c>
      <c r="B1228" s="5"/>
      <c r="C1228" s="5" t="s">
        <v>1662</v>
      </c>
      <c r="D1228" s="5"/>
      <c r="E1228" s="5">
        <v>5</v>
      </c>
      <c r="F1228" s="5"/>
      <c r="G1228" s="5"/>
      <c r="H1228" s="5" t="s">
        <v>1652</v>
      </c>
      <c r="I1228" s="5"/>
    </row>
    <row r="1229" spans="1:9" ht="12.75" x14ac:dyDescent="0.2">
      <c r="A1229" s="5">
        <f>+A1221+1</f>
        <v>2162</v>
      </c>
      <c r="B1229" s="2" t="str">
        <f>VLOOKUP($A1229,'P-PartidasMT'!$A:$C,2,0)</f>
        <v>Relleno y Compactación para cimentación de Poste 13m, en Terreno Tipo II (Rocoso)</v>
      </c>
      <c r="H1229" s="2" t="str">
        <f>VLOOKUP($A1229,'P-PartidasMT'!$A:$C,3,0)</f>
        <v>m³</v>
      </c>
      <c r="I1229" s="5">
        <v>6</v>
      </c>
    </row>
    <row r="1230" spans="1:9" ht="12.75" x14ac:dyDescent="0.2">
      <c r="A1230" s="2" t="s">
        <v>1652</v>
      </c>
      <c r="B1230" s="5"/>
      <c r="C1230" s="5" t="s">
        <v>1721</v>
      </c>
      <c r="D1230" s="5"/>
      <c r="E1230" s="5">
        <v>0.39</v>
      </c>
      <c r="F1230" s="5"/>
      <c r="G1230" s="5"/>
      <c r="H1230" s="5" t="s">
        <v>1652</v>
      </c>
      <c r="I1230" s="5"/>
    </row>
    <row r="1231" spans="1:9" ht="12.75" x14ac:dyDescent="0.2">
      <c r="A1231" s="2" t="s">
        <v>1652</v>
      </c>
      <c r="B1231" s="5"/>
      <c r="C1231" s="5" t="s">
        <v>1722</v>
      </c>
      <c r="D1231" s="5"/>
      <c r="E1231" s="5">
        <v>0.05</v>
      </c>
      <c r="F1231" s="5"/>
      <c r="G1231" s="5"/>
      <c r="H1231" s="5" t="s">
        <v>1652</v>
      </c>
      <c r="I1231" s="5"/>
    </row>
    <row r="1232" spans="1:9" ht="12.75" x14ac:dyDescent="0.2">
      <c r="A1232" s="2" t="s">
        <v>1652</v>
      </c>
      <c r="B1232" s="5"/>
      <c r="C1232" s="5" t="s">
        <v>1706</v>
      </c>
      <c r="D1232" s="5">
        <v>0.1</v>
      </c>
      <c r="E1232" s="5"/>
      <c r="F1232" s="5"/>
      <c r="G1232" s="5"/>
      <c r="H1232" s="5" t="s">
        <v>1652</v>
      </c>
      <c r="I1232" s="5"/>
    </row>
    <row r="1233" spans="1:9" ht="12.75" x14ac:dyDescent="0.2">
      <c r="A1233" s="2" t="s">
        <v>1652</v>
      </c>
      <c r="B1233" s="5"/>
      <c r="C1233" s="5" t="s">
        <v>1657</v>
      </c>
      <c r="D1233" s="5">
        <v>1</v>
      </c>
      <c r="E1233" s="5"/>
      <c r="F1233" s="5"/>
      <c r="G1233" s="5"/>
      <c r="H1233" s="5" t="s">
        <v>1652</v>
      </c>
      <c r="I1233" s="5"/>
    </row>
    <row r="1234" spans="1:9" ht="12.75" x14ac:dyDescent="0.2">
      <c r="A1234" s="2" t="s">
        <v>1652</v>
      </c>
      <c r="B1234" s="5"/>
      <c r="C1234" s="5" t="s">
        <v>1658</v>
      </c>
      <c r="D1234" s="5">
        <v>2</v>
      </c>
      <c r="E1234" s="5"/>
      <c r="F1234" s="5"/>
      <c r="G1234" s="5"/>
      <c r="H1234" s="5" t="s">
        <v>1652</v>
      </c>
      <c r="I1234" s="5"/>
    </row>
    <row r="1235" spans="1:9" ht="12.75" x14ac:dyDescent="0.2">
      <c r="A1235" s="2" t="s">
        <v>1652</v>
      </c>
      <c r="B1235" s="5"/>
      <c r="C1235" s="5" t="s">
        <v>1708</v>
      </c>
      <c r="D1235" s="5">
        <v>0.15</v>
      </c>
      <c r="E1235" s="5"/>
      <c r="F1235" s="5"/>
      <c r="G1235" s="5"/>
      <c r="H1235" s="5" t="s">
        <v>1652</v>
      </c>
      <c r="I1235" s="5"/>
    </row>
    <row r="1236" spans="1:9" ht="12.75" x14ac:dyDescent="0.2">
      <c r="A1236" s="2" t="s">
        <v>1652</v>
      </c>
      <c r="B1236" s="5"/>
      <c r="C1236" s="5" t="s">
        <v>1662</v>
      </c>
      <c r="D1236" s="5"/>
      <c r="E1236" s="5">
        <v>5</v>
      </c>
      <c r="F1236" s="5"/>
      <c r="G1236" s="5"/>
      <c r="H1236" s="5" t="s">
        <v>1652</v>
      </c>
      <c r="I1236" s="5"/>
    </row>
    <row r="1237" spans="1:9" ht="12.75" x14ac:dyDescent="0.2">
      <c r="A1237" s="5">
        <f>+A1229+1</f>
        <v>2163</v>
      </c>
      <c r="B1237" s="2" t="str">
        <f>VLOOKUP($A1237,'P-PartidasMT'!$A:$C,2,0)</f>
        <v>Solado para poste de concreto (e=0.10 m. C:H, 1:8)</v>
      </c>
      <c r="H1237" s="2" t="str">
        <f>VLOOKUP($A1237,'P-PartidasMT'!$A:$C,3,0)</f>
        <v>und</v>
      </c>
      <c r="I1237" s="5">
        <v>30</v>
      </c>
    </row>
    <row r="1238" spans="1:9" ht="12.75" x14ac:dyDescent="0.2">
      <c r="A1238" s="2" t="s">
        <v>1652</v>
      </c>
      <c r="B1238" s="5"/>
      <c r="C1238" s="5" t="s">
        <v>1722</v>
      </c>
      <c r="D1238" s="5"/>
      <c r="E1238" s="5">
        <v>7.3999999999999996E-2</v>
      </c>
      <c r="F1238" s="5"/>
      <c r="G1238" s="5"/>
      <c r="H1238" s="5" t="s">
        <v>1652</v>
      </c>
      <c r="I1238" s="5"/>
    </row>
    <row r="1239" spans="1:9" ht="12.75" x14ac:dyDescent="0.2">
      <c r="A1239" s="2" t="s">
        <v>1652</v>
      </c>
      <c r="B1239" s="5"/>
      <c r="C1239" s="5" t="s">
        <v>1705</v>
      </c>
      <c r="D1239" s="5"/>
      <c r="E1239" s="5">
        <v>0.11</v>
      </c>
      <c r="F1239" s="5"/>
      <c r="G1239" s="5"/>
      <c r="H1239" s="5" t="s">
        <v>1652</v>
      </c>
      <c r="I1239" s="5"/>
    </row>
    <row r="1240" spans="1:9" ht="12.75" x14ac:dyDescent="0.2">
      <c r="A1240" s="2" t="s">
        <v>1652</v>
      </c>
      <c r="B1240" s="5"/>
      <c r="C1240" s="5" t="s">
        <v>1704</v>
      </c>
      <c r="D1240" s="5"/>
      <c r="E1240" s="5">
        <v>0.25</v>
      </c>
      <c r="F1240" s="5"/>
      <c r="G1240" s="5"/>
      <c r="H1240" s="5" t="s">
        <v>1652</v>
      </c>
      <c r="I1240" s="5"/>
    </row>
    <row r="1241" spans="1:9" ht="12.75" x14ac:dyDescent="0.2">
      <c r="A1241" s="2" t="s">
        <v>1652</v>
      </c>
      <c r="B1241" s="5"/>
      <c r="C1241" s="5" t="s">
        <v>1657</v>
      </c>
      <c r="D1241" s="5">
        <v>0.1</v>
      </c>
      <c r="E1241" s="5"/>
      <c r="F1241" s="5"/>
      <c r="G1241" s="5"/>
      <c r="H1241" s="5" t="s">
        <v>1652</v>
      </c>
      <c r="I1241" s="5"/>
    </row>
    <row r="1242" spans="1:9" ht="12.75" x14ac:dyDescent="0.2">
      <c r="A1242" s="2" t="s">
        <v>1652</v>
      </c>
      <c r="B1242" s="5"/>
      <c r="C1242" s="5" t="s">
        <v>1658</v>
      </c>
      <c r="D1242" s="5">
        <v>2</v>
      </c>
      <c r="E1242" s="5"/>
      <c r="F1242" s="5"/>
      <c r="G1242" s="5"/>
      <c r="H1242" s="5" t="s">
        <v>1652</v>
      </c>
      <c r="I1242" s="5"/>
    </row>
    <row r="1243" spans="1:9" ht="12.75" x14ac:dyDescent="0.2">
      <c r="A1243" s="2" t="s">
        <v>1652</v>
      </c>
      <c r="B1243" s="5"/>
      <c r="C1243" s="5" t="s">
        <v>1659</v>
      </c>
      <c r="D1243" s="5">
        <v>0.2</v>
      </c>
      <c r="E1243" s="5"/>
      <c r="F1243" s="5"/>
      <c r="G1243" s="5"/>
      <c r="H1243" s="5" t="s">
        <v>1652</v>
      </c>
      <c r="I1243" s="5"/>
    </row>
    <row r="1244" spans="1:9" ht="12.75" x14ac:dyDescent="0.2">
      <c r="A1244" s="2" t="s">
        <v>1652</v>
      </c>
      <c r="B1244" s="5"/>
      <c r="C1244" s="5" t="s">
        <v>1662</v>
      </c>
      <c r="D1244" s="5"/>
      <c r="E1244" s="5">
        <v>5</v>
      </c>
      <c r="F1244" s="5"/>
      <c r="G1244" s="5"/>
      <c r="H1244" s="5" t="s">
        <v>1652</v>
      </c>
      <c r="I1244" s="5"/>
    </row>
    <row r="1245" spans="1:9" ht="12.75" x14ac:dyDescent="0.2">
      <c r="A1245" s="5">
        <f>+A1237+1</f>
        <v>2164</v>
      </c>
      <c r="B1245" s="2" t="str">
        <f>VLOOKUP($A1245,'P-PartidasMT'!$A:$C,2,0)</f>
        <v>Relleno y compactación para cimentación de poste en zona selva</v>
      </c>
      <c r="H1245" s="2" t="str">
        <f>VLOOKUP($A1245,'P-PartidasMT'!$A:$C,3,0)</f>
        <v>m³</v>
      </c>
      <c r="I1245" s="5">
        <v>10</v>
      </c>
    </row>
    <row r="1246" spans="1:9" ht="12.75" x14ac:dyDescent="0.2">
      <c r="A1246" s="2" t="s">
        <v>1652</v>
      </c>
      <c r="B1246" s="5"/>
      <c r="C1246" s="5" t="s">
        <v>1721</v>
      </c>
      <c r="D1246" s="5"/>
      <c r="E1246" s="5">
        <v>0.65</v>
      </c>
      <c r="F1246" s="5"/>
      <c r="G1246" s="5"/>
      <c r="H1246" s="5" t="s">
        <v>1652</v>
      </c>
      <c r="I1246" s="5"/>
    </row>
    <row r="1247" spans="1:9" ht="12.75" x14ac:dyDescent="0.2">
      <c r="A1247" s="2" t="s">
        <v>1652</v>
      </c>
      <c r="B1247" s="5"/>
      <c r="C1247" s="5" t="s">
        <v>1722</v>
      </c>
      <c r="D1247" s="5"/>
      <c r="E1247" s="5">
        <v>0.2</v>
      </c>
      <c r="F1247" s="5"/>
      <c r="G1247" s="5"/>
      <c r="H1247" s="5" t="s">
        <v>1652</v>
      </c>
      <c r="I1247" s="5"/>
    </row>
    <row r="1248" spans="1:9" ht="12.75" x14ac:dyDescent="0.2">
      <c r="A1248" s="2" t="s">
        <v>1652</v>
      </c>
      <c r="B1248" s="5"/>
      <c r="C1248" s="5" t="s">
        <v>1705</v>
      </c>
      <c r="D1248" s="5"/>
      <c r="E1248" s="5">
        <v>0.45</v>
      </c>
      <c r="F1248" s="5"/>
      <c r="G1248" s="5"/>
      <c r="H1248" s="5" t="s">
        <v>1652</v>
      </c>
      <c r="I1248" s="5"/>
    </row>
    <row r="1249" spans="1:9" ht="12.75" x14ac:dyDescent="0.2">
      <c r="A1249" s="2" t="s">
        <v>1652</v>
      </c>
      <c r="B1249" s="5"/>
      <c r="C1249" s="5" t="s">
        <v>1704</v>
      </c>
      <c r="D1249" s="5"/>
      <c r="E1249" s="5">
        <v>1.5</v>
      </c>
      <c r="F1249" s="5"/>
      <c r="G1249" s="5"/>
      <c r="H1249" s="5" t="s">
        <v>1652</v>
      </c>
      <c r="I1249" s="5"/>
    </row>
    <row r="1250" spans="1:9" ht="12.75" x14ac:dyDescent="0.2">
      <c r="A1250" s="2" t="s">
        <v>1652</v>
      </c>
      <c r="B1250" s="5"/>
      <c r="C1250" s="5" t="s">
        <v>1706</v>
      </c>
      <c r="D1250" s="5">
        <v>0.1</v>
      </c>
      <c r="E1250" s="5"/>
      <c r="F1250" s="5"/>
      <c r="G1250" s="5"/>
      <c r="H1250" s="5" t="s">
        <v>1652</v>
      </c>
      <c r="I1250" s="5"/>
    </row>
    <row r="1251" spans="1:9" ht="12.75" x14ac:dyDescent="0.2">
      <c r="A1251" s="2" t="s">
        <v>1652</v>
      </c>
      <c r="B1251" s="5"/>
      <c r="C1251" s="5" t="s">
        <v>1657</v>
      </c>
      <c r="D1251" s="5">
        <v>1</v>
      </c>
      <c r="E1251" s="5"/>
      <c r="F1251" s="5"/>
      <c r="G1251" s="5"/>
      <c r="H1251" s="5" t="s">
        <v>1652</v>
      </c>
      <c r="I1251" s="5"/>
    </row>
    <row r="1252" spans="1:9" ht="12.75" x14ac:dyDescent="0.2">
      <c r="A1252" s="2" t="s">
        <v>1652</v>
      </c>
      <c r="B1252" s="5"/>
      <c r="C1252" s="5" t="s">
        <v>1658</v>
      </c>
      <c r="D1252" s="5">
        <v>2</v>
      </c>
      <c r="E1252" s="5"/>
      <c r="F1252" s="5"/>
      <c r="G1252" s="5"/>
      <c r="H1252" s="5" t="s">
        <v>1652</v>
      </c>
      <c r="I1252" s="5"/>
    </row>
    <row r="1253" spans="1:9" ht="12.75" x14ac:dyDescent="0.2">
      <c r="A1253" s="2" t="s">
        <v>1652</v>
      </c>
      <c r="B1253" s="5"/>
      <c r="C1253" s="5" t="s">
        <v>1708</v>
      </c>
      <c r="D1253" s="5">
        <v>0.1</v>
      </c>
      <c r="E1253" s="5"/>
      <c r="F1253" s="5"/>
      <c r="G1253" s="5"/>
      <c r="H1253" s="5" t="s">
        <v>1652</v>
      </c>
      <c r="I1253" s="5"/>
    </row>
    <row r="1254" spans="1:9" ht="12.75" x14ac:dyDescent="0.2">
      <c r="A1254" s="2" t="s">
        <v>1652</v>
      </c>
      <c r="B1254" s="5"/>
      <c r="C1254" s="5" t="s">
        <v>1662</v>
      </c>
      <c r="D1254" s="5"/>
      <c r="E1254" s="5">
        <v>5</v>
      </c>
      <c r="F1254" s="5"/>
      <c r="G1254" s="5"/>
      <c r="H1254" s="5" t="s">
        <v>1652</v>
      </c>
      <c r="I1254" s="5"/>
    </row>
    <row r="1255" spans="1:9" ht="12.75" x14ac:dyDescent="0.2">
      <c r="A1255" s="5">
        <f>+A1245+1</f>
        <v>2165</v>
      </c>
      <c r="B1255" s="2" t="str">
        <f>VLOOKUP($A1255,'P-PartidasMT'!$A:$C,2,0)</f>
        <v>Cimentación con Concreto Ciclópeo de Poste de 11m en Terreno Tipo I (Arcilloso y Conglomerado)</v>
      </c>
      <c r="H1255" s="2" t="str">
        <f>VLOOKUP($A1255,'P-PartidasMT'!$A:$C,3,0)</f>
        <v>und</v>
      </c>
      <c r="I1255" s="5">
        <v>10</v>
      </c>
    </row>
    <row r="1256" spans="1:9" ht="12.75" x14ac:dyDescent="0.2">
      <c r="A1256" s="2" t="s">
        <v>1652</v>
      </c>
      <c r="B1256" s="5"/>
      <c r="C1256" s="5" t="s">
        <v>1716</v>
      </c>
      <c r="D1256" s="5"/>
      <c r="E1256" s="5">
        <v>5</v>
      </c>
      <c r="F1256" s="5"/>
      <c r="G1256" s="5"/>
      <c r="H1256" s="5" t="s">
        <v>1652</v>
      </c>
      <c r="I1256" s="5"/>
    </row>
    <row r="1257" spans="1:9" ht="12.75" x14ac:dyDescent="0.2">
      <c r="A1257" s="2" t="s">
        <v>1652</v>
      </c>
      <c r="B1257" s="5" t="s">
        <v>1723</v>
      </c>
      <c r="C1257" s="5" t="s">
        <v>1724</v>
      </c>
      <c r="D1257" s="5"/>
      <c r="E1257" s="5">
        <v>0.89</v>
      </c>
      <c r="F1257" s="5"/>
      <c r="G1257" s="5"/>
      <c r="H1257" s="5" t="s">
        <v>1231</v>
      </c>
      <c r="I1257" s="38">
        <v>25</v>
      </c>
    </row>
    <row r="1258" spans="1:9" ht="12.75" x14ac:dyDescent="0.2">
      <c r="A1258" s="2" t="s">
        <v>1652</v>
      </c>
      <c r="B1258" s="5"/>
      <c r="C1258" s="5" t="s">
        <v>1706</v>
      </c>
      <c r="D1258" s="5">
        <v>0.5</v>
      </c>
      <c r="E1258" s="5"/>
      <c r="F1258" s="5"/>
      <c r="G1258" s="5"/>
      <c r="H1258" s="5" t="s">
        <v>1652</v>
      </c>
      <c r="I1258" s="5"/>
    </row>
    <row r="1259" spans="1:9" ht="12.75" x14ac:dyDescent="0.2">
      <c r="A1259" s="2" t="s">
        <v>1652</v>
      </c>
      <c r="B1259" s="5"/>
      <c r="C1259" s="5" t="s">
        <v>1707</v>
      </c>
      <c r="D1259" s="5">
        <v>1</v>
      </c>
      <c r="E1259" s="5"/>
      <c r="F1259" s="5"/>
      <c r="G1259" s="5"/>
      <c r="H1259" s="5" t="s">
        <v>1652</v>
      </c>
      <c r="I1259" s="5"/>
    </row>
    <row r="1260" spans="1:9" ht="12.75" x14ac:dyDescent="0.2">
      <c r="A1260" s="2" t="s">
        <v>1652</v>
      </c>
      <c r="B1260" s="5"/>
      <c r="C1260" s="5" t="s">
        <v>1658</v>
      </c>
      <c r="D1260" s="5">
        <v>2</v>
      </c>
      <c r="E1260" s="5"/>
      <c r="F1260" s="5"/>
      <c r="G1260" s="5"/>
      <c r="H1260" s="5" t="s">
        <v>1652</v>
      </c>
      <c r="I1260" s="5"/>
    </row>
    <row r="1261" spans="1:9" ht="12.75" x14ac:dyDescent="0.2">
      <c r="A1261" s="2" t="s">
        <v>1652</v>
      </c>
      <c r="B1261" s="5"/>
      <c r="C1261" s="5" t="s">
        <v>1708</v>
      </c>
      <c r="D1261" s="5">
        <v>0.25</v>
      </c>
      <c r="E1261" s="5"/>
      <c r="F1261" s="5"/>
      <c r="G1261" s="5"/>
      <c r="H1261" s="5" t="s">
        <v>1652</v>
      </c>
      <c r="I1261" s="5"/>
    </row>
    <row r="1262" spans="1:9" ht="12.75" x14ac:dyDescent="0.2">
      <c r="A1262" s="2" t="s">
        <v>1652</v>
      </c>
      <c r="B1262" s="5"/>
      <c r="C1262" s="5" t="s">
        <v>1662</v>
      </c>
      <c r="D1262" s="5"/>
      <c r="E1262" s="5">
        <v>5</v>
      </c>
      <c r="F1262" s="5"/>
      <c r="G1262" s="5"/>
      <c r="H1262" s="5" t="s">
        <v>1652</v>
      </c>
      <c r="I1262" s="5"/>
    </row>
    <row r="1263" spans="1:9" ht="12.75" x14ac:dyDescent="0.2">
      <c r="A1263" s="5">
        <f>+A1255+1</f>
        <v>2166</v>
      </c>
      <c r="B1263" s="2" t="str">
        <f>VLOOKUP($A1263,'P-PartidasMT'!$A:$C,2,0)</f>
        <v>Cimentación con Concreto Ciclópeo de Poste de 11m en Terreno Tipo II (Rocoso)</v>
      </c>
      <c r="H1263" s="2" t="str">
        <f>VLOOKUP($A1263,'P-PartidasMT'!$A:$C,3,0)</f>
        <v>und</v>
      </c>
      <c r="I1263" s="5">
        <v>10</v>
      </c>
    </row>
    <row r="1264" spans="1:9" ht="12.75" x14ac:dyDescent="0.2">
      <c r="A1264" s="2" t="s">
        <v>1652</v>
      </c>
      <c r="B1264" s="5"/>
      <c r="C1264" s="5" t="s">
        <v>1716</v>
      </c>
      <c r="D1264" s="5"/>
      <c r="E1264" s="5">
        <v>5</v>
      </c>
      <c r="F1264" s="5"/>
      <c r="G1264" s="5"/>
      <c r="H1264" s="5" t="s">
        <v>1652</v>
      </c>
      <c r="I1264" s="5"/>
    </row>
    <row r="1265" spans="1:9" ht="12.75" x14ac:dyDescent="0.2">
      <c r="A1265" s="2" t="s">
        <v>1652</v>
      </c>
      <c r="B1265" s="5" t="s">
        <v>1723</v>
      </c>
      <c r="C1265" s="5" t="s">
        <v>1724</v>
      </c>
      <c r="D1265" s="5"/>
      <c r="E1265" s="5">
        <v>0.83</v>
      </c>
      <c r="F1265" s="5"/>
      <c r="G1265" s="5"/>
      <c r="H1265" s="5" t="s">
        <v>1231</v>
      </c>
      <c r="I1265" s="38">
        <v>25</v>
      </c>
    </row>
    <row r="1266" spans="1:9" ht="12.75" x14ac:dyDescent="0.2">
      <c r="A1266" s="2" t="s">
        <v>1652</v>
      </c>
      <c r="B1266" s="5"/>
      <c r="C1266" s="5" t="s">
        <v>1706</v>
      </c>
      <c r="D1266" s="5">
        <v>0.5</v>
      </c>
      <c r="E1266" s="5"/>
      <c r="F1266" s="5"/>
      <c r="G1266" s="5"/>
      <c r="H1266" s="5" t="s">
        <v>1652</v>
      </c>
      <c r="I1266" s="5"/>
    </row>
    <row r="1267" spans="1:9" ht="12.75" x14ac:dyDescent="0.2">
      <c r="A1267" s="2" t="s">
        <v>1652</v>
      </c>
      <c r="B1267" s="5"/>
      <c r="C1267" s="5" t="s">
        <v>1707</v>
      </c>
      <c r="D1267" s="5">
        <v>1</v>
      </c>
      <c r="E1267" s="5"/>
      <c r="F1267" s="5"/>
      <c r="G1267" s="5"/>
      <c r="H1267" s="5" t="s">
        <v>1652</v>
      </c>
      <c r="I1267" s="5"/>
    </row>
    <row r="1268" spans="1:9" ht="12.75" x14ac:dyDescent="0.2">
      <c r="A1268" s="2" t="s">
        <v>1652</v>
      </c>
      <c r="B1268" s="5"/>
      <c r="C1268" s="5" t="s">
        <v>1658</v>
      </c>
      <c r="D1268" s="5">
        <v>2</v>
      </c>
      <c r="E1268" s="5"/>
      <c r="F1268" s="5"/>
      <c r="G1268" s="5"/>
      <c r="H1268" s="5" t="s">
        <v>1652</v>
      </c>
      <c r="I1268" s="5"/>
    </row>
    <row r="1269" spans="1:9" ht="12.75" x14ac:dyDescent="0.2">
      <c r="A1269" s="2" t="s">
        <v>1652</v>
      </c>
      <c r="B1269" s="5"/>
      <c r="C1269" s="5" t="s">
        <v>1708</v>
      </c>
      <c r="D1269" s="5">
        <v>0.25</v>
      </c>
      <c r="E1269" s="5"/>
      <c r="F1269" s="5"/>
      <c r="G1269" s="5"/>
      <c r="H1269" s="5" t="s">
        <v>1652</v>
      </c>
      <c r="I1269" s="5"/>
    </row>
    <row r="1270" spans="1:9" ht="12.75" x14ac:dyDescent="0.2">
      <c r="A1270" s="2" t="s">
        <v>1652</v>
      </c>
      <c r="B1270" s="5"/>
      <c r="C1270" s="5" t="s">
        <v>1662</v>
      </c>
      <c r="D1270" s="5"/>
      <c r="E1270" s="5">
        <v>5</v>
      </c>
      <c r="F1270" s="5"/>
      <c r="G1270" s="5"/>
      <c r="H1270" s="5" t="s">
        <v>1652</v>
      </c>
      <c r="I1270" s="5"/>
    </row>
    <row r="1271" spans="1:9" ht="12.75" x14ac:dyDescent="0.2">
      <c r="A1271" s="5">
        <f>+A1263+1</f>
        <v>2167</v>
      </c>
      <c r="B1271" s="2" t="str">
        <f>VLOOKUP($A1271,'P-PartidasMT'!$A:$C,2,0)</f>
        <v>Cimentación con Concreto Ciclópeo de Poste de 11m en Terreno Tipo III (Húmedo)</v>
      </c>
      <c r="H1271" s="2" t="str">
        <f>VLOOKUP($A1271,'P-PartidasMT'!$A:$C,3,0)</f>
        <v>und</v>
      </c>
      <c r="I1271" s="5">
        <v>10</v>
      </c>
    </row>
    <row r="1272" spans="1:9" ht="12.75" x14ac:dyDescent="0.2">
      <c r="A1272" s="2" t="s">
        <v>1652</v>
      </c>
      <c r="B1272" s="5"/>
      <c r="C1272" s="5" t="s">
        <v>1716</v>
      </c>
      <c r="D1272" s="5"/>
      <c r="E1272" s="5">
        <v>5</v>
      </c>
      <c r="F1272" s="5"/>
      <c r="G1272" s="5"/>
      <c r="H1272" s="5" t="s">
        <v>1652</v>
      </c>
      <c r="I1272" s="5"/>
    </row>
    <row r="1273" spans="1:9" ht="12.75" x14ac:dyDescent="0.2">
      <c r="A1273" s="2" t="s">
        <v>1652</v>
      </c>
      <c r="B1273" s="5" t="s">
        <v>1723</v>
      </c>
      <c r="C1273" s="5" t="s">
        <v>1724</v>
      </c>
      <c r="D1273" s="5"/>
      <c r="E1273" s="5">
        <v>0.95</v>
      </c>
      <c r="F1273" s="5"/>
      <c r="G1273" s="5"/>
      <c r="H1273" s="5" t="s">
        <v>1231</v>
      </c>
      <c r="I1273" s="38">
        <v>25</v>
      </c>
    </row>
    <row r="1274" spans="1:9" ht="12.75" x14ac:dyDescent="0.2">
      <c r="A1274" s="2" t="s">
        <v>1652</v>
      </c>
      <c r="B1274" s="5"/>
      <c r="C1274" s="5" t="s">
        <v>1706</v>
      </c>
      <c r="D1274" s="5">
        <v>0.5</v>
      </c>
      <c r="E1274" s="5"/>
      <c r="F1274" s="5"/>
      <c r="G1274" s="5"/>
      <c r="H1274" s="5" t="s">
        <v>1652</v>
      </c>
      <c r="I1274" s="5"/>
    </row>
    <row r="1275" spans="1:9" ht="12.75" x14ac:dyDescent="0.2">
      <c r="A1275" s="2" t="s">
        <v>1652</v>
      </c>
      <c r="B1275" s="5"/>
      <c r="C1275" s="5" t="s">
        <v>1707</v>
      </c>
      <c r="D1275" s="5">
        <v>1</v>
      </c>
      <c r="E1275" s="5"/>
      <c r="F1275" s="5"/>
      <c r="G1275" s="5"/>
      <c r="H1275" s="5" t="s">
        <v>1652</v>
      </c>
      <c r="I1275" s="5"/>
    </row>
    <row r="1276" spans="1:9" ht="12.75" x14ac:dyDescent="0.2">
      <c r="A1276" s="2" t="s">
        <v>1652</v>
      </c>
      <c r="B1276" s="5"/>
      <c r="C1276" s="5" t="s">
        <v>1658</v>
      </c>
      <c r="D1276" s="5">
        <v>2</v>
      </c>
      <c r="E1276" s="5"/>
      <c r="F1276" s="5"/>
      <c r="G1276" s="5"/>
      <c r="H1276" s="5" t="s">
        <v>1652</v>
      </c>
      <c r="I1276" s="5"/>
    </row>
    <row r="1277" spans="1:9" ht="12.75" x14ac:dyDescent="0.2">
      <c r="A1277" s="2" t="s">
        <v>1652</v>
      </c>
      <c r="B1277" s="5"/>
      <c r="C1277" s="5" t="s">
        <v>1708</v>
      </c>
      <c r="D1277" s="5">
        <v>0.25</v>
      </c>
      <c r="E1277" s="5"/>
      <c r="F1277" s="5"/>
      <c r="G1277" s="5"/>
      <c r="H1277" s="5" t="s">
        <v>1652</v>
      </c>
      <c r="I1277" s="5"/>
    </row>
    <row r="1278" spans="1:9" ht="12.75" x14ac:dyDescent="0.2">
      <c r="A1278" s="2" t="s">
        <v>1652</v>
      </c>
      <c r="B1278" s="5"/>
      <c r="C1278" s="5" t="s">
        <v>1662</v>
      </c>
      <c r="D1278" s="5"/>
      <c r="E1278" s="5">
        <v>5</v>
      </c>
      <c r="F1278" s="5"/>
      <c r="G1278" s="5"/>
      <c r="H1278" s="5" t="s">
        <v>1652</v>
      </c>
      <c r="I1278" s="5"/>
    </row>
    <row r="1279" spans="1:9" ht="12.75" x14ac:dyDescent="0.2">
      <c r="A1279" s="5">
        <f>+A1271+1</f>
        <v>2168</v>
      </c>
      <c r="B1279" s="2" t="str">
        <f>VLOOKUP($A1279,'P-PartidasMT'!$A:$C,2,0)</f>
        <v>Cimentación con Concreto Ciclópeo de Poste de 12m en Terreno Tipo I (Arcilloso y Conglomerado)</v>
      </c>
      <c r="H1279" s="2" t="str">
        <f>VLOOKUP($A1279,'P-PartidasMT'!$A:$C,3,0)</f>
        <v>und</v>
      </c>
      <c r="I1279" s="5">
        <v>10</v>
      </c>
    </row>
    <row r="1280" spans="1:9" ht="12.75" x14ac:dyDescent="0.2">
      <c r="A1280" s="2" t="s">
        <v>1652</v>
      </c>
      <c r="B1280" s="5"/>
      <c r="C1280" s="5" t="s">
        <v>1716</v>
      </c>
      <c r="D1280" s="5"/>
      <c r="E1280" s="5">
        <v>5</v>
      </c>
      <c r="F1280" s="5"/>
      <c r="G1280" s="5"/>
      <c r="H1280" s="5" t="s">
        <v>1652</v>
      </c>
      <c r="I1280" s="5"/>
    </row>
    <row r="1281" spans="1:9" ht="12.75" x14ac:dyDescent="0.2">
      <c r="A1281" s="2" t="s">
        <v>1652</v>
      </c>
      <c r="B1281" s="5" t="s">
        <v>1723</v>
      </c>
      <c r="C1281" s="5" t="s">
        <v>1724</v>
      </c>
      <c r="D1281" s="5"/>
      <c r="E1281" s="5">
        <v>0.93</v>
      </c>
      <c r="F1281" s="5"/>
      <c r="G1281" s="5"/>
      <c r="H1281" s="5" t="s">
        <v>1231</v>
      </c>
      <c r="I1281" s="38">
        <v>25</v>
      </c>
    </row>
    <row r="1282" spans="1:9" ht="12.75" x14ac:dyDescent="0.2">
      <c r="A1282" s="2" t="s">
        <v>1652</v>
      </c>
      <c r="B1282" s="5"/>
      <c r="C1282" s="5" t="s">
        <v>1706</v>
      </c>
      <c r="D1282" s="5">
        <v>0.5</v>
      </c>
      <c r="E1282" s="5"/>
      <c r="F1282" s="5"/>
      <c r="G1282" s="5"/>
      <c r="H1282" s="5" t="s">
        <v>1652</v>
      </c>
      <c r="I1282" s="5"/>
    </row>
    <row r="1283" spans="1:9" ht="12.75" x14ac:dyDescent="0.2">
      <c r="A1283" s="2" t="s">
        <v>1652</v>
      </c>
      <c r="B1283" s="5"/>
      <c r="C1283" s="5" t="s">
        <v>1707</v>
      </c>
      <c r="D1283" s="5">
        <v>1</v>
      </c>
      <c r="E1283" s="5"/>
      <c r="F1283" s="5"/>
      <c r="G1283" s="5"/>
      <c r="H1283" s="5" t="s">
        <v>1652</v>
      </c>
      <c r="I1283" s="5"/>
    </row>
    <row r="1284" spans="1:9" ht="12.75" x14ac:dyDescent="0.2">
      <c r="A1284" s="2" t="s">
        <v>1652</v>
      </c>
      <c r="B1284" s="5"/>
      <c r="C1284" s="5" t="s">
        <v>1658</v>
      </c>
      <c r="D1284" s="5">
        <v>2</v>
      </c>
      <c r="E1284" s="5"/>
      <c r="F1284" s="5"/>
      <c r="G1284" s="5"/>
      <c r="H1284" s="5" t="s">
        <v>1652</v>
      </c>
      <c r="I1284" s="5"/>
    </row>
    <row r="1285" spans="1:9" ht="12.75" x14ac:dyDescent="0.2">
      <c r="A1285" s="2" t="s">
        <v>1652</v>
      </c>
      <c r="B1285" s="5"/>
      <c r="C1285" s="5" t="s">
        <v>1708</v>
      </c>
      <c r="D1285" s="5">
        <v>0.25</v>
      </c>
      <c r="E1285" s="5"/>
      <c r="F1285" s="5"/>
      <c r="G1285" s="5"/>
      <c r="H1285" s="5" t="s">
        <v>1652</v>
      </c>
      <c r="I1285" s="5"/>
    </row>
    <row r="1286" spans="1:9" ht="12.75" x14ac:dyDescent="0.2">
      <c r="A1286" s="2" t="s">
        <v>1652</v>
      </c>
      <c r="B1286" s="5"/>
      <c r="C1286" s="5" t="s">
        <v>1662</v>
      </c>
      <c r="D1286" s="5"/>
      <c r="E1286" s="5">
        <v>5</v>
      </c>
      <c r="F1286" s="5"/>
      <c r="G1286" s="5"/>
      <c r="H1286" s="5" t="s">
        <v>1652</v>
      </c>
      <c r="I1286" s="5"/>
    </row>
    <row r="1287" spans="1:9" ht="12.75" x14ac:dyDescent="0.2">
      <c r="A1287" s="5">
        <f>+A1279+1</f>
        <v>2169</v>
      </c>
      <c r="B1287" s="2" t="str">
        <f>VLOOKUP($A1287,'P-PartidasMT'!$A:$C,2,0)</f>
        <v>Cimentación con Concreto Ciclópeo de Poste de 12m en Terreno Tipo II (Rocoso)</v>
      </c>
      <c r="H1287" s="2" t="str">
        <f>VLOOKUP($A1287,'P-PartidasMT'!$A:$C,3,0)</f>
        <v>und</v>
      </c>
      <c r="I1287" s="5">
        <v>10</v>
      </c>
    </row>
    <row r="1288" spans="1:9" ht="12.75" x14ac:dyDescent="0.2">
      <c r="A1288" s="2" t="s">
        <v>1652</v>
      </c>
      <c r="B1288" s="5"/>
      <c r="C1288" s="5" t="s">
        <v>1716</v>
      </c>
      <c r="D1288" s="5"/>
      <c r="E1288" s="5">
        <v>5</v>
      </c>
      <c r="F1288" s="5"/>
      <c r="G1288" s="5"/>
      <c r="H1288" s="5" t="s">
        <v>1652</v>
      </c>
      <c r="I1288" s="5"/>
    </row>
    <row r="1289" spans="1:9" ht="12.75" x14ac:dyDescent="0.2">
      <c r="A1289" s="2" t="s">
        <v>1652</v>
      </c>
      <c r="B1289" s="5" t="s">
        <v>1723</v>
      </c>
      <c r="C1289" s="5" t="s">
        <v>1724</v>
      </c>
      <c r="D1289" s="5"/>
      <c r="E1289" s="5">
        <v>0.88</v>
      </c>
      <c r="F1289" s="5"/>
      <c r="G1289" s="5"/>
      <c r="H1289" s="5" t="s">
        <v>1231</v>
      </c>
      <c r="I1289" s="38">
        <v>25</v>
      </c>
    </row>
    <row r="1290" spans="1:9" ht="12.75" x14ac:dyDescent="0.2">
      <c r="A1290" s="2" t="s">
        <v>1652</v>
      </c>
      <c r="B1290" s="5"/>
      <c r="C1290" s="5" t="s">
        <v>1706</v>
      </c>
      <c r="D1290" s="5">
        <v>0.5</v>
      </c>
      <c r="E1290" s="5"/>
      <c r="F1290" s="5"/>
      <c r="G1290" s="5"/>
      <c r="H1290" s="5" t="s">
        <v>1652</v>
      </c>
      <c r="I1290" s="5"/>
    </row>
    <row r="1291" spans="1:9" ht="12.75" x14ac:dyDescent="0.2">
      <c r="A1291" s="2" t="s">
        <v>1652</v>
      </c>
      <c r="B1291" s="5"/>
      <c r="C1291" s="5" t="s">
        <v>1707</v>
      </c>
      <c r="D1291" s="5">
        <v>1</v>
      </c>
      <c r="E1291" s="5"/>
      <c r="F1291" s="5"/>
      <c r="G1291" s="5"/>
      <c r="H1291" s="5" t="s">
        <v>1652</v>
      </c>
      <c r="I1291" s="5"/>
    </row>
    <row r="1292" spans="1:9" ht="12.75" x14ac:dyDescent="0.2">
      <c r="A1292" s="2" t="s">
        <v>1652</v>
      </c>
      <c r="B1292" s="5"/>
      <c r="C1292" s="5" t="s">
        <v>1658</v>
      </c>
      <c r="D1292" s="5">
        <v>2</v>
      </c>
      <c r="E1292" s="5"/>
      <c r="F1292" s="5"/>
      <c r="G1292" s="5"/>
      <c r="H1292" s="5" t="s">
        <v>1652</v>
      </c>
      <c r="I1292" s="5"/>
    </row>
    <row r="1293" spans="1:9" ht="12.75" x14ac:dyDescent="0.2">
      <c r="A1293" s="2" t="s">
        <v>1652</v>
      </c>
      <c r="B1293" s="5"/>
      <c r="C1293" s="5" t="s">
        <v>1708</v>
      </c>
      <c r="D1293" s="5">
        <v>0.25</v>
      </c>
      <c r="E1293" s="5"/>
      <c r="F1293" s="5"/>
      <c r="G1293" s="5"/>
      <c r="H1293" s="5" t="s">
        <v>1652</v>
      </c>
      <c r="I1293" s="5"/>
    </row>
    <row r="1294" spans="1:9" ht="12.75" x14ac:dyDescent="0.2">
      <c r="A1294" s="2" t="s">
        <v>1652</v>
      </c>
      <c r="B1294" s="5"/>
      <c r="C1294" s="5" t="s">
        <v>1662</v>
      </c>
      <c r="D1294" s="5"/>
      <c r="E1294" s="5">
        <v>5</v>
      </c>
      <c r="F1294" s="5"/>
      <c r="G1294" s="5"/>
      <c r="H1294" s="5" t="s">
        <v>1652</v>
      </c>
      <c r="I1294" s="5"/>
    </row>
    <row r="1295" spans="1:9" ht="12.75" x14ac:dyDescent="0.2">
      <c r="A1295" s="5">
        <f>+A1287+1</f>
        <v>2170</v>
      </c>
      <c r="B1295" s="2" t="str">
        <f>VLOOKUP($A1295,'P-PartidasMT'!$A:$C,2,0)</f>
        <v>Cimentación con Concreto Ciclópeo de Poste de 12m en Terreno Tipo III (Húmedo)</v>
      </c>
      <c r="H1295" s="2" t="str">
        <f>VLOOKUP($A1295,'P-PartidasMT'!$A:$C,3,0)</f>
        <v>und</v>
      </c>
      <c r="I1295" s="5">
        <v>10</v>
      </c>
    </row>
    <row r="1296" spans="1:9" ht="12.75" x14ac:dyDescent="0.2">
      <c r="A1296" s="2" t="s">
        <v>1652</v>
      </c>
      <c r="B1296" s="5"/>
      <c r="C1296" s="5" t="s">
        <v>1716</v>
      </c>
      <c r="D1296" s="5"/>
      <c r="E1296" s="5">
        <v>5</v>
      </c>
      <c r="F1296" s="5"/>
      <c r="G1296" s="5"/>
      <c r="H1296" s="5" t="s">
        <v>1652</v>
      </c>
      <c r="I1296" s="5"/>
    </row>
    <row r="1297" spans="1:9" ht="12.75" x14ac:dyDescent="0.2">
      <c r="A1297" s="2" t="s">
        <v>1652</v>
      </c>
      <c r="B1297" s="5" t="s">
        <v>1723</v>
      </c>
      <c r="C1297" s="5" t="s">
        <v>1724</v>
      </c>
      <c r="D1297" s="5"/>
      <c r="E1297" s="5">
        <v>1</v>
      </c>
      <c r="F1297" s="5"/>
      <c r="G1297" s="5"/>
      <c r="H1297" s="5" t="s">
        <v>1231</v>
      </c>
      <c r="I1297" s="38">
        <v>25</v>
      </c>
    </row>
    <row r="1298" spans="1:9" ht="12.75" x14ac:dyDescent="0.2">
      <c r="A1298" s="2" t="s">
        <v>1652</v>
      </c>
      <c r="B1298" s="5"/>
      <c r="C1298" s="5" t="s">
        <v>1706</v>
      </c>
      <c r="D1298" s="5">
        <v>0.5</v>
      </c>
      <c r="E1298" s="5"/>
      <c r="F1298" s="5"/>
      <c r="G1298" s="5"/>
      <c r="H1298" s="5" t="s">
        <v>1652</v>
      </c>
      <c r="I1298" s="5"/>
    </row>
    <row r="1299" spans="1:9" ht="12.75" x14ac:dyDescent="0.2">
      <c r="A1299" s="2" t="s">
        <v>1652</v>
      </c>
      <c r="B1299" s="5"/>
      <c r="C1299" s="5" t="s">
        <v>1707</v>
      </c>
      <c r="D1299" s="5">
        <v>1</v>
      </c>
      <c r="E1299" s="5"/>
      <c r="F1299" s="5"/>
      <c r="G1299" s="5"/>
      <c r="H1299" s="5" t="s">
        <v>1652</v>
      </c>
      <c r="I1299" s="5"/>
    </row>
    <row r="1300" spans="1:9" ht="12.75" x14ac:dyDescent="0.2">
      <c r="A1300" s="2" t="s">
        <v>1652</v>
      </c>
      <c r="B1300" s="5"/>
      <c r="C1300" s="5" t="s">
        <v>1658</v>
      </c>
      <c r="D1300" s="5">
        <v>2</v>
      </c>
      <c r="E1300" s="5"/>
      <c r="F1300" s="5"/>
      <c r="G1300" s="5"/>
      <c r="H1300" s="5" t="s">
        <v>1652</v>
      </c>
      <c r="I1300" s="5"/>
    </row>
    <row r="1301" spans="1:9" ht="12.75" x14ac:dyDescent="0.2">
      <c r="A1301" s="2" t="s">
        <v>1652</v>
      </c>
      <c r="B1301" s="5"/>
      <c r="C1301" s="5" t="s">
        <v>1708</v>
      </c>
      <c r="D1301" s="5">
        <v>0.25</v>
      </c>
      <c r="E1301" s="5"/>
      <c r="F1301" s="5"/>
      <c r="G1301" s="5"/>
      <c r="H1301" s="5" t="s">
        <v>1652</v>
      </c>
      <c r="I1301" s="5"/>
    </row>
    <row r="1302" spans="1:9" ht="12.75" x14ac:dyDescent="0.2">
      <c r="A1302" s="2" t="s">
        <v>1652</v>
      </c>
      <c r="B1302" s="5"/>
      <c r="C1302" s="5" t="s">
        <v>1662</v>
      </c>
      <c r="D1302" s="5"/>
      <c r="E1302" s="5">
        <v>5</v>
      </c>
      <c r="F1302" s="5"/>
      <c r="G1302" s="5"/>
      <c r="H1302" s="5" t="s">
        <v>1652</v>
      </c>
      <c r="I1302" s="5"/>
    </row>
    <row r="1303" spans="1:9" ht="12.75" x14ac:dyDescent="0.2">
      <c r="A1303" s="5">
        <f>+A1295+1</f>
        <v>2171</v>
      </c>
      <c r="B1303" s="2" t="str">
        <f>VLOOKUP($A1303,'P-PartidasMT'!$A:$C,2,0)</f>
        <v>Cimentación con Concreto Ciclópeo de Poste de 13m en Terreno Tipo I (Arcilloso y Conglomerado)</v>
      </c>
      <c r="H1303" s="2" t="str">
        <f>VLOOKUP($A1303,'P-PartidasMT'!$A:$C,3,0)</f>
        <v>und</v>
      </c>
      <c r="I1303" s="5">
        <v>10</v>
      </c>
    </row>
    <row r="1304" spans="1:9" ht="12.75" x14ac:dyDescent="0.2">
      <c r="A1304" s="2" t="s">
        <v>1652</v>
      </c>
      <c r="B1304" s="5"/>
      <c r="C1304" s="5" t="s">
        <v>1716</v>
      </c>
      <c r="D1304" s="5"/>
      <c r="E1304" s="5">
        <v>5</v>
      </c>
      <c r="F1304" s="5"/>
      <c r="G1304" s="5"/>
      <c r="H1304" s="5" t="s">
        <v>1652</v>
      </c>
      <c r="I1304" s="5"/>
    </row>
    <row r="1305" spans="1:9" ht="12.75" x14ac:dyDescent="0.2">
      <c r="A1305" s="2" t="s">
        <v>1652</v>
      </c>
      <c r="B1305" s="5" t="s">
        <v>1723</v>
      </c>
      <c r="C1305" s="5" t="s">
        <v>1724</v>
      </c>
      <c r="D1305" s="5"/>
      <c r="E1305" s="5">
        <v>0.99</v>
      </c>
      <c r="F1305" s="5"/>
      <c r="G1305" s="5"/>
      <c r="H1305" s="5" t="s">
        <v>1231</v>
      </c>
      <c r="I1305" s="38">
        <v>25</v>
      </c>
    </row>
    <row r="1306" spans="1:9" ht="12.75" x14ac:dyDescent="0.2">
      <c r="A1306" s="2" t="s">
        <v>1652</v>
      </c>
      <c r="B1306" s="5"/>
      <c r="C1306" s="5" t="s">
        <v>1706</v>
      </c>
      <c r="D1306" s="5">
        <v>0.5</v>
      </c>
      <c r="E1306" s="5"/>
      <c r="F1306" s="5"/>
      <c r="G1306" s="5"/>
      <c r="H1306" s="5" t="s">
        <v>1652</v>
      </c>
      <c r="I1306" s="5"/>
    </row>
    <row r="1307" spans="1:9" ht="12.75" x14ac:dyDescent="0.2">
      <c r="A1307" s="2" t="s">
        <v>1652</v>
      </c>
      <c r="B1307" s="5"/>
      <c r="C1307" s="5" t="s">
        <v>1707</v>
      </c>
      <c r="D1307" s="5">
        <v>1</v>
      </c>
      <c r="E1307" s="5"/>
      <c r="F1307" s="5"/>
      <c r="G1307" s="5"/>
      <c r="H1307" s="5" t="s">
        <v>1652</v>
      </c>
      <c r="I1307" s="5"/>
    </row>
    <row r="1308" spans="1:9" ht="12.75" x14ac:dyDescent="0.2">
      <c r="A1308" s="2" t="s">
        <v>1652</v>
      </c>
      <c r="B1308" s="5"/>
      <c r="C1308" s="5" t="s">
        <v>1658</v>
      </c>
      <c r="D1308" s="5">
        <v>2</v>
      </c>
      <c r="E1308" s="5"/>
      <c r="F1308" s="5"/>
      <c r="G1308" s="5"/>
      <c r="H1308" s="5" t="s">
        <v>1652</v>
      </c>
      <c r="I1308" s="5"/>
    </row>
    <row r="1309" spans="1:9" ht="12.75" x14ac:dyDescent="0.2">
      <c r="A1309" s="2" t="s">
        <v>1652</v>
      </c>
      <c r="B1309" s="5"/>
      <c r="C1309" s="5" t="s">
        <v>1708</v>
      </c>
      <c r="D1309" s="5">
        <v>0.25</v>
      </c>
      <c r="E1309" s="5"/>
      <c r="F1309" s="5"/>
      <c r="G1309" s="5"/>
      <c r="H1309" s="5" t="s">
        <v>1652</v>
      </c>
      <c r="I1309" s="5"/>
    </row>
    <row r="1310" spans="1:9" ht="12.75" x14ac:dyDescent="0.2">
      <c r="A1310" s="2" t="s">
        <v>1652</v>
      </c>
      <c r="B1310" s="5"/>
      <c r="C1310" s="5" t="s">
        <v>1662</v>
      </c>
      <c r="D1310" s="5"/>
      <c r="E1310" s="5">
        <v>5</v>
      </c>
      <c r="F1310" s="5"/>
      <c r="G1310" s="5"/>
      <c r="H1310" s="5" t="s">
        <v>1652</v>
      </c>
      <c r="I1310" s="5"/>
    </row>
    <row r="1311" spans="1:9" ht="12.75" x14ac:dyDescent="0.2">
      <c r="A1311" s="5">
        <f>+A1303+1</f>
        <v>2172</v>
      </c>
      <c r="B1311" s="2" t="str">
        <f>VLOOKUP($A1311,'P-PartidasMT'!$A:$C,2,0)</f>
        <v>Cimentación con Concreto Ciclópeo de Poste de 13m en Terreno Tipo II (Rocoso)</v>
      </c>
      <c r="H1311" s="2" t="str">
        <f>VLOOKUP($A1311,'P-PartidasMT'!$A:$C,3,0)</f>
        <v>und</v>
      </c>
      <c r="I1311" s="5">
        <v>10</v>
      </c>
    </row>
    <row r="1312" spans="1:9" ht="12.75" x14ac:dyDescent="0.2">
      <c r="A1312" s="2" t="s">
        <v>1652</v>
      </c>
      <c r="B1312" s="5"/>
      <c r="C1312" s="5" t="s">
        <v>1716</v>
      </c>
      <c r="D1312" s="5"/>
      <c r="E1312" s="5">
        <v>5</v>
      </c>
      <c r="F1312" s="5"/>
      <c r="G1312" s="5"/>
      <c r="H1312" s="5" t="s">
        <v>1652</v>
      </c>
      <c r="I1312" s="5"/>
    </row>
    <row r="1313" spans="1:9" ht="12.75" x14ac:dyDescent="0.2">
      <c r="A1313" s="2" t="s">
        <v>1652</v>
      </c>
      <c r="B1313" s="5" t="s">
        <v>1723</v>
      </c>
      <c r="C1313" s="5" t="s">
        <v>1724</v>
      </c>
      <c r="D1313" s="5"/>
      <c r="E1313" s="5">
        <v>0.94</v>
      </c>
      <c r="F1313" s="5"/>
      <c r="G1313" s="5"/>
      <c r="H1313" s="5" t="s">
        <v>1231</v>
      </c>
      <c r="I1313" s="38">
        <v>25</v>
      </c>
    </row>
    <row r="1314" spans="1:9" ht="12.75" x14ac:dyDescent="0.2">
      <c r="A1314" s="2" t="s">
        <v>1652</v>
      </c>
      <c r="B1314" s="5"/>
      <c r="C1314" s="5" t="s">
        <v>1706</v>
      </c>
      <c r="D1314" s="5">
        <v>0.5</v>
      </c>
      <c r="E1314" s="5"/>
      <c r="F1314" s="5"/>
      <c r="G1314" s="5"/>
      <c r="H1314" s="5" t="s">
        <v>1652</v>
      </c>
      <c r="I1314" s="5"/>
    </row>
    <row r="1315" spans="1:9" ht="12.75" x14ac:dyDescent="0.2">
      <c r="A1315" s="2" t="s">
        <v>1652</v>
      </c>
      <c r="B1315" s="5"/>
      <c r="C1315" s="5" t="s">
        <v>1707</v>
      </c>
      <c r="D1315" s="5">
        <v>1</v>
      </c>
      <c r="E1315" s="5"/>
      <c r="F1315" s="5"/>
      <c r="G1315" s="5"/>
      <c r="H1315" s="5" t="s">
        <v>1652</v>
      </c>
      <c r="I1315" s="5"/>
    </row>
    <row r="1316" spans="1:9" ht="12.75" x14ac:dyDescent="0.2">
      <c r="A1316" s="2" t="s">
        <v>1652</v>
      </c>
      <c r="B1316" s="5"/>
      <c r="C1316" s="5" t="s">
        <v>1658</v>
      </c>
      <c r="D1316" s="5">
        <v>2</v>
      </c>
      <c r="E1316" s="5"/>
      <c r="F1316" s="5"/>
      <c r="G1316" s="5"/>
      <c r="H1316" s="5" t="s">
        <v>1652</v>
      </c>
      <c r="I1316" s="5"/>
    </row>
    <row r="1317" spans="1:9" ht="12.75" x14ac:dyDescent="0.2">
      <c r="A1317" s="2" t="s">
        <v>1652</v>
      </c>
      <c r="B1317" s="5"/>
      <c r="C1317" s="5" t="s">
        <v>1708</v>
      </c>
      <c r="D1317" s="5">
        <v>0.25</v>
      </c>
      <c r="E1317" s="5"/>
      <c r="F1317" s="5"/>
      <c r="G1317" s="5"/>
      <c r="H1317" s="5" t="s">
        <v>1652</v>
      </c>
      <c r="I1317" s="5"/>
    </row>
    <row r="1318" spans="1:9" ht="12.75" x14ac:dyDescent="0.2">
      <c r="A1318" s="2" t="s">
        <v>1652</v>
      </c>
      <c r="B1318" s="5"/>
      <c r="C1318" s="5" t="s">
        <v>1662</v>
      </c>
      <c r="D1318" s="5"/>
      <c r="E1318" s="5">
        <v>5</v>
      </c>
      <c r="F1318" s="5"/>
      <c r="G1318" s="5"/>
      <c r="H1318" s="5" t="s">
        <v>1652</v>
      </c>
      <c r="I1318" s="5"/>
    </row>
    <row r="1319" spans="1:9" ht="12.75" x14ac:dyDescent="0.2">
      <c r="A1319" s="5">
        <f>+A1311+1</f>
        <v>2173</v>
      </c>
      <c r="B1319" s="2" t="str">
        <f>VLOOKUP($A1319,'P-PartidasMT'!$A:$C,2,0)</f>
        <v>Cimentación con Concreto Ciclópeo de Poste de 13m en Terreno Tipo III (Húmedo)</v>
      </c>
      <c r="H1319" s="2" t="str">
        <f>VLOOKUP($A1319,'P-PartidasMT'!$A:$C,3,0)</f>
        <v>und</v>
      </c>
      <c r="I1319" s="5">
        <v>10</v>
      </c>
    </row>
    <row r="1320" spans="1:9" ht="12.75" x14ac:dyDescent="0.2">
      <c r="A1320" s="2" t="s">
        <v>1652</v>
      </c>
      <c r="B1320" s="5"/>
      <c r="C1320" s="5" t="s">
        <v>1716</v>
      </c>
      <c r="D1320" s="5"/>
      <c r="E1320" s="5">
        <v>5</v>
      </c>
      <c r="F1320" s="5"/>
      <c r="G1320" s="5"/>
      <c r="H1320" s="5" t="s">
        <v>1652</v>
      </c>
      <c r="I1320" s="5"/>
    </row>
    <row r="1321" spans="1:9" ht="12.75" x14ac:dyDescent="0.2">
      <c r="A1321" s="2" t="s">
        <v>1652</v>
      </c>
      <c r="B1321" s="5" t="s">
        <v>1723</v>
      </c>
      <c r="C1321" s="5" t="s">
        <v>1724</v>
      </c>
      <c r="D1321" s="5"/>
      <c r="E1321" s="5">
        <v>1.07</v>
      </c>
      <c r="F1321" s="5"/>
      <c r="G1321" s="5"/>
      <c r="H1321" s="5" t="s">
        <v>1231</v>
      </c>
      <c r="I1321" s="38">
        <v>25</v>
      </c>
    </row>
    <row r="1322" spans="1:9" ht="12.75" x14ac:dyDescent="0.2">
      <c r="A1322" s="2" t="s">
        <v>1652</v>
      </c>
      <c r="B1322" s="5"/>
      <c r="C1322" s="5" t="s">
        <v>1706</v>
      </c>
      <c r="D1322" s="5">
        <v>0.5</v>
      </c>
      <c r="E1322" s="5"/>
      <c r="F1322" s="5"/>
      <c r="G1322" s="5"/>
      <c r="H1322" s="5" t="s">
        <v>1652</v>
      </c>
      <c r="I1322" s="5"/>
    </row>
    <row r="1323" spans="1:9" ht="12.75" x14ac:dyDescent="0.2">
      <c r="A1323" s="2" t="s">
        <v>1652</v>
      </c>
      <c r="B1323" s="5"/>
      <c r="C1323" s="5" t="s">
        <v>1707</v>
      </c>
      <c r="D1323" s="5">
        <v>1</v>
      </c>
      <c r="E1323" s="5"/>
      <c r="F1323" s="5"/>
      <c r="G1323" s="5"/>
      <c r="H1323" s="5" t="s">
        <v>1652</v>
      </c>
      <c r="I1323" s="5"/>
    </row>
    <row r="1324" spans="1:9" ht="12.75" x14ac:dyDescent="0.2">
      <c r="A1324" s="2" t="s">
        <v>1652</v>
      </c>
      <c r="B1324" s="5"/>
      <c r="C1324" s="5" t="s">
        <v>1658</v>
      </c>
      <c r="D1324" s="5">
        <v>2</v>
      </c>
      <c r="E1324" s="5"/>
      <c r="F1324" s="5"/>
      <c r="G1324" s="5"/>
      <c r="H1324" s="5" t="s">
        <v>1652</v>
      </c>
      <c r="I1324" s="5"/>
    </row>
    <row r="1325" spans="1:9" ht="12.75" x14ac:dyDescent="0.2">
      <c r="A1325" s="2" t="s">
        <v>1652</v>
      </c>
      <c r="B1325" s="5"/>
      <c r="C1325" s="5" t="s">
        <v>1708</v>
      </c>
      <c r="D1325" s="5">
        <v>0.25</v>
      </c>
      <c r="E1325" s="5"/>
      <c r="F1325" s="5"/>
      <c r="G1325" s="5"/>
      <c r="H1325" s="5" t="s">
        <v>1652</v>
      </c>
      <c r="I1325" s="5"/>
    </row>
    <row r="1326" spans="1:9" ht="12.75" x14ac:dyDescent="0.2">
      <c r="A1326" s="2" t="s">
        <v>1652</v>
      </c>
      <c r="B1326" s="5"/>
      <c r="C1326" s="5" t="s">
        <v>1662</v>
      </c>
      <c r="D1326" s="5"/>
      <c r="E1326" s="5">
        <v>5</v>
      </c>
      <c r="F1326" s="5"/>
      <c r="G1326" s="5"/>
      <c r="H1326" s="5" t="s">
        <v>1652</v>
      </c>
      <c r="I1326" s="5"/>
    </row>
    <row r="1327" spans="1:9" ht="12.75" x14ac:dyDescent="0.2">
      <c r="A1327" s="107">
        <f>+A1319+1</f>
        <v>2174</v>
      </c>
      <c r="B1327" s="102" t="str">
        <f>VLOOKUP($A1327,'P-PartidasMT'!$A:$C,2,0)</f>
        <v>Izaje, Identificación y/o codificación, y Señalización de Poste de PRFV de 11 m/200 daN (*)</v>
      </c>
      <c r="C1327" s="102"/>
      <c r="D1327" s="102"/>
      <c r="E1327" s="102"/>
      <c r="F1327" s="102"/>
      <c r="G1327" s="102"/>
      <c r="H1327" s="102" t="str">
        <f>VLOOKUP($A1327,'P-PartidasMT'!$A:$C,3,0)</f>
        <v>und</v>
      </c>
      <c r="I1327" s="102">
        <v>27.6</v>
      </c>
    </row>
    <row r="1328" spans="1:9" ht="12.75" x14ac:dyDescent="0.2">
      <c r="A1328" s="107" t="s">
        <v>1652</v>
      </c>
      <c r="B1328" s="102"/>
      <c r="C1328" s="102" t="s">
        <v>1687</v>
      </c>
      <c r="D1328" s="102"/>
      <c r="E1328" s="102">
        <v>5</v>
      </c>
      <c r="F1328" s="102"/>
      <c r="G1328" s="102"/>
      <c r="H1328" s="102" t="s">
        <v>1652</v>
      </c>
      <c r="I1328" s="102"/>
    </row>
    <row r="1329" spans="1:9" ht="12.75" x14ac:dyDescent="0.2">
      <c r="A1329" s="107" t="s">
        <v>1652</v>
      </c>
      <c r="B1329" s="102"/>
      <c r="C1329" s="102" t="s">
        <v>1706</v>
      </c>
      <c r="D1329" s="102">
        <v>0.5</v>
      </c>
      <c r="E1329" s="102"/>
      <c r="F1329" s="102"/>
      <c r="G1329" s="102"/>
      <c r="H1329" s="102" t="s">
        <v>1652</v>
      </c>
      <c r="I1329" s="102"/>
    </row>
    <row r="1330" spans="1:9" ht="12.75" x14ac:dyDescent="0.2">
      <c r="A1330" s="107" t="s">
        <v>1652</v>
      </c>
      <c r="B1330" s="102"/>
      <c r="C1330" s="102" t="s">
        <v>1707</v>
      </c>
      <c r="D1330" s="102">
        <v>1</v>
      </c>
      <c r="E1330" s="102"/>
      <c r="F1330" s="102"/>
      <c r="G1330" s="102"/>
      <c r="H1330" s="102" t="s">
        <v>1652</v>
      </c>
      <c r="I1330" s="102"/>
    </row>
    <row r="1331" spans="1:9" ht="12.75" x14ac:dyDescent="0.2">
      <c r="A1331" s="107" t="s">
        <v>1652</v>
      </c>
      <c r="B1331" s="102"/>
      <c r="C1331" s="102" t="s">
        <v>1657</v>
      </c>
      <c r="D1331" s="102">
        <v>1</v>
      </c>
      <c r="E1331" s="102"/>
      <c r="F1331" s="102"/>
      <c r="G1331" s="102"/>
      <c r="H1331" s="102" t="s">
        <v>1652</v>
      </c>
      <c r="I1331" s="102"/>
    </row>
    <row r="1332" spans="1:9" ht="12.75" x14ac:dyDescent="0.2">
      <c r="A1332" s="107" t="s">
        <v>1652</v>
      </c>
      <c r="B1332" s="102"/>
      <c r="C1332" s="102" t="s">
        <v>1658</v>
      </c>
      <c r="D1332" s="102">
        <v>7</v>
      </c>
      <c r="E1332" s="102"/>
      <c r="F1332" s="102"/>
      <c r="G1332" s="102"/>
      <c r="H1332" s="102" t="s">
        <v>1652</v>
      </c>
      <c r="I1332" s="102"/>
    </row>
    <row r="1333" spans="1:9" ht="12.75" x14ac:dyDescent="0.2">
      <c r="A1333" s="107" t="s">
        <v>1652</v>
      </c>
      <c r="B1333" s="102"/>
      <c r="C1333" s="102" t="s">
        <v>1708</v>
      </c>
      <c r="D1333" s="102">
        <v>0.25</v>
      </c>
      <c r="E1333" s="102"/>
      <c r="F1333" s="102"/>
      <c r="G1333" s="102"/>
      <c r="H1333" s="102" t="s">
        <v>1652</v>
      </c>
      <c r="I1333" s="102"/>
    </row>
    <row r="1334" spans="1:9" ht="12.75" x14ac:dyDescent="0.2">
      <c r="A1334" s="107" t="s">
        <v>1652</v>
      </c>
      <c r="B1334" s="102"/>
      <c r="C1334" s="102" t="s">
        <v>1720</v>
      </c>
      <c r="D1334" s="102">
        <v>1</v>
      </c>
      <c r="E1334" s="102"/>
      <c r="F1334" s="102"/>
      <c r="G1334" s="102"/>
      <c r="H1334" s="102" t="s">
        <v>1652</v>
      </c>
      <c r="I1334" s="102"/>
    </row>
    <row r="1335" spans="1:9" ht="12.75" x14ac:dyDescent="0.2">
      <c r="A1335" s="107" t="s">
        <v>1652</v>
      </c>
      <c r="B1335" s="102"/>
      <c r="C1335" s="102" t="s">
        <v>1666</v>
      </c>
      <c r="D1335" s="102">
        <v>1</v>
      </c>
      <c r="E1335" s="102"/>
      <c r="F1335" s="102"/>
      <c r="G1335" s="102"/>
      <c r="H1335" s="102" t="s">
        <v>1652</v>
      </c>
      <c r="I1335" s="102"/>
    </row>
    <row r="1336" spans="1:9" ht="12.75" x14ac:dyDescent="0.2">
      <c r="A1336" s="107" t="s">
        <v>1652</v>
      </c>
      <c r="B1336" s="102"/>
      <c r="C1336" s="102" t="s">
        <v>1662</v>
      </c>
      <c r="D1336" s="102"/>
      <c r="E1336" s="102">
        <v>5</v>
      </c>
      <c r="F1336" s="102"/>
      <c r="G1336" s="102"/>
      <c r="H1336" s="102" t="s">
        <v>1652</v>
      </c>
      <c r="I1336" s="102"/>
    </row>
    <row r="1337" spans="1:9" ht="12.75" x14ac:dyDescent="0.2">
      <c r="A1337" s="107">
        <f>+A1327+1</f>
        <v>2175</v>
      </c>
      <c r="B1337" s="102" t="str">
        <f>VLOOKUP($A1337,'P-PartidasMT'!$A:$C,2,0)</f>
        <v>Izaje, Identificación y/o codificación, y Señalización de Poste de PRFV de 11 m/300 daN (*)</v>
      </c>
      <c r="C1337" s="102"/>
      <c r="D1337" s="102"/>
      <c r="E1337" s="102"/>
      <c r="F1337" s="102"/>
      <c r="G1337" s="102"/>
      <c r="H1337" s="102" t="str">
        <f>VLOOKUP($A1337,'P-PartidasMT'!$A:$C,3,0)</f>
        <v>und</v>
      </c>
      <c r="I1337" s="102">
        <v>25.2</v>
      </c>
    </row>
    <row r="1338" spans="1:9" ht="12.75" x14ac:dyDescent="0.2">
      <c r="A1338" s="107" t="s">
        <v>1652</v>
      </c>
      <c r="B1338" s="102"/>
      <c r="C1338" s="102" t="s">
        <v>1687</v>
      </c>
      <c r="D1338" s="102"/>
      <c r="E1338" s="102">
        <v>5</v>
      </c>
      <c r="F1338" s="102"/>
      <c r="G1338" s="102"/>
      <c r="H1338" s="102" t="s">
        <v>1652</v>
      </c>
      <c r="I1338" s="102"/>
    </row>
    <row r="1339" spans="1:9" ht="12.75" x14ac:dyDescent="0.2">
      <c r="A1339" s="107" t="s">
        <v>1652</v>
      </c>
      <c r="B1339" s="102"/>
      <c r="C1339" s="102" t="s">
        <v>1706</v>
      </c>
      <c r="D1339" s="102">
        <v>0.5</v>
      </c>
      <c r="E1339" s="102"/>
      <c r="F1339" s="102"/>
      <c r="G1339" s="102"/>
      <c r="H1339" s="102" t="s">
        <v>1652</v>
      </c>
      <c r="I1339" s="102"/>
    </row>
    <row r="1340" spans="1:9" ht="12.75" x14ac:dyDescent="0.2">
      <c r="A1340" s="107" t="s">
        <v>1652</v>
      </c>
      <c r="B1340" s="102"/>
      <c r="C1340" s="102" t="s">
        <v>1707</v>
      </c>
      <c r="D1340" s="102">
        <v>1</v>
      </c>
      <c r="E1340" s="102"/>
      <c r="F1340" s="102"/>
      <c r="G1340" s="102"/>
      <c r="H1340" s="102" t="s">
        <v>1652</v>
      </c>
      <c r="I1340" s="102"/>
    </row>
    <row r="1341" spans="1:9" ht="12.75" x14ac:dyDescent="0.2">
      <c r="A1341" s="107" t="s">
        <v>1652</v>
      </c>
      <c r="B1341" s="102"/>
      <c r="C1341" s="102" t="s">
        <v>1657</v>
      </c>
      <c r="D1341" s="102">
        <v>1</v>
      </c>
      <c r="E1341" s="102"/>
      <c r="F1341" s="102"/>
      <c r="G1341" s="102"/>
      <c r="H1341" s="102" t="s">
        <v>1652</v>
      </c>
      <c r="I1341" s="102"/>
    </row>
    <row r="1342" spans="1:9" ht="12.75" x14ac:dyDescent="0.2">
      <c r="A1342" s="107" t="s">
        <v>1652</v>
      </c>
      <c r="B1342" s="102"/>
      <c r="C1342" s="102" t="s">
        <v>1658</v>
      </c>
      <c r="D1342" s="102">
        <v>7</v>
      </c>
      <c r="E1342" s="102"/>
      <c r="F1342" s="102"/>
      <c r="G1342" s="102"/>
      <c r="H1342" s="102" t="s">
        <v>1652</v>
      </c>
      <c r="I1342" s="102"/>
    </row>
    <row r="1343" spans="1:9" ht="12.75" x14ac:dyDescent="0.2">
      <c r="A1343" s="107" t="s">
        <v>1652</v>
      </c>
      <c r="B1343" s="102"/>
      <c r="C1343" s="102" t="s">
        <v>1708</v>
      </c>
      <c r="D1343" s="102">
        <v>0.25</v>
      </c>
      <c r="E1343" s="102"/>
      <c r="F1343" s="102"/>
      <c r="G1343" s="102"/>
      <c r="H1343" s="102" t="s">
        <v>1652</v>
      </c>
      <c r="I1343" s="102"/>
    </row>
    <row r="1344" spans="1:9" ht="12.75" x14ac:dyDescent="0.2">
      <c r="A1344" s="107" t="s">
        <v>1652</v>
      </c>
      <c r="B1344" s="102"/>
      <c r="C1344" s="102" t="s">
        <v>1720</v>
      </c>
      <c r="D1344" s="102">
        <v>1</v>
      </c>
      <c r="E1344" s="102"/>
      <c r="F1344" s="102"/>
      <c r="G1344" s="102"/>
      <c r="H1344" s="102" t="s">
        <v>1652</v>
      </c>
      <c r="I1344" s="102"/>
    </row>
    <row r="1345" spans="1:9" ht="12.75" x14ac:dyDescent="0.2">
      <c r="A1345" s="107" t="s">
        <v>1652</v>
      </c>
      <c r="B1345" s="102"/>
      <c r="C1345" s="102" t="s">
        <v>1666</v>
      </c>
      <c r="D1345" s="102">
        <v>1</v>
      </c>
      <c r="E1345" s="102"/>
      <c r="F1345" s="102"/>
      <c r="G1345" s="102"/>
      <c r="H1345" s="102" t="s">
        <v>1652</v>
      </c>
      <c r="I1345" s="102"/>
    </row>
    <row r="1346" spans="1:9" ht="12.75" x14ac:dyDescent="0.2">
      <c r="A1346" s="107" t="s">
        <v>1652</v>
      </c>
      <c r="B1346" s="102"/>
      <c r="C1346" s="102" t="s">
        <v>1662</v>
      </c>
      <c r="D1346" s="102"/>
      <c r="E1346" s="102">
        <v>5</v>
      </c>
      <c r="F1346" s="102"/>
      <c r="G1346" s="102"/>
      <c r="H1346" s="102" t="s">
        <v>1652</v>
      </c>
      <c r="I1346" s="102"/>
    </row>
    <row r="1347" spans="1:9" ht="12.75" x14ac:dyDescent="0.2">
      <c r="A1347" s="107">
        <f>+A1337+1</f>
        <v>2176</v>
      </c>
      <c r="B1347" s="102" t="str">
        <f>VLOOKUP($A1347,'P-PartidasMT'!$A:$C,2,0)</f>
        <v>Izaje, Identificación y/o codificación, y Señalización de Poste de PRFV de 12 m/200 daN (*)</v>
      </c>
      <c r="C1347" s="102"/>
      <c r="D1347" s="102"/>
      <c r="E1347" s="102"/>
      <c r="F1347" s="102"/>
      <c r="G1347" s="102"/>
      <c r="H1347" s="102" t="str">
        <f>VLOOKUP($A1347,'P-PartidasMT'!$A:$C,3,0)</f>
        <v>und</v>
      </c>
      <c r="I1347" s="102">
        <v>22.8</v>
      </c>
    </row>
    <row r="1348" spans="1:9" ht="12.75" x14ac:dyDescent="0.2">
      <c r="A1348" s="107" t="s">
        <v>1652</v>
      </c>
      <c r="B1348" s="102"/>
      <c r="C1348" s="102" t="s">
        <v>1687</v>
      </c>
      <c r="D1348" s="102"/>
      <c r="E1348" s="102">
        <v>5</v>
      </c>
      <c r="F1348" s="102"/>
      <c r="G1348" s="102"/>
      <c r="H1348" s="102" t="s">
        <v>1652</v>
      </c>
      <c r="I1348" s="102"/>
    </row>
    <row r="1349" spans="1:9" ht="12.75" x14ac:dyDescent="0.2">
      <c r="A1349" s="107" t="s">
        <v>1652</v>
      </c>
      <c r="B1349" s="102"/>
      <c r="C1349" s="102" t="s">
        <v>1706</v>
      </c>
      <c r="D1349" s="102">
        <v>0.5</v>
      </c>
      <c r="E1349" s="102"/>
      <c r="F1349" s="102"/>
      <c r="G1349" s="102"/>
      <c r="H1349" s="102" t="s">
        <v>1652</v>
      </c>
      <c r="I1349" s="102"/>
    </row>
    <row r="1350" spans="1:9" ht="12.75" x14ac:dyDescent="0.2">
      <c r="A1350" s="107" t="s">
        <v>1652</v>
      </c>
      <c r="B1350" s="102"/>
      <c r="C1350" s="102" t="s">
        <v>1707</v>
      </c>
      <c r="D1350" s="102">
        <v>1</v>
      </c>
      <c r="E1350" s="102"/>
      <c r="F1350" s="102"/>
      <c r="G1350" s="102"/>
      <c r="H1350" s="102" t="s">
        <v>1652</v>
      </c>
      <c r="I1350" s="102"/>
    </row>
    <row r="1351" spans="1:9" ht="12.75" x14ac:dyDescent="0.2">
      <c r="A1351" s="107" t="s">
        <v>1652</v>
      </c>
      <c r="B1351" s="102"/>
      <c r="C1351" s="102" t="s">
        <v>1657</v>
      </c>
      <c r="D1351" s="102">
        <v>1</v>
      </c>
      <c r="E1351" s="102"/>
      <c r="F1351" s="102"/>
      <c r="G1351" s="102"/>
      <c r="H1351" s="102" t="s">
        <v>1652</v>
      </c>
      <c r="I1351" s="102"/>
    </row>
    <row r="1352" spans="1:9" ht="12.75" x14ac:dyDescent="0.2">
      <c r="A1352" s="107" t="s">
        <v>1652</v>
      </c>
      <c r="B1352" s="102"/>
      <c r="C1352" s="102" t="s">
        <v>1658</v>
      </c>
      <c r="D1352" s="102">
        <v>7</v>
      </c>
      <c r="E1352" s="102"/>
      <c r="F1352" s="102"/>
      <c r="G1352" s="102"/>
      <c r="H1352" s="102" t="s">
        <v>1652</v>
      </c>
      <c r="I1352" s="102"/>
    </row>
    <row r="1353" spans="1:9" ht="12.75" x14ac:dyDescent="0.2">
      <c r="A1353" s="107" t="s">
        <v>1652</v>
      </c>
      <c r="B1353" s="102"/>
      <c r="C1353" s="102" t="s">
        <v>1708</v>
      </c>
      <c r="D1353" s="102">
        <v>0.25</v>
      </c>
      <c r="E1353" s="102"/>
      <c r="F1353" s="102"/>
      <c r="G1353" s="102"/>
      <c r="H1353" s="102" t="s">
        <v>1652</v>
      </c>
      <c r="I1353" s="102"/>
    </row>
    <row r="1354" spans="1:9" ht="12.75" x14ac:dyDescent="0.2">
      <c r="A1354" s="107" t="s">
        <v>1652</v>
      </c>
      <c r="B1354" s="102"/>
      <c r="C1354" s="102" t="s">
        <v>1720</v>
      </c>
      <c r="D1354" s="102">
        <v>1</v>
      </c>
      <c r="E1354" s="102"/>
      <c r="F1354" s="102"/>
      <c r="G1354" s="102"/>
      <c r="H1354" s="102" t="s">
        <v>1652</v>
      </c>
      <c r="I1354" s="102"/>
    </row>
    <row r="1355" spans="1:9" ht="12.75" x14ac:dyDescent="0.2">
      <c r="A1355" s="107" t="s">
        <v>1652</v>
      </c>
      <c r="B1355" s="102"/>
      <c r="C1355" s="102" t="s">
        <v>1666</v>
      </c>
      <c r="D1355" s="102">
        <v>1</v>
      </c>
      <c r="E1355" s="102"/>
      <c r="F1355" s="102"/>
      <c r="G1355" s="102"/>
      <c r="H1355" s="102" t="s">
        <v>1652</v>
      </c>
      <c r="I1355" s="102"/>
    </row>
    <row r="1356" spans="1:9" ht="12.75" x14ac:dyDescent="0.2">
      <c r="A1356" s="107" t="s">
        <v>1652</v>
      </c>
      <c r="B1356" s="102"/>
      <c r="C1356" s="102" t="s">
        <v>1662</v>
      </c>
      <c r="D1356" s="102"/>
      <c r="E1356" s="102">
        <v>5</v>
      </c>
      <c r="F1356" s="102"/>
      <c r="G1356" s="102"/>
      <c r="H1356" s="102" t="s">
        <v>1652</v>
      </c>
      <c r="I1356" s="102"/>
    </row>
    <row r="1357" spans="1:9" ht="12.75" x14ac:dyDescent="0.2">
      <c r="A1357" s="107">
        <f>+A1347+1</f>
        <v>2177</v>
      </c>
      <c r="B1357" s="102" t="str">
        <f>VLOOKUP($A1357,'P-PartidasMT'!$A:$C,2,0)</f>
        <v>Izaje, Identificación y/o codificación, y Señalización de Poste de PRFV de 12 m/300 daN (*)</v>
      </c>
      <c r="C1357" s="102"/>
      <c r="D1357" s="102"/>
      <c r="E1357" s="102"/>
      <c r="F1357" s="102"/>
      <c r="G1357" s="102"/>
      <c r="H1357" s="102" t="str">
        <f>VLOOKUP($A1357,'P-PartidasMT'!$A:$C,3,0)</f>
        <v>und</v>
      </c>
      <c r="I1357" s="102">
        <v>21.6</v>
      </c>
    </row>
    <row r="1358" spans="1:9" ht="12.75" x14ac:dyDescent="0.2">
      <c r="A1358" s="107" t="s">
        <v>1652</v>
      </c>
      <c r="B1358" s="102"/>
      <c r="C1358" s="102" t="s">
        <v>1687</v>
      </c>
      <c r="D1358" s="102"/>
      <c r="E1358" s="102">
        <v>5</v>
      </c>
      <c r="F1358" s="102"/>
      <c r="G1358" s="102"/>
      <c r="H1358" s="102" t="s">
        <v>1652</v>
      </c>
      <c r="I1358" s="102"/>
    </row>
    <row r="1359" spans="1:9" ht="12.75" x14ac:dyDescent="0.2">
      <c r="A1359" s="107" t="s">
        <v>1652</v>
      </c>
      <c r="B1359" s="102"/>
      <c r="C1359" s="102" t="s">
        <v>1706</v>
      </c>
      <c r="D1359" s="102">
        <v>0.5</v>
      </c>
      <c r="E1359" s="102"/>
      <c r="F1359" s="102"/>
      <c r="G1359" s="102"/>
      <c r="H1359" s="102" t="s">
        <v>1652</v>
      </c>
      <c r="I1359" s="102"/>
    </row>
    <row r="1360" spans="1:9" ht="12.75" x14ac:dyDescent="0.2">
      <c r="A1360" s="107" t="s">
        <v>1652</v>
      </c>
      <c r="B1360" s="102"/>
      <c r="C1360" s="102" t="s">
        <v>1707</v>
      </c>
      <c r="D1360" s="102">
        <v>1</v>
      </c>
      <c r="E1360" s="102"/>
      <c r="F1360" s="102"/>
      <c r="G1360" s="102"/>
      <c r="H1360" s="102" t="s">
        <v>1652</v>
      </c>
      <c r="I1360" s="102"/>
    </row>
    <row r="1361" spans="1:9" ht="12.75" x14ac:dyDescent="0.2">
      <c r="A1361" s="107" t="s">
        <v>1652</v>
      </c>
      <c r="B1361" s="102"/>
      <c r="C1361" s="102" t="s">
        <v>1657</v>
      </c>
      <c r="D1361" s="102">
        <v>1</v>
      </c>
      <c r="E1361" s="102"/>
      <c r="F1361" s="102"/>
      <c r="G1361" s="102"/>
      <c r="H1361" s="102" t="s">
        <v>1652</v>
      </c>
      <c r="I1361" s="102"/>
    </row>
    <row r="1362" spans="1:9" ht="12.75" x14ac:dyDescent="0.2">
      <c r="A1362" s="107" t="s">
        <v>1652</v>
      </c>
      <c r="B1362" s="102"/>
      <c r="C1362" s="102" t="s">
        <v>1658</v>
      </c>
      <c r="D1362" s="102">
        <v>7</v>
      </c>
      <c r="E1362" s="102"/>
      <c r="F1362" s="102"/>
      <c r="G1362" s="102"/>
      <c r="H1362" s="102" t="s">
        <v>1652</v>
      </c>
      <c r="I1362" s="102"/>
    </row>
    <row r="1363" spans="1:9" ht="12.75" x14ac:dyDescent="0.2">
      <c r="A1363" s="107" t="s">
        <v>1652</v>
      </c>
      <c r="B1363" s="102"/>
      <c r="C1363" s="102" t="s">
        <v>1708</v>
      </c>
      <c r="D1363" s="102">
        <v>0.25</v>
      </c>
      <c r="E1363" s="102"/>
      <c r="F1363" s="102"/>
      <c r="G1363" s="102"/>
      <c r="H1363" s="102" t="s">
        <v>1652</v>
      </c>
      <c r="I1363" s="102"/>
    </row>
    <row r="1364" spans="1:9" ht="12.75" x14ac:dyDescent="0.2">
      <c r="A1364" s="107" t="s">
        <v>1652</v>
      </c>
      <c r="B1364" s="102"/>
      <c r="C1364" s="102" t="s">
        <v>1720</v>
      </c>
      <c r="D1364" s="102">
        <v>1</v>
      </c>
      <c r="E1364" s="102"/>
      <c r="F1364" s="102"/>
      <c r="G1364" s="102"/>
      <c r="H1364" s="102" t="s">
        <v>1652</v>
      </c>
      <c r="I1364" s="102"/>
    </row>
    <row r="1365" spans="1:9" ht="12.75" x14ac:dyDescent="0.2">
      <c r="A1365" s="107" t="s">
        <v>1652</v>
      </c>
      <c r="B1365" s="102"/>
      <c r="C1365" s="102" t="s">
        <v>1666</v>
      </c>
      <c r="D1365" s="102">
        <v>1</v>
      </c>
      <c r="E1365" s="102"/>
      <c r="F1365" s="102"/>
      <c r="G1365" s="102"/>
      <c r="H1365" s="102" t="s">
        <v>1652</v>
      </c>
      <c r="I1365" s="102"/>
    </row>
    <row r="1366" spans="1:9" ht="12.75" x14ac:dyDescent="0.2">
      <c r="A1366" s="107" t="s">
        <v>1652</v>
      </c>
      <c r="B1366" s="102"/>
      <c r="C1366" s="102" t="s">
        <v>1662</v>
      </c>
      <c r="D1366" s="102"/>
      <c r="E1366" s="102">
        <v>5</v>
      </c>
      <c r="F1366" s="102"/>
      <c r="G1366" s="102"/>
      <c r="H1366" s="102" t="s">
        <v>1652</v>
      </c>
      <c r="I1366" s="102"/>
    </row>
    <row r="1367" spans="1:9" ht="12.75" x14ac:dyDescent="0.2">
      <c r="A1367" s="107">
        <f>+A1357+1</f>
        <v>2178</v>
      </c>
      <c r="B1367" s="102" t="str">
        <f>VLOOKUP($A1367,'P-PartidasMT'!$A:$C,2,0)</f>
        <v>Izaje, Identificación y/o codificación, y Señalización de Poste de PRFV de 12 m/400 daN (*)</v>
      </c>
      <c r="C1367" s="102"/>
      <c r="D1367" s="102"/>
      <c r="E1367" s="102"/>
      <c r="F1367" s="102"/>
      <c r="G1367" s="102"/>
      <c r="H1367" s="102" t="str">
        <f>VLOOKUP($A1367,'P-PartidasMT'!$A:$C,3,0)</f>
        <v>und</v>
      </c>
      <c r="I1367" s="107">
        <v>19.399999999999999</v>
      </c>
    </row>
    <row r="1368" spans="1:9" ht="12.75" x14ac:dyDescent="0.2">
      <c r="A1368" s="107" t="s">
        <v>1652</v>
      </c>
      <c r="B1368" s="102"/>
      <c r="C1368" s="102" t="s">
        <v>1687</v>
      </c>
      <c r="D1368" s="102"/>
      <c r="E1368" s="102">
        <v>5</v>
      </c>
      <c r="F1368" s="102"/>
      <c r="G1368" s="102"/>
      <c r="H1368" s="102" t="s">
        <v>1652</v>
      </c>
      <c r="I1368" s="102"/>
    </row>
    <row r="1369" spans="1:9" ht="12.75" x14ac:dyDescent="0.2">
      <c r="A1369" s="107" t="s">
        <v>1652</v>
      </c>
      <c r="B1369" s="102"/>
      <c r="C1369" s="102" t="s">
        <v>1706</v>
      </c>
      <c r="D1369" s="102">
        <v>0.5</v>
      </c>
      <c r="E1369" s="102"/>
      <c r="F1369" s="102"/>
      <c r="G1369" s="102"/>
      <c r="H1369" s="102" t="s">
        <v>1652</v>
      </c>
      <c r="I1369" s="102"/>
    </row>
    <row r="1370" spans="1:9" ht="12.75" x14ac:dyDescent="0.2">
      <c r="A1370" s="107" t="s">
        <v>1652</v>
      </c>
      <c r="B1370" s="102"/>
      <c r="C1370" s="102" t="s">
        <v>1707</v>
      </c>
      <c r="D1370" s="102">
        <v>1</v>
      </c>
      <c r="E1370" s="102"/>
      <c r="F1370" s="102"/>
      <c r="G1370" s="102"/>
      <c r="H1370" s="102" t="s">
        <v>1652</v>
      </c>
      <c r="I1370" s="102"/>
    </row>
    <row r="1371" spans="1:9" ht="12.75" x14ac:dyDescent="0.2">
      <c r="A1371" s="107" t="s">
        <v>1652</v>
      </c>
      <c r="B1371" s="102"/>
      <c r="C1371" s="102" t="s">
        <v>1657</v>
      </c>
      <c r="D1371" s="102">
        <v>1</v>
      </c>
      <c r="E1371" s="102"/>
      <c r="F1371" s="102"/>
      <c r="G1371" s="102"/>
      <c r="H1371" s="102" t="s">
        <v>1652</v>
      </c>
      <c r="I1371" s="102"/>
    </row>
    <row r="1372" spans="1:9" ht="12.75" x14ac:dyDescent="0.2">
      <c r="A1372" s="107" t="s">
        <v>1652</v>
      </c>
      <c r="B1372" s="102"/>
      <c r="C1372" s="102" t="s">
        <v>1658</v>
      </c>
      <c r="D1372" s="102">
        <v>7</v>
      </c>
      <c r="E1372" s="102"/>
      <c r="F1372" s="102"/>
      <c r="G1372" s="102"/>
      <c r="H1372" s="102" t="s">
        <v>1652</v>
      </c>
      <c r="I1372" s="102"/>
    </row>
    <row r="1373" spans="1:9" ht="12.75" x14ac:dyDescent="0.2">
      <c r="A1373" s="107" t="s">
        <v>1652</v>
      </c>
      <c r="B1373" s="102"/>
      <c r="C1373" s="102" t="s">
        <v>1708</v>
      </c>
      <c r="D1373" s="102">
        <v>0.25</v>
      </c>
      <c r="E1373" s="102"/>
      <c r="F1373" s="102"/>
      <c r="G1373" s="102"/>
      <c r="H1373" s="102" t="s">
        <v>1652</v>
      </c>
      <c r="I1373" s="102"/>
    </row>
    <row r="1374" spans="1:9" ht="12.75" x14ac:dyDescent="0.2">
      <c r="A1374" s="107" t="s">
        <v>1652</v>
      </c>
      <c r="B1374" s="102"/>
      <c r="C1374" s="102" t="s">
        <v>1720</v>
      </c>
      <c r="D1374" s="102">
        <v>1</v>
      </c>
      <c r="E1374" s="102"/>
      <c r="F1374" s="102"/>
      <c r="G1374" s="102"/>
      <c r="H1374" s="102" t="s">
        <v>1652</v>
      </c>
      <c r="I1374" s="102"/>
    </row>
    <row r="1375" spans="1:9" ht="12.75" x14ac:dyDescent="0.2">
      <c r="A1375" s="107" t="s">
        <v>1652</v>
      </c>
      <c r="B1375" s="102"/>
      <c r="C1375" s="102" t="s">
        <v>1666</v>
      </c>
      <c r="D1375" s="102">
        <v>1</v>
      </c>
      <c r="E1375" s="102"/>
      <c r="F1375" s="102"/>
      <c r="G1375" s="102"/>
      <c r="H1375" s="102" t="s">
        <v>1652</v>
      </c>
      <c r="I1375" s="102"/>
    </row>
    <row r="1376" spans="1:9" ht="12.75" x14ac:dyDescent="0.2">
      <c r="A1376" s="107" t="s">
        <v>1652</v>
      </c>
      <c r="B1376" s="102"/>
      <c r="C1376" s="102" t="s">
        <v>1662</v>
      </c>
      <c r="D1376" s="102"/>
      <c r="E1376" s="102">
        <v>5</v>
      </c>
      <c r="F1376" s="102"/>
      <c r="G1376" s="102"/>
      <c r="H1376" s="102" t="s">
        <v>1652</v>
      </c>
      <c r="I1376" s="102"/>
    </row>
    <row r="1377" spans="1:9" ht="12.75" x14ac:dyDescent="0.2">
      <c r="A1377" s="107">
        <f>+A1367+1</f>
        <v>2179</v>
      </c>
      <c r="B1377" s="102" t="str">
        <f>VLOOKUP($A1377,'P-PartidasMT'!$A:$C,2,0)</f>
        <v>Izaje, Identificación y/o codificación, y Señalización de Poste de PRFV de 13 m/300 daN (*)</v>
      </c>
      <c r="C1377" s="102"/>
      <c r="D1377" s="102"/>
      <c r="E1377" s="102"/>
      <c r="F1377" s="102"/>
      <c r="G1377" s="102"/>
      <c r="H1377" s="102" t="str">
        <f>VLOOKUP($A1377,'P-PartidasMT'!$A:$C,3,0)</f>
        <v>und</v>
      </c>
      <c r="I1377" s="102">
        <v>18</v>
      </c>
    </row>
    <row r="1378" spans="1:9" ht="12.75" x14ac:dyDescent="0.2">
      <c r="A1378" s="107" t="s">
        <v>1652</v>
      </c>
      <c r="B1378" s="102"/>
      <c r="C1378" s="102" t="s">
        <v>1687</v>
      </c>
      <c r="D1378" s="102"/>
      <c r="E1378" s="102">
        <v>5</v>
      </c>
      <c r="F1378" s="102"/>
      <c r="G1378" s="102"/>
      <c r="H1378" s="102" t="s">
        <v>1652</v>
      </c>
      <c r="I1378" s="102"/>
    </row>
    <row r="1379" spans="1:9" ht="12.75" x14ac:dyDescent="0.2">
      <c r="A1379" s="107" t="s">
        <v>1652</v>
      </c>
      <c r="B1379" s="102"/>
      <c r="C1379" s="102" t="s">
        <v>1706</v>
      </c>
      <c r="D1379" s="102">
        <v>0.5</v>
      </c>
      <c r="E1379" s="102"/>
      <c r="F1379" s="102"/>
      <c r="G1379" s="102"/>
      <c r="H1379" s="102" t="s">
        <v>1652</v>
      </c>
      <c r="I1379" s="102"/>
    </row>
    <row r="1380" spans="1:9" ht="12.75" x14ac:dyDescent="0.2">
      <c r="A1380" s="107" t="s">
        <v>1652</v>
      </c>
      <c r="B1380" s="102"/>
      <c r="C1380" s="102" t="s">
        <v>1707</v>
      </c>
      <c r="D1380" s="102">
        <v>1</v>
      </c>
      <c r="E1380" s="102"/>
      <c r="F1380" s="102"/>
      <c r="G1380" s="102"/>
      <c r="H1380" s="102" t="s">
        <v>1652</v>
      </c>
      <c r="I1380" s="102"/>
    </row>
    <row r="1381" spans="1:9" ht="12.75" x14ac:dyDescent="0.2">
      <c r="A1381" s="107" t="s">
        <v>1652</v>
      </c>
      <c r="B1381" s="102"/>
      <c r="C1381" s="102" t="s">
        <v>1657</v>
      </c>
      <c r="D1381" s="102">
        <v>1</v>
      </c>
      <c r="E1381" s="102"/>
      <c r="F1381" s="102"/>
      <c r="G1381" s="102"/>
      <c r="H1381" s="102" t="s">
        <v>1652</v>
      </c>
      <c r="I1381" s="102"/>
    </row>
    <row r="1382" spans="1:9" ht="12.75" x14ac:dyDescent="0.2">
      <c r="A1382" s="107" t="s">
        <v>1652</v>
      </c>
      <c r="B1382" s="102"/>
      <c r="C1382" s="102" t="s">
        <v>1658</v>
      </c>
      <c r="D1382" s="102">
        <v>7</v>
      </c>
      <c r="E1382" s="102"/>
      <c r="F1382" s="102"/>
      <c r="G1382" s="102"/>
      <c r="H1382" s="102" t="s">
        <v>1652</v>
      </c>
      <c r="I1382" s="102"/>
    </row>
    <row r="1383" spans="1:9" ht="12.75" x14ac:dyDescent="0.2">
      <c r="A1383" s="107" t="s">
        <v>1652</v>
      </c>
      <c r="B1383" s="102"/>
      <c r="C1383" s="102" t="s">
        <v>1708</v>
      </c>
      <c r="D1383" s="102">
        <v>0.25</v>
      </c>
      <c r="E1383" s="102"/>
      <c r="F1383" s="102"/>
      <c r="G1383" s="102"/>
      <c r="H1383" s="102" t="s">
        <v>1652</v>
      </c>
      <c r="I1383" s="102"/>
    </row>
    <row r="1384" spans="1:9" ht="12.75" x14ac:dyDescent="0.2">
      <c r="A1384" s="107" t="s">
        <v>1652</v>
      </c>
      <c r="B1384" s="102"/>
      <c r="C1384" s="102" t="s">
        <v>1720</v>
      </c>
      <c r="D1384" s="102">
        <v>1</v>
      </c>
      <c r="E1384" s="102"/>
      <c r="F1384" s="102"/>
      <c r="G1384" s="102"/>
      <c r="H1384" s="102" t="s">
        <v>1652</v>
      </c>
      <c r="I1384" s="102"/>
    </row>
    <row r="1385" spans="1:9" ht="12.75" x14ac:dyDescent="0.2">
      <c r="A1385" s="107" t="s">
        <v>1652</v>
      </c>
      <c r="B1385" s="102"/>
      <c r="C1385" s="102" t="s">
        <v>1666</v>
      </c>
      <c r="D1385" s="102">
        <v>1</v>
      </c>
      <c r="E1385" s="102"/>
      <c r="F1385" s="102"/>
      <c r="G1385" s="102"/>
      <c r="H1385" s="102" t="s">
        <v>1652</v>
      </c>
      <c r="I1385" s="102"/>
    </row>
    <row r="1386" spans="1:9" ht="12.75" x14ac:dyDescent="0.2">
      <c r="A1386" s="107" t="s">
        <v>1652</v>
      </c>
      <c r="B1386" s="102"/>
      <c r="C1386" s="102" t="s">
        <v>1662</v>
      </c>
      <c r="D1386" s="102"/>
      <c r="E1386" s="102">
        <v>5</v>
      </c>
      <c r="F1386" s="102"/>
      <c r="G1386" s="102"/>
      <c r="H1386" s="102" t="s">
        <v>1652</v>
      </c>
      <c r="I1386" s="102"/>
    </row>
    <row r="1387" spans="1:9" ht="12.75" x14ac:dyDescent="0.2">
      <c r="A1387" s="107">
        <f>+A1377+1</f>
        <v>2180</v>
      </c>
      <c r="B1387" s="102" t="str">
        <f>VLOOKUP($A1387,'P-PartidasMT'!$A:$C,2,0)</f>
        <v>Izaje, Identificación y/o codificación, y Señalización de Poste de PRFV de 13 m/400 daN (*)</v>
      </c>
      <c r="C1387" s="102"/>
      <c r="D1387" s="102"/>
      <c r="E1387" s="102"/>
      <c r="F1387" s="102"/>
      <c r="G1387" s="102"/>
      <c r="H1387" s="102" t="str">
        <f>VLOOKUP($A1387,'P-PartidasMT'!$A:$C,3,0)</f>
        <v>und</v>
      </c>
      <c r="I1387" s="102">
        <v>14.4</v>
      </c>
    </row>
    <row r="1388" spans="1:9" ht="12.75" x14ac:dyDescent="0.2">
      <c r="A1388" s="107" t="s">
        <v>1652</v>
      </c>
      <c r="B1388" s="102"/>
      <c r="C1388" s="102" t="s">
        <v>1687</v>
      </c>
      <c r="D1388" s="102"/>
      <c r="E1388" s="102">
        <v>5</v>
      </c>
      <c r="F1388" s="102"/>
      <c r="G1388" s="102"/>
      <c r="H1388" s="102" t="s">
        <v>1652</v>
      </c>
      <c r="I1388" s="102"/>
    </row>
    <row r="1389" spans="1:9" ht="12.75" x14ac:dyDescent="0.2">
      <c r="A1389" s="107" t="s">
        <v>1652</v>
      </c>
      <c r="B1389" s="102"/>
      <c r="C1389" s="102" t="s">
        <v>1706</v>
      </c>
      <c r="D1389" s="102">
        <v>0.5</v>
      </c>
      <c r="E1389" s="102"/>
      <c r="F1389" s="102"/>
      <c r="G1389" s="102"/>
      <c r="H1389" s="102" t="s">
        <v>1652</v>
      </c>
      <c r="I1389" s="102"/>
    </row>
    <row r="1390" spans="1:9" ht="12.75" x14ac:dyDescent="0.2">
      <c r="A1390" s="107" t="s">
        <v>1652</v>
      </c>
      <c r="B1390" s="102"/>
      <c r="C1390" s="102" t="s">
        <v>1707</v>
      </c>
      <c r="D1390" s="102">
        <v>1</v>
      </c>
      <c r="E1390" s="102"/>
      <c r="F1390" s="102"/>
      <c r="G1390" s="102"/>
      <c r="H1390" s="102" t="s">
        <v>1652</v>
      </c>
      <c r="I1390" s="102"/>
    </row>
    <row r="1391" spans="1:9" ht="12.75" x14ac:dyDescent="0.2">
      <c r="A1391" s="107" t="s">
        <v>1652</v>
      </c>
      <c r="B1391" s="102"/>
      <c r="C1391" s="102" t="s">
        <v>1657</v>
      </c>
      <c r="D1391" s="102">
        <v>1</v>
      </c>
      <c r="E1391" s="102"/>
      <c r="F1391" s="102"/>
      <c r="G1391" s="102"/>
      <c r="H1391" s="102" t="s">
        <v>1652</v>
      </c>
      <c r="I1391" s="102"/>
    </row>
    <row r="1392" spans="1:9" ht="12.75" x14ac:dyDescent="0.2">
      <c r="A1392" s="107" t="s">
        <v>1652</v>
      </c>
      <c r="B1392" s="102"/>
      <c r="C1392" s="102" t="s">
        <v>1658</v>
      </c>
      <c r="D1392" s="102">
        <v>7</v>
      </c>
      <c r="E1392" s="102"/>
      <c r="F1392" s="102"/>
      <c r="G1392" s="102"/>
      <c r="H1392" s="102" t="s">
        <v>1652</v>
      </c>
      <c r="I1392" s="102"/>
    </row>
    <row r="1393" spans="1:9" ht="12.75" x14ac:dyDescent="0.2">
      <c r="A1393" s="107" t="s">
        <v>1652</v>
      </c>
      <c r="B1393" s="102"/>
      <c r="C1393" s="102" t="s">
        <v>1708</v>
      </c>
      <c r="D1393" s="102">
        <v>0.25</v>
      </c>
      <c r="E1393" s="102"/>
      <c r="F1393" s="102"/>
      <c r="G1393" s="102"/>
      <c r="H1393" s="102" t="s">
        <v>1652</v>
      </c>
      <c r="I1393" s="102"/>
    </row>
    <row r="1394" spans="1:9" ht="12.75" x14ac:dyDescent="0.2">
      <c r="A1394" s="107" t="s">
        <v>1652</v>
      </c>
      <c r="B1394" s="102"/>
      <c r="C1394" s="102" t="s">
        <v>1720</v>
      </c>
      <c r="D1394" s="102">
        <v>1</v>
      </c>
      <c r="E1394" s="102"/>
      <c r="F1394" s="102"/>
      <c r="G1394" s="102"/>
      <c r="H1394" s="102" t="s">
        <v>1652</v>
      </c>
      <c r="I1394" s="102"/>
    </row>
    <row r="1395" spans="1:9" ht="12.75" x14ac:dyDescent="0.2">
      <c r="A1395" s="107" t="s">
        <v>1652</v>
      </c>
      <c r="B1395" s="102"/>
      <c r="C1395" s="102" t="s">
        <v>1666</v>
      </c>
      <c r="D1395" s="102">
        <v>1</v>
      </c>
      <c r="E1395" s="102"/>
      <c r="F1395" s="102"/>
      <c r="G1395" s="102"/>
      <c r="H1395" s="102" t="s">
        <v>1652</v>
      </c>
      <c r="I1395" s="102"/>
    </row>
    <row r="1396" spans="1:9" ht="12.75" x14ac:dyDescent="0.2">
      <c r="A1396" s="107" t="s">
        <v>1652</v>
      </c>
      <c r="B1396" s="102"/>
      <c r="C1396" s="102" t="s">
        <v>1662</v>
      </c>
      <c r="D1396" s="102"/>
      <c r="E1396" s="102">
        <v>5</v>
      </c>
      <c r="F1396" s="102"/>
      <c r="G1396" s="102"/>
      <c r="H1396" s="102" t="s">
        <v>1652</v>
      </c>
      <c r="I1396" s="102"/>
    </row>
    <row r="1397" spans="1:9" ht="12.75" x14ac:dyDescent="0.2">
      <c r="A1397" s="106">
        <v>2401</v>
      </c>
      <c r="B1397" s="106" t="str">
        <f>VLOOKUP($A1397,'P-PartidasMT'!$A:$C,2,0)</f>
        <v xml:space="preserve">Transporte de Poste de PRFV de 11 m/200 daN de Almacen a Punto de Izaje, en Terreno con Acceso Carrozable </v>
      </c>
      <c r="C1397" s="106"/>
      <c r="D1397" s="106"/>
      <c r="E1397" s="106"/>
      <c r="F1397" s="106"/>
      <c r="G1397" s="106"/>
      <c r="H1397" s="106" t="str">
        <f>VLOOKUP($A1397,'P-PartidasMT'!$A:$C,3,0)</f>
        <v>und</v>
      </c>
      <c r="I1397" s="33">
        <v>16.3</v>
      </c>
    </row>
    <row r="1398" spans="1:9" ht="12.75" x14ac:dyDescent="0.2">
      <c r="A1398" s="33" t="s">
        <v>1652</v>
      </c>
      <c r="B1398" s="106"/>
      <c r="C1398" s="106" t="s">
        <v>1716</v>
      </c>
      <c r="D1398" s="106"/>
      <c r="E1398" s="106">
        <v>5</v>
      </c>
      <c r="F1398" s="106"/>
      <c r="G1398" s="106"/>
      <c r="H1398" s="106" t="s">
        <v>1652</v>
      </c>
      <c r="I1398" s="106"/>
    </row>
    <row r="1399" spans="1:9" ht="12.75" x14ac:dyDescent="0.2">
      <c r="A1399" s="33" t="s">
        <v>1652</v>
      </c>
      <c r="B1399" s="106"/>
      <c r="C1399" s="106" t="s">
        <v>1706</v>
      </c>
      <c r="D1399" s="106">
        <v>0.2</v>
      </c>
      <c r="E1399" s="106"/>
      <c r="F1399" s="106"/>
      <c r="G1399" s="106"/>
      <c r="H1399" s="106" t="s">
        <v>1652</v>
      </c>
      <c r="I1399" s="106"/>
    </row>
    <row r="1400" spans="1:9" ht="12.75" x14ac:dyDescent="0.2">
      <c r="A1400" s="33" t="s">
        <v>1652</v>
      </c>
      <c r="B1400" s="106"/>
      <c r="C1400" s="106" t="s">
        <v>1658</v>
      </c>
      <c r="D1400" s="106">
        <v>10</v>
      </c>
      <c r="E1400" s="106"/>
      <c r="F1400" s="106"/>
      <c r="G1400" s="106"/>
      <c r="H1400" s="106" t="s">
        <v>1652</v>
      </c>
      <c r="I1400" s="106"/>
    </row>
    <row r="1401" spans="1:9" ht="12.75" x14ac:dyDescent="0.2">
      <c r="A1401" s="33" t="s">
        <v>1652</v>
      </c>
      <c r="B1401" s="106"/>
      <c r="C1401" s="106" t="s">
        <v>1708</v>
      </c>
      <c r="D1401" s="106">
        <v>0.75</v>
      </c>
      <c r="E1401" s="106"/>
      <c r="F1401" s="106"/>
      <c r="G1401" s="106"/>
      <c r="H1401" s="106" t="s">
        <v>1652</v>
      </c>
      <c r="I1401" s="106"/>
    </row>
    <row r="1402" spans="1:9" ht="12.75" x14ac:dyDescent="0.2">
      <c r="A1402" s="33" t="s">
        <v>1652</v>
      </c>
      <c r="B1402" s="106"/>
      <c r="C1402" s="106" t="s">
        <v>1662</v>
      </c>
      <c r="D1402" s="106"/>
      <c r="E1402" s="106">
        <v>5</v>
      </c>
      <c r="F1402" s="106"/>
      <c r="G1402" s="106"/>
      <c r="H1402" s="106" t="s">
        <v>1652</v>
      </c>
      <c r="I1402" s="106"/>
    </row>
    <row r="1403" spans="1:9" ht="12.75" x14ac:dyDescent="0.2">
      <c r="A1403" s="106">
        <f>+A1397+1</f>
        <v>2402</v>
      </c>
      <c r="B1403" s="106" t="str">
        <f>VLOOKUP($A1403,'P-PartidasMT'!$A:$C,2,0)</f>
        <v xml:space="preserve">Transporte de Poste de PRFV de 11 m/300 daN de Almacen a Punto de Izaje, en Terreno con Acceso Carrozable </v>
      </c>
      <c r="C1403" s="106"/>
      <c r="D1403" s="106"/>
      <c r="E1403" s="106"/>
      <c r="F1403" s="106"/>
      <c r="G1403" s="106"/>
      <c r="H1403" s="106" t="str">
        <f>VLOOKUP($A1403,'P-PartidasMT'!$A:$C,3,0)</f>
        <v>und</v>
      </c>
      <c r="I1403" s="33">
        <v>14.8</v>
      </c>
    </row>
    <row r="1404" spans="1:9" ht="12.75" x14ac:dyDescent="0.2">
      <c r="A1404" s="33" t="s">
        <v>1652</v>
      </c>
      <c r="B1404" s="106"/>
      <c r="C1404" s="106" t="s">
        <v>1716</v>
      </c>
      <c r="D1404" s="106"/>
      <c r="E1404" s="106">
        <v>5</v>
      </c>
      <c r="F1404" s="106"/>
      <c r="G1404" s="106"/>
      <c r="H1404" s="106" t="s">
        <v>1652</v>
      </c>
      <c r="I1404" s="106"/>
    </row>
    <row r="1405" spans="1:9" ht="12.75" x14ac:dyDescent="0.2">
      <c r="A1405" s="33" t="s">
        <v>1652</v>
      </c>
      <c r="B1405" s="106"/>
      <c r="C1405" s="106" t="s">
        <v>1706</v>
      </c>
      <c r="D1405" s="106">
        <v>0.2</v>
      </c>
      <c r="E1405" s="106"/>
      <c r="F1405" s="106"/>
      <c r="G1405" s="106"/>
      <c r="H1405" s="106" t="s">
        <v>1652</v>
      </c>
      <c r="I1405" s="106"/>
    </row>
    <row r="1406" spans="1:9" ht="12.75" x14ac:dyDescent="0.2">
      <c r="A1406" s="33" t="s">
        <v>1652</v>
      </c>
      <c r="B1406" s="106"/>
      <c r="C1406" s="106" t="s">
        <v>1658</v>
      </c>
      <c r="D1406" s="106">
        <v>10</v>
      </c>
      <c r="E1406" s="106"/>
      <c r="F1406" s="106"/>
      <c r="G1406" s="106"/>
      <c r="H1406" s="106" t="s">
        <v>1652</v>
      </c>
      <c r="I1406" s="106"/>
    </row>
    <row r="1407" spans="1:9" ht="12.75" x14ac:dyDescent="0.2">
      <c r="A1407" s="33" t="s">
        <v>1652</v>
      </c>
      <c r="B1407" s="106"/>
      <c r="C1407" s="106" t="s">
        <v>1708</v>
      </c>
      <c r="D1407" s="106">
        <v>0.75</v>
      </c>
      <c r="E1407" s="106"/>
      <c r="F1407" s="106"/>
      <c r="G1407" s="106"/>
      <c r="H1407" s="106" t="s">
        <v>1652</v>
      </c>
      <c r="I1407" s="106"/>
    </row>
    <row r="1408" spans="1:9" ht="12.75" x14ac:dyDescent="0.2">
      <c r="A1408" s="33" t="s">
        <v>1652</v>
      </c>
      <c r="B1408" s="106"/>
      <c r="C1408" s="106" t="s">
        <v>1662</v>
      </c>
      <c r="D1408" s="106"/>
      <c r="E1408" s="106">
        <v>5</v>
      </c>
      <c r="F1408" s="106"/>
      <c r="G1408" s="106"/>
      <c r="H1408" s="106" t="s">
        <v>1652</v>
      </c>
      <c r="I1408" s="106"/>
    </row>
    <row r="1409" spans="1:9" ht="12.75" x14ac:dyDescent="0.2">
      <c r="A1409" s="106">
        <f>+A1403+1</f>
        <v>2403</v>
      </c>
      <c r="B1409" s="106" t="str">
        <f>VLOOKUP($A1409,'P-PartidasMT'!$A:$C,2,0)</f>
        <v xml:space="preserve">Transporte de Poste de PRFV de 12 m/200 daN de Almacen a Punto de Izaje, en Terreno con Acceso Carrozable </v>
      </c>
      <c r="C1409" s="106"/>
      <c r="D1409" s="106"/>
      <c r="E1409" s="106"/>
      <c r="F1409" s="106"/>
      <c r="G1409" s="106"/>
      <c r="H1409" s="106" t="str">
        <f>VLOOKUP($A1409,'P-PartidasMT'!$A:$C,3,0)</f>
        <v>und</v>
      </c>
      <c r="I1409" s="33">
        <v>13.5</v>
      </c>
    </row>
    <row r="1410" spans="1:9" ht="12.75" x14ac:dyDescent="0.2">
      <c r="A1410" s="33" t="s">
        <v>1652</v>
      </c>
      <c r="B1410" s="106"/>
      <c r="C1410" s="106" t="s">
        <v>1716</v>
      </c>
      <c r="D1410" s="106"/>
      <c r="E1410" s="106">
        <v>5</v>
      </c>
      <c r="F1410" s="106"/>
      <c r="G1410" s="106"/>
      <c r="H1410" s="106" t="s">
        <v>1652</v>
      </c>
      <c r="I1410" s="106"/>
    </row>
    <row r="1411" spans="1:9" ht="12.75" x14ac:dyDescent="0.2">
      <c r="A1411" s="33" t="s">
        <v>1652</v>
      </c>
      <c r="B1411" s="106"/>
      <c r="C1411" s="106" t="s">
        <v>1706</v>
      </c>
      <c r="D1411" s="106">
        <v>0.2</v>
      </c>
      <c r="E1411" s="106"/>
      <c r="F1411" s="106"/>
      <c r="G1411" s="106"/>
      <c r="H1411" s="106" t="s">
        <v>1652</v>
      </c>
      <c r="I1411" s="106"/>
    </row>
    <row r="1412" spans="1:9" ht="12.75" x14ac:dyDescent="0.2">
      <c r="A1412" s="33" t="s">
        <v>1652</v>
      </c>
      <c r="B1412" s="106"/>
      <c r="C1412" s="106" t="s">
        <v>1658</v>
      </c>
      <c r="D1412" s="106">
        <v>10</v>
      </c>
      <c r="E1412" s="106"/>
      <c r="F1412" s="106"/>
      <c r="G1412" s="106"/>
      <c r="H1412" s="106" t="s">
        <v>1652</v>
      </c>
      <c r="I1412" s="106"/>
    </row>
    <row r="1413" spans="1:9" ht="12.75" x14ac:dyDescent="0.2">
      <c r="A1413" s="33" t="s">
        <v>1652</v>
      </c>
      <c r="B1413" s="106"/>
      <c r="C1413" s="106" t="s">
        <v>1708</v>
      </c>
      <c r="D1413" s="106">
        <v>0.75</v>
      </c>
      <c r="E1413" s="33"/>
      <c r="F1413" s="106"/>
      <c r="G1413" s="106"/>
      <c r="H1413" s="106" t="s">
        <v>1652</v>
      </c>
      <c r="I1413" s="106"/>
    </row>
    <row r="1414" spans="1:9" ht="12.75" x14ac:dyDescent="0.2">
      <c r="A1414" s="33" t="s">
        <v>1652</v>
      </c>
      <c r="B1414" s="106"/>
      <c r="C1414" s="106" t="s">
        <v>1662</v>
      </c>
      <c r="D1414" s="106"/>
      <c r="E1414" s="106">
        <v>5</v>
      </c>
      <c r="F1414" s="106"/>
      <c r="G1414" s="106"/>
      <c r="H1414" s="106" t="s">
        <v>1652</v>
      </c>
      <c r="I1414" s="106"/>
    </row>
    <row r="1415" spans="1:9" ht="12.75" x14ac:dyDescent="0.2">
      <c r="A1415" s="106">
        <f>+A1409+1</f>
        <v>2404</v>
      </c>
      <c r="B1415" s="106" t="str">
        <f>VLOOKUP($A1415,'P-PartidasMT'!$A:$C,2,0)</f>
        <v xml:space="preserve">Transporte de Poste de PRFV de 12 m/300 daN de Almacen a Punto de Izaje, en Terreno con Acceso Carrozable </v>
      </c>
      <c r="C1415" s="106"/>
      <c r="D1415" s="106"/>
      <c r="E1415" s="106"/>
      <c r="F1415" s="106"/>
      <c r="G1415" s="106"/>
      <c r="H1415" s="106" t="str">
        <f>VLOOKUP($A1415,'P-PartidasMT'!$A:$C,3,0)</f>
        <v>und</v>
      </c>
      <c r="I1415" s="33">
        <v>12.5</v>
      </c>
    </row>
    <row r="1416" spans="1:9" ht="12.75" x14ac:dyDescent="0.2">
      <c r="A1416" s="33" t="s">
        <v>1652</v>
      </c>
      <c r="B1416" s="106"/>
      <c r="C1416" s="106" t="s">
        <v>1716</v>
      </c>
      <c r="D1416" s="106"/>
      <c r="E1416" s="106">
        <v>5</v>
      </c>
      <c r="F1416" s="106"/>
      <c r="G1416" s="106"/>
      <c r="H1416" s="106" t="s">
        <v>1652</v>
      </c>
      <c r="I1416" s="106"/>
    </row>
    <row r="1417" spans="1:9" ht="12.75" x14ac:dyDescent="0.2">
      <c r="A1417" s="33" t="s">
        <v>1652</v>
      </c>
      <c r="B1417" s="106"/>
      <c r="C1417" s="106" t="s">
        <v>1706</v>
      </c>
      <c r="D1417" s="106">
        <v>0.2</v>
      </c>
      <c r="E1417" s="106"/>
      <c r="F1417" s="106"/>
      <c r="G1417" s="106"/>
      <c r="H1417" s="106" t="s">
        <v>1652</v>
      </c>
      <c r="I1417" s="106"/>
    </row>
    <row r="1418" spans="1:9" ht="12.75" x14ac:dyDescent="0.2">
      <c r="A1418" s="33" t="s">
        <v>1652</v>
      </c>
      <c r="B1418" s="106"/>
      <c r="C1418" s="106" t="s">
        <v>1658</v>
      </c>
      <c r="D1418" s="106">
        <v>10</v>
      </c>
      <c r="E1418" s="106"/>
      <c r="F1418" s="106"/>
      <c r="G1418" s="106"/>
      <c r="H1418" s="106" t="s">
        <v>1652</v>
      </c>
      <c r="I1418" s="106"/>
    </row>
    <row r="1419" spans="1:9" ht="12.75" x14ac:dyDescent="0.2">
      <c r="A1419" s="33" t="s">
        <v>1652</v>
      </c>
      <c r="B1419" s="106"/>
      <c r="C1419" s="106" t="s">
        <v>1708</v>
      </c>
      <c r="D1419" s="106">
        <v>0.75</v>
      </c>
      <c r="E1419" s="106"/>
      <c r="F1419" s="106"/>
      <c r="G1419" s="106"/>
      <c r="H1419" s="106" t="s">
        <v>1652</v>
      </c>
      <c r="I1419" s="106"/>
    </row>
    <row r="1420" spans="1:9" ht="12.75" x14ac:dyDescent="0.2">
      <c r="A1420" s="33" t="s">
        <v>1652</v>
      </c>
      <c r="B1420" s="106"/>
      <c r="C1420" s="106" t="s">
        <v>1662</v>
      </c>
      <c r="D1420" s="106"/>
      <c r="E1420" s="106">
        <v>5</v>
      </c>
      <c r="F1420" s="106"/>
      <c r="G1420" s="106"/>
      <c r="H1420" s="106" t="s">
        <v>1652</v>
      </c>
      <c r="I1420" s="106"/>
    </row>
    <row r="1421" spans="1:9" ht="12.75" x14ac:dyDescent="0.2">
      <c r="A1421" s="106">
        <f>+A1415+1</f>
        <v>2405</v>
      </c>
      <c r="B1421" s="106" t="str">
        <f>VLOOKUP($A1421,'P-PartidasMT'!$A:$C,2,0)</f>
        <v xml:space="preserve">Transporte de Poste de PRFV de 12 m/400 daN de Almacen a Punto de Izaje, en Terreno con Acceso Carrozable </v>
      </c>
      <c r="C1421" s="106"/>
      <c r="D1421" s="106"/>
      <c r="E1421" s="106"/>
      <c r="F1421" s="106"/>
      <c r="G1421" s="106"/>
      <c r="H1421" s="106" t="str">
        <f>VLOOKUP($A1421,'P-PartidasMT'!$A:$C,3,0)</f>
        <v>und</v>
      </c>
      <c r="I1421" s="33">
        <v>11.3</v>
      </c>
    </row>
    <row r="1422" spans="1:9" ht="12.75" x14ac:dyDescent="0.2">
      <c r="A1422" s="33" t="s">
        <v>1652</v>
      </c>
      <c r="B1422" s="106"/>
      <c r="C1422" s="106" t="s">
        <v>1716</v>
      </c>
      <c r="D1422" s="106"/>
      <c r="E1422" s="106">
        <v>5</v>
      </c>
      <c r="F1422" s="106"/>
      <c r="G1422" s="106"/>
      <c r="H1422" s="106" t="s">
        <v>1652</v>
      </c>
      <c r="I1422" s="106"/>
    </row>
    <row r="1423" spans="1:9" ht="12.75" x14ac:dyDescent="0.2">
      <c r="A1423" s="33" t="s">
        <v>1652</v>
      </c>
      <c r="B1423" s="106"/>
      <c r="C1423" s="106" t="s">
        <v>1706</v>
      </c>
      <c r="D1423" s="106">
        <v>0.2</v>
      </c>
      <c r="E1423" s="106"/>
      <c r="F1423" s="106"/>
      <c r="G1423" s="106"/>
      <c r="H1423" s="106" t="s">
        <v>1652</v>
      </c>
      <c r="I1423" s="106"/>
    </row>
    <row r="1424" spans="1:9" ht="12.75" x14ac:dyDescent="0.2">
      <c r="A1424" s="33" t="s">
        <v>1652</v>
      </c>
      <c r="B1424" s="106"/>
      <c r="C1424" s="106" t="s">
        <v>1658</v>
      </c>
      <c r="D1424" s="106">
        <v>10</v>
      </c>
      <c r="E1424" s="106"/>
      <c r="F1424" s="106"/>
      <c r="G1424" s="106"/>
      <c r="H1424" s="106" t="s">
        <v>1652</v>
      </c>
      <c r="I1424" s="106"/>
    </row>
    <row r="1425" spans="1:9" ht="12.75" x14ac:dyDescent="0.2">
      <c r="A1425" s="33" t="s">
        <v>1652</v>
      </c>
      <c r="B1425" s="106"/>
      <c r="C1425" s="106" t="s">
        <v>1708</v>
      </c>
      <c r="D1425" s="106">
        <v>0.75</v>
      </c>
      <c r="E1425" s="106"/>
      <c r="F1425" s="106"/>
      <c r="G1425" s="106"/>
      <c r="H1425" s="106" t="s">
        <v>1652</v>
      </c>
      <c r="I1425" s="106"/>
    </row>
    <row r="1426" spans="1:9" ht="12.75" x14ac:dyDescent="0.2">
      <c r="A1426" s="33" t="s">
        <v>1652</v>
      </c>
      <c r="B1426" s="106"/>
      <c r="C1426" s="106" t="s">
        <v>1662</v>
      </c>
      <c r="D1426" s="106"/>
      <c r="E1426" s="106">
        <v>5</v>
      </c>
      <c r="F1426" s="106"/>
      <c r="G1426" s="106"/>
      <c r="H1426" s="106" t="s">
        <v>1652</v>
      </c>
      <c r="I1426" s="106"/>
    </row>
    <row r="1427" spans="1:9" ht="12.75" x14ac:dyDescent="0.2">
      <c r="A1427" s="106">
        <f>+A1421+1</f>
        <v>2406</v>
      </c>
      <c r="B1427" s="106" t="str">
        <f>VLOOKUP($A1427,'P-PartidasMT'!$A:$C,2,0)</f>
        <v xml:space="preserve">Transporte de Poste de PRFV de 13 m/300 daN de Almacen a Punto de Izaje, en Terreno con Acceso Carrozable </v>
      </c>
      <c r="C1427" s="106"/>
      <c r="D1427" s="106"/>
      <c r="E1427" s="106"/>
      <c r="F1427" s="106"/>
      <c r="G1427" s="106"/>
      <c r="H1427" s="106" t="str">
        <f>VLOOKUP($A1427,'P-PartidasMT'!$A:$C,3,0)</f>
        <v>und</v>
      </c>
      <c r="I1427" s="33">
        <v>11.3</v>
      </c>
    </row>
    <row r="1428" spans="1:9" ht="12.75" x14ac:dyDescent="0.2">
      <c r="A1428" s="33" t="s">
        <v>1652</v>
      </c>
      <c r="B1428" s="106"/>
      <c r="C1428" s="106" t="s">
        <v>1716</v>
      </c>
      <c r="D1428" s="106"/>
      <c r="E1428" s="106">
        <v>5</v>
      </c>
      <c r="F1428" s="106"/>
      <c r="G1428" s="106"/>
      <c r="H1428" s="106" t="s">
        <v>1652</v>
      </c>
      <c r="I1428" s="106"/>
    </row>
    <row r="1429" spans="1:9" ht="12.75" x14ac:dyDescent="0.2">
      <c r="A1429" s="33" t="s">
        <v>1652</v>
      </c>
      <c r="B1429" s="106"/>
      <c r="C1429" s="106" t="s">
        <v>1706</v>
      </c>
      <c r="D1429" s="106">
        <v>0.2</v>
      </c>
      <c r="E1429" s="106"/>
      <c r="F1429" s="106"/>
      <c r="G1429" s="106"/>
      <c r="H1429" s="106" t="s">
        <v>1652</v>
      </c>
      <c r="I1429" s="106"/>
    </row>
    <row r="1430" spans="1:9" ht="12.75" x14ac:dyDescent="0.2">
      <c r="A1430" s="33" t="s">
        <v>1652</v>
      </c>
      <c r="B1430" s="106"/>
      <c r="C1430" s="106" t="s">
        <v>1658</v>
      </c>
      <c r="D1430" s="106">
        <v>10</v>
      </c>
      <c r="E1430" s="106"/>
      <c r="F1430" s="106"/>
      <c r="G1430" s="106"/>
      <c r="H1430" s="106" t="s">
        <v>1652</v>
      </c>
      <c r="I1430" s="106"/>
    </row>
    <row r="1431" spans="1:9" ht="12.75" x14ac:dyDescent="0.2">
      <c r="A1431" s="33" t="s">
        <v>1652</v>
      </c>
      <c r="B1431" s="106"/>
      <c r="C1431" s="106" t="s">
        <v>1708</v>
      </c>
      <c r="D1431" s="106">
        <v>0.75</v>
      </c>
      <c r="E1431" s="106"/>
      <c r="F1431" s="106"/>
      <c r="G1431" s="106"/>
      <c r="H1431" s="106" t="s">
        <v>1652</v>
      </c>
      <c r="I1431" s="106"/>
    </row>
    <row r="1432" spans="1:9" ht="12.75" x14ac:dyDescent="0.2">
      <c r="A1432" s="33" t="s">
        <v>1652</v>
      </c>
      <c r="B1432" s="106"/>
      <c r="C1432" s="106" t="s">
        <v>1662</v>
      </c>
      <c r="D1432" s="106"/>
      <c r="E1432" s="106">
        <v>5</v>
      </c>
      <c r="F1432" s="106"/>
      <c r="G1432" s="106"/>
      <c r="H1432" s="106" t="s">
        <v>1652</v>
      </c>
      <c r="I1432" s="106"/>
    </row>
    <row r="1433" spans="1:9" ht="12.75" x14ac:dyDescent="0.2">
      <c r="A1433" s="106">
        <f>+A1427+1</f>
        <v>2407</v>
      </c>
      <c r="B1433" s="106" t="str">
        <f>VLOOKUP($A1433,'P-PartidasMT'!$A:$C,2,0)</f>
        <v xml:space="preserve">Transporte de Poste de PRFV de 13 m/400 daN de Almacen a Punto de Izaje, en Terreno con Acceso Carrozable </v>
      </c>
      <c r="C1433" s="106"/>
      <c r="D1433" s="106"/>
      <c r="E1433" s="106"/>
      <c r="F1433" s="106"/>
      <c r="G1433" s="106"/>
      <c r="H1433" s="106" t="str">
        <f>VLOOKUP($A1433,'P-PartidasMT'!$A:$C,3,0)</f>
        <v>und</v>
      </c>
      <c r="I1433" s="33">
        <v>10.4</v>
      </c>
    </row>
    <row r="1434" spans="1:9" ht="12.75" x14ac:dyDescent="0.2">
      <c r="A1434" s="33" t="s">
        <v>1652</v>
      </c>
      <c r="B1434" s="106"/>
      <c r="C1434" s="106" t="s">
        <v>1716</v>
      </c>
      <c r="D1434" s="106"/>
      <c r="E1434" s="106">
        <v>5</v>
      </c>
      <c r="F1434" s="106"/>
      <c r="G1434" s="106"/>
      <c r="H1434" s="106" t="s">
        <v>1652</v>
      </c>
      <c r="I1434" s="106"/>
    </row>
    <row r="1435" spans="1:9" ht="12.75" x14ac:dyDescent="0.2">
      <c r="A1435" s="33" t="s">
        <v>1652</v>
      </c>
      <c r="B1435" s="106"/>
      <c r="C1435" s="106" t="s">
        <v>1706</v>
      </c>
      <c r="D1435" s="106">
        <v>0.2</v>
      </c>
      <c r="E1435" s="106"/>
      <c r="F1435" s="106"/>
      <c r="G1435" s="106"/>
      <c r="H1435" s="106" t="s">
        <v>1652</v>
      </c>
      <c r="I1435" s="106"/>
    </row>
    <row r="1436" spans="1:9" ht="12.75" x14ac:dyDescent="0.2">
      <c r="A1436" s="33" t="s">
        <v>1652</v>
      </c>
      <c r="B1436" s="106"/>
      <c r="C1436" s="106" t="s">
        <v>1658</v>
      </c>
      <c r="D1436" s="106">
        <v>10</v>
      </c>
      <c r="E1436" s="106"/>
      <c r="F1436" s="106"/>
      <c r="G1436" s="106"/>
      <c r="H1436" s="106" t="s">
        <v>1652</v>
      </c>
      <c r="I1436" s="106"/>
    </row>
    <row r="1437" spans="1:9" ht="12.75" x14ac:dyDescent="0.2">
      <c r="A1437" s="33" t="s">
        <v>1652</v>
      </c>
      <c r="B1437" s="106"/>
      <c r="C1437" s="106" t="s">
        <v>1708</v>
      </c>
      <c r="D1437" s="106">
        <v>0.75</v>
      </c>
      <c r="E1437" s="106"/>
      <c r="F1437" s="106"/>
      <c r="G1437" s="106"/>
      <c r="H1437" s="106" t="s">
        <v>1652</v>
      </c>
      <c r="I1437" s="106"/>
    </row>
    <row r="1438" spans="1:9" ht="12.75" x14ac:dyDescent="0.2">
      <c r="A1438" s="33"/>
      <c r="B1438" s="106"/>
      <c r="C1438" s="106" t="s">
        <v>1662</v>
      </c>
      <c r="D1438" s="106"/>
      <c r="E1438" s="106">
        <v>5</v>
      </c>
      <c r="F1438" s="106"/>
      <c r="G1438" s="106"/>
      <c r="H1438" s="106" t="s">
        <v>1652</v>
      </c>
      <c r="I1438" s="106"/>
    </row>
    <row r="1439" spans="1:9" ht="12.75" x14ac:dyDescent="0.2">
      <c r="A1439" s="106">
        <f>+A1433+1</f>
        <v>2408</v>
      </c>
      <c r="B1439" s="106" t="str">
        <f>VLOOKUP($A1439,'P-PartidasMT'!$A:$C,2,0)</f>
        <v>Transporte de Poste de PRFV de 11 m/200 daN de Almacen a Punto de Izaje, en Terreno Llano sin Acceso Carrozable (&lt; 1000 m)</v>
      </c>
      <c r="C1439" s="106"/>
      <c r="D1439" s="106"/>
      <c r="E1439" s="106"/>
      <c r="F1439" s="106"/>
      <c r="G1439" s="106"/>
      <c r="H1439" s="106" t="str">
        <f>VLOOKUP($A1439,'P-PartidasMT'!$A:$C,3,0)</f>
        <v>und</v>
      </c>
      <c r="I1439" s="33">
        <v>14</v>
      </c>
    </row>
    <row r="1440" spans="1:9" ht="12.75" x14ac:dyDescent="0.2">
      <c r="A1440" s="33" t="s">
        <v>1652</v>
      </c>
      <c r="B1440" s="106"/>
      <c r="C1440" s="106" t="s">
        <v>1716</v>
      </c>
      <c r="D1440" s="106"/>
      <c r="E1440" s="106">
        <v>5</v>
      </c>
      <c r="F1440" s="106"/>
      <c r="G1440" s="106"/>
      <c r="H1440" s="106" t="s">
        <v>1652</v>
      </c>
      <c r="I1440" s="106"/>
    </row>
    <row r="1441" spans="1:9" ht="12.75" x14ac:dyDescent="0.2">
      <c r="A1441" s="33" t="s">
        <v>1652</v>
      </c>
      <c r="B1441" s="106"/>
      <c r="C1441" s="106" t="s">
        <v>1706</v>
      </c>
      <c r="D1441" s="106">
        <v>0.2</v>
      </c>
      <c r="E1441" s="106"/>
      <c r="F1441" s="106"/>
      <c r="G1441" s="106"/>
      <c r="H1441" s="106" t="s">
        <v>1652</v>
      </c>
      <c r="I1441" s="106"/>
    </row>
    <row r="1442" spans="1:9" ht="12.75" x14ac:dyDescent="0.2">
      <c r="A1442" s="33" t="s">
        <v>1652</v>
      </c>
      <c r="B1442" s="106"/>
      <c r="C1442" s="106" t="s">
        <v>1658</v>
      </c>
      <c r="D1442" s="106">
        <v>22</v>
      </c>
      <c r="E1442" s="106"/>
      <c r="F1442" s="106"/>
      <c r="G1442" s="106"/>
      <c r="H1442" s="106" t="s">
        <v>1652</v>
      </c>
      <c r="I1442" s="106"/>
    </row>
    <row r="1443" spans="1:9" ht="12.75" x14ac:dyDescent="0.2">
      <c r="A1443" s="33"/>
      <c r="B1443" s="106"/>
      <c r="C1443" s="106" t="s">
        <v>1662</v>
      </c>
      <c r="D1443" s="106"/>
      <c r="E1443" s="106">
        <v>5</v>
      </c>
      <c r="F1443" s="106"/>
      <c r="G1443" s="106"/>
      <c r="H1443" s="106" t="s">
        <v>1652</v>
      </c>
      <c r="I1443" s="106"/>
    </row>
    <row r="1444" spans="1:9" ht="12.75" x14ac:dyDescent="0.2">
      <c r="A1444" s="106">
        <f>+A1439+1</f>
        <v>2409</v>
      </c>
      <c r="B1444" s="106" t="str">
        <f>VLOOKUP($A1444,'P-PartidasMT'!$A:$C,2,0)</f>
        <v>Transporte de Poste de PRFV de 11 m/200 daN de Almacen a Punto de Izaje, en Terreno Llano sin Acceso Carrozable (1000 m-3000 m)</v>
      </c>
      <c r="C1444" s="106"/>
      <c r="D1444" s="106"/>
      <c r="E1444" s="106"/>
      <c r="F1444" s="106"/>
      <c r="G1444" s="106"/>
      <c r="H1444" s="106" t="str">
        <f>VLOOKUP($A1444,'P-PartidasMT'!$A:$C,3,0)</f>
        <v>und</v>
      </c>
      <c r="I1444" s="33">
        <v>13</v>
      </c>
    </row>
    <row r="1445" spans="1:9" ht="12.75" x14ac:dyDescent="0.2">
      <c r="A1445" s="33" t="s">
        <v>1652</v>
      </c>
      <c r="B1445" s="106"/>
      <c r="C1445" s="106" t="s">
        <v>1716</v>
      </c>
      <c r="D1445" s="106"/>
      <c r="E1445" s="106">
        <v>5</v>
      </c>
      <c r="F1445" s="106"/>
      <c r="G1445" s="106"/>
      <c r="H1445" s="106" t="s">
        <v>1652</v>
      </c>
      <c r="I1445" s="106"/>
    </row>
    <row r="1446" spans="1:9" ht="12.75" x14ac:dyDescent="0.2">
      <c r="A1446" s="33" t="s">
        <v>1652</v>
      </c>
      <c r="B1446" s="106"/>
      <c r="C1446" s="106" t="s">
        <v>1706</v>
      </c>
      <c r="D1446" s="106">
        <v>0.2</v>
      </c>
      <c r="E1446" s="106"/>
      <c r="F1446" s="106"/>
      <c r="G1446" s="106"/>
      <c r="H1446" s="106" t="s">
        <v>1652</v>
      </c>
      <c r="I1446" s="106"/>
    </row>
    <row r="1447" spans="1:9" ht="12.75" x14ac:dyDescent="0.2">
      <c r="A1447" s="33" t="s">
        <v>1652</v>
      </c>
      <c r="B1447" s="106"/>
      <c r="C1447" s="106" t="s">
        <v>1658</v>
      </c>
      <c r="D1447" s="106">
        <v>22</v>
      </c>
      <c r="E1447" s="106"/>
      <c r="F1447" s="106"/>
      <c r="G1447" s="106"/>
      <c r="H1447" s="106" t="s">
        <v>1652</v>
      </c>
      <c r="I1447" s="106"/>
    </row>
    <row r="1448" spans="1:9" ht="12.75" x14ac:dyDescent="0.2">
      <c r="A1448" s="33"/>
      <c r="B1448" s="106"/>
      <c r="C1448" s="106" t="s">
        <v>1662</v>
      </c>
      <c r="D1448" s="106"/>
      <c r="E1448" s="106">
        <v>5</v>
      </c>
      <c r="F1448" s="106"/>
      <c r="G1448" s="106"/>
      <c r="H1448" s="106" t="s">
        <v>1652</v>
      </c>
      <c r="I1448" s="106"/>
    </row>
    <row r="1449" spans="1:9" ht="12.75" x14ac:dyDescent="0.2">
      <c r="A1449" s="106">
        <f>+A1444+1</f>
        <v>2410</v>
      </c>
      <c r="B1449" s="106" t="str">
        <f>VLOOKUP($A1449,'P-PartidasMT'!$A:$C,2,0)</f>
        <v>Transporte de Poste de PRFV de 11 m/200 daN de Almacen a Punto de Izaje, en Terreno Llano sin Acceso Carrozable (&gt; 3000 m)</v>
      </c>
      <c r="C1449" s="106"/>
      <c r="D1449" s="106"/>
      <c r="E1449" s="106"/>
      <c r="F1449" s="106"/>
      <c r="G1449" s="106"/>
      <c r="H1449" s="106" t="str">
        <f>VLOOKUP($A1449,'P-PartidasMT'!$A:$C,3,0)</f>
        <v>und</v>
      </c>
      <c r="I1449" s="33">
        <v>12</v>
      </c>
    </row>
    <row r="1450" spans="1:9" ht="12.75" x14ac:dyDescent="0.2">
      <c r="A1450" s="33" t="s">
        <v>1652</v>
      </c>
      <c r="B1450" s="106"/>
      <c r="C1450" s="106" t="s">
        <v>1716</v>
      </c>
      <c r="D1450" s="106"/>
      <c r="E1450" s="106">
        <v>5</v>
      </c>
      <c r="F1450" s="106"/>
      <c r="G1450" s="106"/>
      <c r="H1450" s="106" t="s">
        <v>1652</v>
      </c>
      <c r="I1450" s="106"/>
    </row>
    <row r="1451" spans="1:9" ht="12.75" x14ac:dyDescent="0.2">
      <c r="A1451" s="33" t="s">
        <v>1652</v>
      </c>
      <c r="B1451" s="106"/>
      <c r="C1451" s="106" t="s">
        <v>1706</v>
      </c>
      <c r="D1451" s="106">
        <v>0.2</v>
      </c>
      <c r="E1451" s="106"/>
      <c r="F1451" s="106"/>
      <c r="G1451" s="106"/>
      <c r="H1451" s="106" t="s">
        <v>1652</v>
      </c>
      <c r="I1451" s="106"/>
    </row>
    <row r="1452" spans="1:9" ht="12.75" x14ac:dyDescent="0.2">
      <c r="A1452" s="33" t="s">
        <v>1652</v>
      </c>
      <c r="B1452" s="106"/>
      <c r="C1452" s="106" t="s">
        <v>1658</v>
      </c>
      <c r="D1452" s="106">
        <v>22</v>
      </c>
      <c r="E1452" s="106"/>
      <c r="F1452" s="106"/>
      <c r="G1452" s="106"/>
      <c r="H1452" s="106" t="s">
        <v>1652</v>
      </c>
      <c r="I1452" s="106"/>
    </row>
    <row r="1453" spans="1:9" ht="12.75" x14ac:dyDescent="0.2">
      <c r="A1453" s="33"/>
      <c r="B1453" s="106"/>
      <c r="C1453" s="106" t="s">
        <v>1662</v>
      </c>
      <c r="D1453" s="106"/>
      <c r="E1453" s="106">
        <v>5</v>
      </c>
      <c r="F1453" s="106"/>
      <c r="G1453" s="106"/>
      <c r="H1453" s="106" t="s">
        <v>1652</v>
      </c>
      <c r="I1453" s="106"/>
    </row>
    <row r="1454" spans="1:9" ht="12.75" x14ac:dyDescent="0.2">
      <c r="A1454" s="106">
        <f>+A1449+1</f>
        <v>2411</v>
      </c>
      <c r="B1454" s="106" t="str">
        <f>VLOOKUP($A1454,'P-PartidasMT'!$A:$C,2,0)</f>
        <v>Transporte de Poste de PRFV de 11 m/300 daN de Almacen a Punto de Izaje, en Terreno Llano sin Acceso Carrozable (&lt; 1000 m)</v>
      </c>
      <c r="C1454" s="106"/>
      <c r="D1454" s="106"/>
      <c r="E1454" s="106"/>
      <c r="F1454" s="106"/>
      <c r="G1454" s="106"/>
      <c r="H1454" s="106" t="str">
        <f>VLOOKUP($A1454,'P-PartidasMT'!$A:$C,3,0)</f>
        <v>und</v>
      </c>
      <c r="I1454" s="33">
        <v>13</v>
      </c>
    </row>
    <row r="1455" spans="1:9" ht="12.75" x14ac:dyDescent="0.2">
      <c r="A1455" s="33" t="s">
        <v>1652</v>
      </c>
      <c r="B1455" s="106"/>
      <c r="C1455" s="106" t="s">
        <v>1716</v>
      </c>
      <c r="D1455" s="106"/>
      <c r="E1455" s="106">
        <v>5</v>
      </c>
      <c r="F1455" s="106"/>
      <c r="G1455" s="106"/>
      <c r="H1455" s="106" t="s">
        <v>1652</v>
      </c>
      <c r="I1455" s="106"/>
    </row>
    <row r="1456" spans="1:9" ht="12.75" x14ac:dyDescent="0.2">
      <c r="A1456" s="33" t="s">
        <v>1652</v>
      </c>
      <c r="B1456" s="106"/>
      <c r="C1456" s="106" t="s">
        <v>1706</v>
      </c>
      <c r="D1456" s="106">
        <v>0.2</v>
      </c>
      <c r="E1456" s="106"/>
      <c r="F1456" s="106"/>
      <c r="G1456" s="106"/>
      <c r="H1456" s="106" t="s">
        <v>1652</v>
      </c>
      <c r="I1456" s="106"/>
    </row>
    <row r="1457" spans="1:9" ht="12.75" x14ac:dyDescent="0.2">
      <c r="A1457" s="33" t="s">
        <v>1652</v>
      </c>
      <c r="B1457" s="106"/>
      <c r="C1457" s="106" t="s">
        <v>1658</v>
      </c>
      <c r="D1457" s="106">
        <v>22</v>
      </c>
      <c r="E1457" s="106"/>
      <c r="F1457" s="106"/>
      <c r="G1457" s="106"/>
      <c r="H1457" s="106" t="s">
        <v>1652</v>
      </c>
      <c r="I1457" s="106"/>
    </row>
    <row r="1458" spans="1:9" ht="12.75" x14ac:dyDescent="0.2">
      <c r="A1458" s="33"/>
      <c r="B1458" s="106"/>
      <c r="C1458" s="106" t="s">
        <v>1662</v>
      </c>
      <c r="D1458" s="106"/>
      <c r="E1458" s="106">
        <v>5</v>
      </c>
      <c r="F1458" s="106"/>
      <c r="G1458" s="106"/>
      <c r="H1458" s="106" t="s">
        <v>1652</v>
      </c>
      <c r="I1458" s="106"/>
    </row>
    <row r="1459" spans="1:9" ht="12.75" x14ac:dyDescent="0.2">
      <c r="A1459" s="106">
        <f>+A1454+1</f>
        <v>2412</v>
      </c>
      <c r="B1459" s="106" t="str">
        <f>VLOOKUP($A1459,'P-PartidasMT'!$A:$C,2,0)</f>
        <v>Transporte de Poste de PRFV de 11 m/300 daN de Almacen a Punto de Izaje, en Terreno Llano sin Acceso Carrozable (1000 m-3000 m)</v>
      </c>
      <c r="C1459" s="106"/>
      <c r="D1459" s="106"/>
      <c r="E1459" s="106"/>
      <c r="F1459" s="106"/>
      <c r="G1459" s="106"/>
      <c r="H1459" s="106" t="str">
        <f>VLOOKUP($A1459,'P-PartidasMT'!$A:$C,3,0)</f>
        <v>und</v>
      </c>
      <c r="I1459" s="33">
        <v>12</v>
      </c>
    </row>
    <row r="1460" spans="1:9" ht="12.75" x14ac:dyDescent="0.2">
      <c r="A1460" s="33" t="s">
        <v>1652</v>
      </c>
      <c r="B1460" s="106"/>
      <c r="C1460" s="106" t="s">
        <v>1716</v>
      </c>
      <c r="D1460" s="106"/>
      <c r="E1460" s="106">
        <v>5</v>
      </c>
      <c r="F1460" s="106"/>
      <c r="G1460" s="106"/>
      <c r="H1460" s="106" t="s">
        <v>1652</v>
      </c>
      <c r="I1460" s="106"/>
    </row>
    <row r="1461" spans="1:9" ht="12.75" x14ac:dyDescent="0.2">
      <c r="A1461" s="33" t="s">
        <v>1652</v>
      </c>
      <c r="B1461" s="106"/>
      <c r="C1461" s="106" t="s">
        <v>1706</v>
      </c>
      <c r="D1461" s="106">
        <v>0.2</v>
      </c>
      <c r="E1461" s="106"/>
      <c r="F1461" s="106"/>
      <c r="G1461" s="106"/>
      <c r="H1461" s="106" t="s">
        <v>1652</v>
      </c>
      <c r="I1461" s="106"/>
    </row>
    <row r="1462" spans="1:9" ht="12.75" x14ac:dyDescent="0.2">
      <c r="A1462" s="33" t="s">
        <v>1652</v>
      </c>
      <c r="B1462" s="106"/>
      <c r="C1462" s="106" t="s">
        <v>1658</v>
      </c>
      <c r="D1462" s="106">
        <v>22</v>
      </c>
      <c r="E1462" s="106"/>
      <c r="F1462" s="106"/>
      <c r="G1462" s="106"/>
      <c r="H1462" s="106" t="s">
        <v>1652</v>
      </c>
      <c r="I1462" s="106"/>
    </row>
    <row r="1463" spans="1:9" ht="12.75" x14ac:dyDescent="0.2">
      <c r="A1463" s="33"/>
      <c r="B1463" s="106"/>
      <c r="C1463" s="106" t="s">
        <v>1662</v>
      </c>
      <c r="D1463" s="106"/>
      <c r="E1463" s="106">
        <v>5</v>
      </c>
      <c r="F1463" s="106"/>
      <c r="G1463" s="106"/>
      <c r="H1463" s="106" t="s">
        <v>1652</v>
      </c>
      <c r="I1463" s="106"/>
    </row>
    <row r="1464" spans="1:9" ht="12.75" x14ac:dyDescent="0.2">
      <c r="A1464" s="106">
        <f>+A1459+1</f>
        <v>2413</v>
      </c>
      <c r="B1464" s="106" t="str">
        <f>VLOOKUP($A1464,'P-PartidasMT'!$A:$C,2,0)</f>
        <v>Transporte de Poste de PRFV de 11 m/300 daN de Almacen a Punto de Izaje, en Terreno Llano sin Acceso Carrozable (&gt; 3000 m)</v>
      </c>
      <c r="C1464" s="106"/>
      <c r="D1464" s="106"/>
      <c r="E1464" s="106"/>
      <c r="F1464" s="106"/>
      <c r="G1464" s="106"/>
      <c r="H1464" s="106" t="str">
        <f>VLOOKUP($A1464,'P-PartidasMT'!$A:$C,3,0)</f>
        <v>und</v>
      </c>
      <c r="I1464" s="33">
        <v>11</v>
      </c>
    </row>
    <row r="1465" spans="1:9" ht="12.75" x14ac:dyDescent="0.2">
      <c r="A1465" s="33" t="s">
        <v>1652</v>
      </c>
      <c r="B1465" s="106"/>
      <c r="C1465" s="106" t="s">
        <v>1716</v>
      </c>
      <c r="D1465" s="106"/>
      <c r="E1465" s="106">
        <v>5</v>
      </c>
      <c r="F1465" s="106"/>
      <c r="G1465" s="106"/>
      <c r="H1465" s="106" t="s">
        <v>1652</v>
      </c>
      <c r="I1465" s="106"/>
    </row>
    <row r="1466" spans="1:9" ht="12.75" x14ac:dyDescent="0.2">
      <c r="A1466" s="33" t="s">
        <v>1652</v>
      </c>
      <c r="B1466" s="106"/>
      <c r="C1466" s="106" t="s">
        <v>1706</v>
      </c>
      <c r="D1466" s="106">
        <v>0.2</v>
      </c>
      <c r="E1466" s="106"/>
      <c r="F1466" s="106"/>
      <c r="G1466" s="106"/>
      <c r="H1466" s="106" t="s">
        <v>1652</v>
      </c>
      <c r="I1466" s="106"/>
    </row>
    <row r="1467" spans="1:9" ht="12.75" x14ac:dyDescent="0.2">
      <c r="A1467" s="33" t="s">
        <v>1652</v>
      </c>
      <c r="B1467" s="106"/>
      <c r="C1467" s="106" t="s">
        <v>1658</v>
      </c>
      <c r="D1467" s="106">
        <v>22</v>
      </c>
      <c r="E1467" s="106"/>
      <c r="F1467" s="106"/>
      <c r="G1467" s="106"/>
      <c r="H1467" s="106" t="s">
        <v>1652</v>
      </c>
      <c r="I1467" s="106"/>
    </row>
    <row r="1468" spans="1:9" ht="12.75" x14ac:dyDescent="0.2">
      <c r="A1468" s="33"/>
      <c r="B1468" s="106"/>
      <c r="C1468" s="106" t="s">
        <v>1662</v>
      </c>
      <c r="D1468" s="106"/>
      <c r="E1468" s="106">
        <v>5</v>
      </c>
      <c r="F1468" s="106"/>
      <c r="G1468" s="106"/>
      <c r="H1468" s="106" t="s">
        <v>1652</v>
      </c>
      <c r="I1468" s="106"/>
    </row>
    <row r="1469" spans="1:9" ht="12.75" x14ac:dyDescent="0.2">
      <c r="A1469" s="106">
        <f>+A1464+1</f>
        <v>2414</v>
      </c>
      <c r="B1469" s="106" t="str">
        <f>VLOOKUP($A1469,'P-PartidasMT'!$A:$C,2,0)</f>
        <v>Transporte de Poste de PRFV de 12 m/200 daN de Almacen a Punto de Izaje, en Terreno Llano sin Acceso Carrozable (&lt; 1000 m)</v>
      </c>
      <c r="C1469" s="106"/>
      <c r="D1469" s="106"/>
      <c r="E1469" s="106"/>
      <c r="F1469" s="106"/>
      <c r="G1469" s="106"/>
      <c r="H1469" s="106" t="str">
        <f>VLOOKUP($A1469,'P-PartidasMT'!$A:$C,3,0)</f>
        <v>und</v>
      </c>
      <c r="I1469" s="33">
        <v>12</v>
      </c>
    </row>
    <row r="1470" spans="1:9" ht="12.75" x14ac:dyDescent="0.2">
      <c r="A1470" s="33" t="s">
        <v>1652</v>
      </c>
      <c r="B1470" s="106"/>
      <c r="C1470" s="106" t="s">
        <v>1716</v>
      </c>
      <c r="D1470" s="106"/>
      <c r="E1470" s="106">
        <v>5</v>
      </c>
      <c r="F1470" s="106"/>
      <c r="G1470" s="106"/>
      <c r="H1470" s="106" t="s">
        <v>1652</v>
      </c>
      <c r="I1470" s="106"/>
    </row>
    <row r="1471" spans="1:9" ht="12.75" x14ac:dyDescent="0.2">
      <c r="A1471" s="33" t="s">
        <v>1652</v>
      </c>
      <c r="B1471" s="106"/>
      <c r="C1471" s="106" t="s">
        <v>1706</v>
      </c>
      <c r="D1471" s="106">
        <v>0.2</v>
      </c>
      <c r="E1471" s="106"/>
      <c r="F1471" s="106"/>
      <c r="G1471" s="106"/>
      <c r="H1471" s="106" t="s">
        <v>1652</v>
      </c>
      <c r="I1471" s="106"/>
    </row>
    <row r="1472" spans="1:9" ht="12.75" x14ac:dyDescent="0.2">
      <c r="A1472" s="33" t="s">
        <v>1652</v>
      </c>
      <c r="B1472" s="106"/>
      <c r="C1472" s="106" t="s">
        <v>1658</v>
      </c>
      <c r="D1472" s="106">
        <v>22</v>
      </c>
      <c r="E1472" s="106"/>
      <c r="F1472" s="106"/>
      <c r="G1472" s="106"/>
      <c r="H1472" s="106" t="s">
        <v>1652</v>
      </c>
      <c r="I1472" s="106"/>
    </row>
    <row r="1473" spans="1:9" ht="12.75" x14ac:dyDescent="0.2">
      <c r="A1473" s="33"/>
      <c r="B1473" s="106"/>
      <c r="C1473" s="106" t="s">
        <v>1662</v>
      </c>
      <c r="D1473" s="106"/>
      <c r="E1473" s="106">
        <v>5</v>
      </c>
      <c r="F1473" s="106"/>
      <c r="G1473" s="106"/>
      <c r="H1473" s="106" t="s">
        <v>1652</v>
      </c>
      <c r="I1473" s="106"/>
    </row>
    <row r="1474" spans="1:9" ht="12.75" x14ac:dyDescent="0.2">
      <c r="A1474" s="106">
        <f>+A1469+1</f>
        <v>2415</v>
      </c>
      <c r="B1474" s="106" t="str">
        <f>VLOOKUP($A1474,'P-PartidasMT'!$A:$C,2,0)</f>
        <v>Transporte de Poste de PRFV de 12 m/200 daN de Almacen a Punto de Izaje, en Terreno Llano sin Acceso Carrozable (1000 m-3000 m)</v>
      </c>
      <c r="C1474" s="106"/>
      <c r="D1474" s="106"/>
      <c r="E1474" s="106"/>
      <c r="F1474" s="106"/>
      <c r="G1474" s="106"/>
      <c r="H1474" s="106" t="str">
        <f>VLOOKUP($A1474,'P-PartidasMT'!$A:$C,3,0)</f>
        <v>und</v>
      </c>
      <c r="I1474" s="33">
        <v>11</v>
      </c>
    </row>
    <row r="1475" spans="1:9" ht="12.75" x14ac:dyDescent="0.2">
      <c r="A1475" s="33" t="s">
        <v>1652</v>
      </c>
      <c r="B1475" s="106"/>
      <c r="C1475" s="106" t="s">
        <v>1716</v>
      </c>
      <c r="D1475" s="106"/>
      <c r="E1475" s="106">
        <v>5</v>
      </c>
      <c r="F1475" s="106"/>
      <c r="G1475" s="106"/>
      <c r="H1475" s="106" t="s">
        <v>1652</v>
      </c>
      <c r="I1475" s="106"/>
    </row>
    <row r="1476" spans="1:9" ht="12.75" x14ac:dyDescent="0.2">
      <c r="A1476" s="33" t="s">
        <v>1652</v>
      </c>
      <c r="B1476" s="106"/>
      <c r="C1476" s="106" t="s">
        <v>1706</v>
      </c>
      <c r="D1476" s="106">
        <v>0.2</v>
      </c>
      <c r="E1476" s="106"/>
      <c r="F1476" s="106"/>
      <c r="G1476" s="106"/>
      <c r="H1476" s="106" t="s">
        <v>1652</v>
      </c>
      <c r="I1476" s="106"/>
    </row>
    <row r="1477" spans="1:9" ht="12.75" x14ac:dyDescent="0.2">
      <c r="A1477" s="33" t="s">
        <v>1652</v>
      </c>
      <c r="B1477" s="106"/>
      <c r="C1477" s="106" t="s">
        <v>1658</v>
      </c>
      <c r="D1477" s="106">
        <v>22</v>
      </c>
      <c r="E1477" s="106"/>
      <c r="F1477" s="106"/>
      <c r="G1477" s="106"/>
      <c r="H1477" s="106" t="s">
        <v>1652</v>
      </c>
      <c r="I1477" s="106"/>
    </row>
    <row r="1478" spans="1:9" ht="12.75" x14ac:dyDescent="0.2">
      <c r="A1478" s="33"/>
      <c r="B1478" s="106"/>
      <c r="C1478" s="106" t="s">
        <v>1662</v>
      </c>
      <c r="D1478" s="106"/>
      <c r="E1478" s="106">
        <v>5</v>
      </c>
      <c r="F1478" s="106"/>
      <c r="G1478" s="106"/>
      <c r="H1478" s="106" t="s">
        <v>1652</v>
      </c>
      <c r="I1478" s="106"/>
    </row>
    <row r="1479" spans="1:9" ht="12.75" x14ac:dyDescent="0.2">
      <c r="A1479" s="106">
        <f>+A1474+1</f>
        <v>2416</v>
      </c>
      <c r="B1479" s="106" t="str">
        <f>VLOOKUP($A1479,'P-PartidasMT'!$A:$C,2,0)</f>
        <v>Transporte de Poste de PRFV de 12 m/200 daN de Almacen a Punto de Izaje, en Terreno Llano sin Acceso Carrozable (&gt; 3000 m)</v>
      </c>
      <c r="C1479" s="106"/>
      <c r="D1479" s="106"/>
      <c r="E1479" s="106"/>
      <c r="F1479" s="106"/>
      <c r="G1479" s="106"/>
      <c r="H1479" s="106" t="str">
        <f>VLOOKUP($A1479,'P-PartidasMT'!$A:$C,3,0)</f>
        <v>und</v>
      </c>
      <c r="I1479" s="33">
        <v>10</v>
      </c>
    </row>
    <row r="1480" spans="1:9" ht="12.75" x14ac:dyDescent="0.2">
      <c r="A1480" s="33" t="s">
        <v>1652</v>
      </c>
      <c r="B1480" s="106"/>
      <c r="C1480" s="106" t="s">
        <v>1716</v>
      </c>
      <c r="D1480" s="106"/>
      <c r="E1480" s="106">
        <v>5</v>
      </c>
      <c r="F1480" s="106"/>
      <c r="G1480" s="106"/>
      <c r="H1480" s="106" t="s">
        <v>1652</v>
      </c>
      <c r="I1480" s="106"/>
    </row>
    <row r="1481" spans="1:9" ht="12.75" x14ac:dyDescent="0.2">
      <c r="A1481" s="33" t="s">
        <v>1652</v>
      </c>
      <c r="B1481" s="106"/>
      <c r="C1481" s="106" t="s">
        <v>1706</v>
      </c>
      <c r="D1481" s="106">
        <v>0.2</v>
      </c>
      <c r="E1481" s="106"/>
      <c r="F1481" s="106"/>
      <c r="G1481" s="106"/>
      <c r="H1481" s="106" t="s">
        <v>1652</v>
      </c>
      <c r="I1481" s="106"/>
    </row>
    <row r="1482" spans="1:9" ht="12.75" x14ac:dyDescent="0.2">
      <c r="A1482" s="33" t="s">
        <v>1652</v>
      </c>
      <c r="B1482" s="106"/>
      <c r="C1482" s="106" t="s">
        <v>1658</v>
      </c>
      <c r="D1482" s="106">
        <v>22</v>
      </c>
      <c r="E1482" s="106"/>
      <c r="F1482" s="106"/>
      <c r="G1482" s="106"/>
      <c r="H1482" s="106" t="s">
        <v>1652</v>
      </c>
      <c r="I1482" s="106"/>
    </row>
    <row r="1483" spans="1:9" ht="12.75" x14ac:dyDescent="0.2">
      <c r="A1483" s="33"/>
      <c r="B1483" s="106"/>
      <c r="C1483" s="106" t="s">
        <v>1662</v>
      </c>
      <c r="D1483" s="106"/>
      <c r="E1483" s="106">
        <v>5</v>
      </c>
      <c r="F1483" s="106"/>
      <c r="G1483" s="106"/>
      <c r="H1483" s="106" t="s">
        <v>1652</v>
      </c>
      <c r="I1483" s="106"/>
    </row>
    <row r="1484" spans="1:9" ht="12.75" x14ac:dyDescent="0.2">
      <c r="A1484" s="106">
        <f>+A1479+1</f>
        <v>2417</v>
      </c>
      <c r="B1484" s="106" t="str">
        <f>VLOOKUP($A1484,'P-PartidasMT'!$A:$C,2,0)</f>
        <v>Transporte de Poste de PRFV de 12 m/300 daN de Almacen a Punto de Izaje, en Terreno Llano sin Acceso Carrozable (&lt; 1000 m)</v>
      </c>
      <c r="C1484" s="106"/>
      <c r="D1484" s="106"/>
      <c r="E1484" s="106"/>
      <c r="F1484" s="106"/>
      <c r="G1484" s="106"/>
      <c r="H1484" s="106" t="str">
        <f>VLOOKUP($A1484,'P-PartidasMT'!$A:$C,3,0)</f>
        <v>und</v>
      </c>
      <c r="I1484" s="33">
        <v>9</v>
      </c>
    </row>
    <row r="1485" spans="1:9" ht="12.75" x14ac:dyDescent="0.2">
      <c r="A1485" s="33" t="s">
        <v>1652</v>
      </c>
      <c r="B1485" s="106"/>
      <c r="C1485" s="106" t="s">
        <v>1716</v>
      </c>
      <c r="D1485" s="106"/>
      <c r="E1485" s="106">
        <v>5</v>
      </c>
      <c r="F1485" s="106"/>
      <c r="G1485" s="106"/>
      <c r="H1485" s="106" t="s">
        <v>1652</v>
      </c>
      <c r="I1485" s="106"/>
    </row>
    <row r="1486" spans="1:9" ht="12.75" x14ac:dyDescent="0.2">
      <c r="A1486" s="33" t="s">
        <v>1652</v>
      </c>
      <c r="B1486" s="106"/>
      <c r="C1486" s="106" t="s">
        <v>1706</v>
      </c>
      <c r="D1486" s="106">
        <v>0.2</v>
      </c>
      <c r="E1486" s="106"/>
      <c r="F1486" s="106"/>
      <c r="G1486" s="106"/>
      <c r="H1486" s="106" t="s">
        <v>1652</v>
      </c>
      <c r="I1486" s="106"/>
    </row>
    <row r="1487" spans="1:9" ht="12.75" x14ac:dyDescent="0.2">
      <c r="A1487" s="33" t="s">
        <v>1652</v>
      </c>
      <c r="B1487" s="106"/>
      <c r="C1487" s="106" t="s">
        <v>1658</v>
      </c>
      <c r="D1487" s="106">
        <v>22</v>
      </c>
      <c r="E1487" s="106"/>
      <c r="F1487" s="106"/>
      <c r="G1487" s="106"/>
      <c r="H1487" s="106" t="s">
        <v>1652</v>
      </c>
      <c r="I1487" s="106"/>
    </row>
    <row r="1488" spans="1:9" ht="12.75" x14ac:dyDescent="0.2">
      <c r="A1488" s="33"/>
      <c r="B1488" s="106"/>
      <c r="C1488" s="106" t="s">
        <v>1662</v>
      </c>
      <c r="D1488" s="106"/>
      <c r="E1488" s="106">
        <v>5</v>
      </c>
      <c r="F1488" s="106"/>
      <c r="G1488" s="106"/>
      <c r="H1488" s="106" t="s">
        <v>1652</v>
      </c>
      <c r="I1488" s="106"/>
    </row>
    <row r="1489" spans="1:9" ht="12.75" x14ac:dyDescent="0.2">
      <c r="A1489" s="106">
        <f>+A1484+1</f>
        <v>2418</v>
      </c>
      <c r="B1489" s="106" t="str">
        <f>VLOOKUP($A1489,'P-PartidasMT'!$A:$C,2,0)</f>
        <v>Transporte de Poste de PRFV de 12 m/300 daN de Almacen a Punto de Izaje, en Terreno Llano sin Acceso Carrozable (1000 m-3000 m)</v>
      </c>
      <c r="C1489" s="106"/>
      <c r="D1489" s="106"/>
      <c r="E1489" s="106"/>
      <c r="F1489" s="106"/>
      <c r="G1489" s="106"/>
      <c r="H1489" s="106" t="str">
        <f>VLOOKUP($A1489,'P-PartidasMT'!$A:$C,3,0)</f>
        <v>und</v>
      </c>
      <c r="I1489" s="33">
        <v>10</v>
      </c>
    </row>
    <row r="1490" spans="1:9" ht="12.75" x14ac:dyDescent="0.2">
      <c r="A1490" s="33" t="s">
        <v>1652</v>
      </c>
      <c r="B1490" s="106"/>
      <c r="C1490" s="106" t="s">
        <v>1716</v>
      </c>
      <c r="D1490" s="106"/>
      <c r="E1490" s="106">
        <v>5</v>
      </c>
      <c r="F1490" s="106"/>
      <c r="G1490" s="106"/>
      <c r="H1490" s="106" t="s">
        <v>1652</v>
      </c>
      <c r="I1490" s="106"/>
    </row>
    <row r="1491" spans="1:9" ht="12.75" x14ac:dyDescent="0.2">
      <c r="A1491" s="33" t="s">
        <v>1652</v>
      </c>
      <c r="B1491" s="106"/>
      <c r="C1491" s="106" t="s">
        <v>1706</v>
      </c>
      <c r="D1491" s="106">
        <v>0.2</v>
      </c>
      <c r="E1491" s="106"/>
      <c r="F1491" s="106"/>
      <c r="G1491" s="106"/>
      <c r="H1491" s="106" t="s">
        <v>1652</v>
      </c>
      <c r="I1491" s="106"/>
    </row>
    <row r="1492" spans="1:9" ht="12.75" x14ac:dyDescent="0.2">
      <c r="A1492" s="33" t="s">
        <v>1652</v>
      </c>
      <c r="B1492" s="106"/>
      <c r="C1492" s="106" t="s">
        <v>1658</v>
      </c>
      <c r="D1492" s="106">
        <v>22</v>
      </c>
      <c r="E1492" s="106"/>
      <c r="F1492" s="106"/>
      <c r="G1492" s="106"/>
      <c r="H1492" s="106" t="s">
        <v>1652</v>
      </c>
      <c r="I1492" s="106"/>
    </row>
    <row r="1493" spans="1:9" ht="12.75" x14ac:dyDescent="0.2">
      <c r="A1493" s="33"/>
      <c r="B1493" s="106"/>
      <c r="C1493" s="106" t="s">
        <v>1662</v>
      </c>
      <c r="D1493" s="106"/>
      <c r="E1493" s="106">
        <v>5</v>
      </c>
      <c r="F1493" s="106"/>
      <c r="G1493" s="106"/>
      <c r="H1493" s="106" t="s">
        <v>1652</v>
      </c>
      <c r="I1493" s="106"/>
    </row>
    <row r="1494" spans="1:9" ht="12.75" x14ac:dyDescent="0.2">
      <c r="A1494" s="106">
        <f>+A1489+1</f>
        <v>2419</v>
      </c>
      <c r="B1494" s="106" t="str">
        <f>VLOOKUP($A1494,'P-PartidasMT'!$A:$C,2,0)</f>
        <v>Transporte de Poste de PRFV de 12 m/300 daN de Almacen a Punto de Izaje, en Terreno Llano sin Acceso Carrozable (&gt; 3000 m)</v>
      </c>
      <c r="C1494" s="106"/>
      <c r="D1494" s="106"/>
      <c r="E1494" s="106"/>
      <c r="F1494" s="106"/>
      <c r="G1494" s="106"/>
      <c r="H1494" s="106" t="str">
        <f>VLOOKUP($A1494,'P-PartidasMT'!$A:$C,3,0)</f>
        <v>und</v>
      </c>
      <c r="I1494" s="33">
        <v>8</v>
      </c>
    </row>
    <row r="1495" spans="1:9" ht="12.75" x14ac:dyDescent="0.2">
      <c r="A1495" s="33" t="s">
        <v>1652</v>
      </c>
      <c r="B1495" s="106"/>
      <c r="C1495" s="106" t="s">
        <v>1716</v>
      </c>
      <c r="D1495" s="106"/>
      <c r="E1495" s="106">
        <v>5</v>
      </c>
      <c r="F1495" s="106"/>
      <c r="G1495" s="106"/>
      <c r="H1495" s="106" t="s">
        <v>1652</v>
      </c>
      <c r="I1495" s="106"/>
    </row>
    <row r="1496" spans="1:9" ht="12.75" x14ac:dyDescent="0.2">
      <c r="A1496" s="33" t="s">
        <v>1652</v>
      </c>
      <c r="B1496" s="106"/>
      <c r="C1496" s="106" t="s">
        <v>1706</v>
      </c>
      <c r="D1496" s="106">
        <v>0.2</v>
      </c>
      <c r="E1496" s="106"/>
      <c r="F1496" s="106"/>
      <c r="G1496" s="106"/>
      <c r="H1496" s="106" t="s">
        <v>1652</v>
      </c>
      <c r="I1496" s="106"/>
    </row>
    <row r="1497" spans="1:9" ht="12.75" x14ac:dyDescent="0.2">
      <c r="A1497" s="33" t="s">
        <v>1652</v>
      </c>
      <c r="B1497" s="106"/>
      <c r="C1497" s="106" t="s">
        <v>1658</v>
      </c>
      <c r="D1497" s="106">
        <v>22</v>
      </c>
      <c r="E1497" s="106"/>
      <c r="F1497" s="106"/>
      <c r="G1497" s="106"/>
      <c r="H1497" s="106" t="s">
        <v>1652</v>
      </c>
      <c r="I1497" s="106"/>
    </row>
    <row r="1498" spans="1:9" ht="12.75" x14ac:dyDescent="0.2">
      <c r="A1498" s="33"/>
      <c r="B1498" s="106"/>
      <c r="C1498" s="106" t="s">
        <v>1662</v>
      </c>
      <c r="D1498" s="106"/>
      <c r="E1498" s="106">
        <v>5</v>
      </c>
      <c r="F1498" s="106"/>
      <c r="G1498" s="106"/>
      <c r="H1498" s="106" t="s">
        <v>1652</v>
      </c>
      <c r="I1498" s="106"/>
    </row>
    <row r="1499" spans="1:9" ht="12.75" x14ac:dyDescent="0.2">
      <c r="A1499" s="106">
        <f>+A1494+1</f>
        <v>2420</v>
      </c>
      <c r="B1499" s="106" t="str">
        <f>VLOOKUP($A1499,'P-PartidasMT'!$A:$C,2,0)</f>
        <v>Transporte de Poste de PRFV de 12 m/400 daN de Almacen a Punto de Izaje, en Terreno Llano sin Acceso Carrozable (&lt; 1000 m)</v>
      </c>
      <c r="C1499" s="106"/>
      <c r="D1499" s="106"/>
      <c r="E1499" s="106"/>
      <c r="F1499" s="106"/>
      <c r="G1499" s="106"/>
      <c r="H1499" s="106" t="str">
        <f>VLOOKUP($A1499,'P-PartidasMT'!$A:$C,3,0)</f>
        <v>und</v>
      </c>
      <c r="I1499" s="33">
        <v>10</v>
      </c>
    </row>
    <row r="1500" spans="1:9" ht="12.75" x14ac:dyDescent="0.2">
      <c r="A1500" s="33" t="s">
        <v>1652</v>
      </c>
      <c r="B1500" s="106"/>
      <c r="C1500" s="106" t="s">
        <v>1716</v>
      </c>
      <c r="D1500" s="106"/>
      <c r="E1500" s="106">
        <v>5</v>
      </c>
      <c r="F1500" s="106"/>
      <c r="G1500" s="106"/>
      <c r="H1500" s="106" t="s">
        <v>1652</v>
      </c>
      <c r="I1500" s="106"/>
    </row>
    <row r="1501" spans="1:9" ht="12.75" x14ac:dyDescent="0.2">
      <c r="A1501" s="33" t="s">
        <v>1652</v>
      </c>
      <c r="B1501" s="106"/>
      <c r="C1501" s="106" t="s">
        <v>1706</v>
      </c>
      <c r="D1501" s="106">
        <v>0.2</v>
      </c>
      <c r="E1501" s="106"/>
      <c r="F1501" s="106"/>
      <c r="G1501" s="106"/>
      <c r="H1501" s="106" t="s">
        <v>1652</v>
      </c>
      <c r="I1501" s="106"/>
    </row>
    <row r="1502" spans="1:9" ht="12.75" x14ac:dyDescent="0.2">
      <c r="A1502" s="33" t="s">
        <v>1652</v>
      </c>
      <c r="B1502" s="106"/>
      <c r="C1502" s="106" t="s">
        <v>1658</v>
      </c>
      <c r="D1502" s="106">
        <v>22</v>
      </c>
      <c r="E1502" s="106"/>
      <c r="F1502" s="106"/>
      <c r="G1502" s="106"/>
      <c r="H1502" s="106" t="s">
        <v>1652</v>
      </c>
      <c r="I1502" s="106"/>
    </row>
    <row r="1503" spans="1:9" ht="12.75" x14ac:dyDescent="0.2">
      <c r="A1503" s="33"/>
      <c r="B1503" s="106"/>
      <c r="C1503" s="106" t="s">
        <v>1662</v>
      </c>
      <c r="D1503" s="106"/>
      <c r="E1503" s="106">
        <v>5</v>
      </c>
      <c r="F1503" s="106"/>
      <c r="G1503" s="106"/>
      <c r="H1503" s="106" t="s">
        <v>1652</v>
      </c>
      <c r="I1503" s="106"/>
    </row>
    <row r="1504" spans="1:9" ht="12.75" x14ac:dyDescent="0.2">
      <c r="A1504" s="106">
        <f>+A1499+1</f>
        <v>2421</v>
      </c>
      <c r="B1504" s="106" t="str">
        <f>VLOOKUP($A1504,'P-PartidasMT'!$A:$C,2,0)</f>
        <v>Transporte de Poste de PRFV de 12 m/400 daN de Almacen a Punto de Izaje, en Terreno Llano sin Acceso Carrozable (1000 m-3000 m)</v>
      </c>
      <c r="C1504" s="106"/>
      <c r="D1504" s="106"/>
      <c r="E1504" s="106"/>
      <c r="F1504" s="106"/>
      <c r="G1504" s="106"/>
      <c r="H1504" s="106" t="str">
        <f>VLOOKUP($A1504,'P-PartidasMT'!$A:$C,3,0)</f>
        <v>und</v>
      </c>
      <c r="I1504" s="33">
        <v>9</v>
      </c>
    </row>
    <row r="1505" spans="1:9" ht="12.75" x14ac:dyDescent="0.2">
      <c r="A1505" s="33" t="s">
        <v>1652</v>
      </c>
      <c r="B1505" s="106"/>
      <c r="C1505" s="106" t="s">
        <v>1716</v>
      </c>
      <c r="D1505" s="106"/>
      <c r="E1505" s="106">
        <v>5</v>
      </c>
      <c r="F1505" s="106"/>
      <c r="G1505" s="106"/>
      <c r="H1505" s="106" t="s">
        <v>1652</v>
      </c>
      <c r="I1505" s="106"/>
    </row>
    <row r="1506" spans="1:9" ht="12.75" x14ac:dyDescent="0.2">
      <c r="A1506" s="33" t="s">
        <v>1652</v>
      </c>
      <c r="B1506" s="106"/>
      <c r="C1506" s="106" t="s">
        <v>1706</v>
      </c>
      <c r="D1506" s="106">
        <v>0.2</v>
      </c>
      <c r="E1506" s="106"/>
      <c r="F1506" s="106"/>
      <c r="G1506" s="106"/>
      <c r="H1506" s="106" t="s">
        <v>1652</v>
      </c>
      <c r="I1506" s="106"/>
    </row>
    <row r="1507" spans="1:9" ht="12.75" x14ac:dyDescent="0.2">
      <c r="A1507" s="33" t="s">
        <v>1652</v>
      </c>
      <c r="B1507" s="106"/>
      <c r="C1507" s="106" t="s">
        <v>1658</v>
      </c>
      <c r="D1507" s="106">
        <v>22</v>
      </c>
      <c r="E1507" s="106"/>
      <c r="F1507" s="106"/>
      <c r="G1507" s="106"/>
      <c r="H1507" s="106" t="s">
        <v>1652</v>
      </c>
      <c r="I1507" s="106"/>
    </row>
    <row r="1508" spans="1:9" ht="12.75" x14ac:dyDescent="0.2">
      <c r="A1508" s="33"/>
      <c r="B1508" s="106"/>
      <c r="C1508" s="106" t="s">
        <v>1662</v>
      </c>
      <c r="D1508" s="106"/>
      <c r="E1508" s="106">
        <v>5</v>
      </c>
      <c r="F1508" s="106"/>
      <c r="G1508" s="106"/>
      <c r="H1508" s="106" t="s">
        <v>1652</v>
      </c>
      <c r="I1508" s="106"/>
    </row>
    <row r="1509" spans="1:9" ht="12.75" x14ac:dyDescent="0.2">
      <c r="A1509" s="106">
        <f>+A1504+1</f>
        <v>2422</v>
      </c>
      <c r="B1509" s="106" t="str">
        <f>VLOOKUP($A1509,'P-PartidasMT'!$A:$C,2,0)</f>
        <v>Transporte de Poste de PRFV de 12 m/400 daN de Almacen a Punto de Izaje, en Terreno Llano sin Acceso Carrozable (&gt; 3000 m)</v>
      </c>
      <c r="C1509" s="106"/>
      <c r="D1509" s="106"/>
      <c r="E1509" s="106"/>
      <c r="F1509" s="106"/>
      <c r="G1509" s="106"/>
      <c r="H1509" s="106" t="str">
        <f>VLOOKUP($A1509,'P-PartidasMT'!$A:$C,3,0)</f>
        <v>und</v>
      </c>
      <c r="I1509" s="33">
        <v>8</v>
      </c>
    </row>
    <row r="1510" spans="1:9" ht="12.75" x14ac:dyDescent="0.2">
      <c r="A1510" s="33" t="s">
        <v>1652</v>
      </c>
      <c r="B1510" s="106"/>
      <c r="C1510" s="106" t="s">
        <v>1716</v>
      </c>
      <c r="D1510" s="106"/>
      <c r="E1510" s="106">
        <v>5</v>
      </c>
      <c r="F1510" s="106"/>
      <c r="G1510" s="106"/>
      <c r="H1510" s="106" t="s">
        <v>1652</v>
      </c>
      <c r="I1510" s="106"/>
    </row>
    <row r="1511" spans="1:9" ht="12.75" x14ac:dyDescent="0.2">
      <c r="A1511" s="33" t="s">
        <v>1652</v>
      </c>
      <c r="B1511" s="106"/>
      <c r="C1511" s="106" t="s">
        <v>1706</v>
      </c>
      <c r="D1511" s="106">
        <v>0.2</v>
      </c>
      <c r="E1511" s="106"/>
      <c r="F1511" s="106"/>
      <c r="G1511" s="106"/>
      <c r="H1511" s="106" t="s">
        <v>1652</v>
      </c>
      <c r="I1511" s="106"/>
    </row>
    <row r="1512" spans="1:9" ht="12.75" x14ac:dyDescent="0.2">
      <c r="A1512" s="33" t="s">
        <v>1652</v>
      </c>
      <c r="B1512" s="106"/>
      <c r="C1512" s="106" t="s">
        <v>1658</v>
      </c>
      <c r="D1512" s="106">
        <v>22</v>
      </c>
      <c r="E1512" s="106"/>
      <c r="F1512" s="106"/>
      <c r="G1512" s="106"/>
      <c r="H1512" s="106" t="s">
        <v>1652</v>
      </c>
      <c r="I1512" s="106"/>
    </row>
    <row r="1513" spans="1:9" ht="12.75" x14ac:dyDescent="0.2">
      <c r="A1513" s="33"/>
      <c r="B1513" s="106"/>
      <c r="C1513" s="106" t="s">
        <v>1662</v>
      </c>
      <c r="D1513" s="106"/>
      <c r="E1513" s="106">
        <v>5</v>
      </c>
      <c r="F1513" s="106"/>
      <c r="G1513" s="106"/>
      <c r="H1513" s="106" t="s">
        <v>1652</v>
      </c>
      <c r="I1513" s="106"/>
    </row>
    <row r="1514" spans="1:9" ht="12.75" x14ac:dyDescent="0.2">
      <c r="A1514" s="106">
        <f>+A1509+1</f>
        <v>2423</v>
      </c>
      <c r="B1514" s="106" t="str">
        <f>VLOOKUP($A1514,'P-PartidasMT'!$A:$C,2,0)</f>
        <v>Transporte de Poste de PRFV de 13 m/300 daN de Almacen a Punto de Izaje, en Terreno Llano sin Acceso Carrozable (&lt; 1000 m)</v>
      </c>
      <c r="C1514" s="106"/>
      <c r="D1514" s="106"/>
      <c r="E1514" s="106"/>
      <c r="F1514" s="106"/>
      <c r="G1514" s="106"/>
      <c r="H1514" s="106" t="str">
        <f>VLOOKUP($A1514,'P-PartidasMT'!$A:$C,3,0)</f>
        <v>und</v>
      </c>
      <c r="I1514" s="33">
        <v>10</v>
      </c>
    </row>
    <row r="1515" spans="1:9" ht="12.75" x14ac:dyDescent="0.2">
      <c r="A1515" s="33" t="s">
        <v>1652</v>
      </c>
      <c r="B1515" s="106"/>
      <c r="C1515" s="106" t="s">
        <v>1716</v>
      </c>
      <c r="D1515" s="106"/>
      <c r="E1515" s="106">
        <v>5</v>
      </c>
      <c r="F1515" s="106"/>
      <c r="G1515" s="106"/>
      <c r="H1515" s="106" t="s">
        <v>1652</v>
      </c>
      <c r="I1515" s="106"/>
    </row>
    <row r="1516" spans="1:9" ht="12.75" x14ac:dyDescent="0.2">
      <c r="A1516" s="33" t="s">
        <v>1652</v>
      </c>
      <c r="B1516" s="106"/>
      <c r="C1516" s="106" t="s">
        <v>1706</v>
      </c>
      <c r="D1516" s="106">
        <v>0.2</v>
      </c>
      <c r="E1516" s="106"/>
      <c r="F1516" s="106"/>
      <c r="G1516" s="106"/>
      <c r="H1516" s="106" t="s">
        <v>1652</v>
      </c>
      <c r="I1516" s="106"/>
    </row>
    <row r="1517" spans="1:9" ht="12.75" x14ac:dyDescent="0.2">
      <c r="A1517" s="33" t="s">
        <v>1652</v>
      </c>
      <c r="B1517" s="106"/>
      <c r="C1517" s="106" t="s">
        <v>1658</v>
      </c>
      <c r="D1517" s="106">
        <v>22</v>
      </c>
      <c r="E1517" s="106"/>
      <c r="F1517" s="106"/>
      <c r="G1517" s="106"/>
      <c r="H1517" s="106" t="s">
        <v>1652</v>
      </c>
      <c r="I1517" s="106"/>
    </row>
    <row r="1518" spans="1:9" ht="12.75" x14ac:dyDescent="0.2">
      <c r="A1518" s="33" t="s">
        <v>1652</v>
      </c>
      <c r="B1518" s="106"/>
      <c r="C1518" s="106" t="s">
        <v>1662</v>
      </c>
      <c r="D1518" s="106"/>
      <c r="E1518" s="106">
        <v>5</v>
      </c>
      <c r="F1518" s="106"/>
      <c r="G1518" s="106"/>
      <c r="H1518" s="106" t="s">
        <v>1652</v>
      </c>
      <c r="I1518" s="106"/>
    </row>
    <row r="1519" spans="1:9" ht="12.75" x14ac:dyDescent="0.2">
      <c r="A1519" s="106">
        <f>+A1514+1</f>
        <v>2424</v>
      </c>
      <c r="B1519" s="106" t="str">
        <f>VLOOKUP($A1519,'P-PartidasMT'!$A:$C,2,0)</f>
        <v>Transporte de Poste de PRFV de 13 m/300 daN de Almacen a Punto de Izaje, en Terreno Llano sin Acceso Carrozable (1000 m-3000 m)</v>
      </c>
      <c r="C1519" s="106"/>
      <c r="D1519" s="106"/>
      <c r="E1519" s="106"/>
      <c r="F1519" s="106"/>
      <c r="G1519" s="106"/>
      <c r="H1519" s="106" t="str">
        <f>VLOOKUP($A1519,'P-PartidasMT'!$A:$C,3,0)</f>
        <v>und</v>
      </c>
      <c r="I1519" s="33">
        <v>9</v>
      </c>
    </row>
    <row r="1520" spans="1:9" ht="12.75" x14ac:dyDescent="0.2">
      <c r="A1520" s="33" t="s">
        <v>1652</v>
      </c>
      <c r="B1520" s="106"/>
      <c r="C1520" s="106" t="s">
        <v>1716</v>
      </c>
      <c r="D1520" s="106"/>
      <c r="E1520" s="106">
        <v>5</v>
      </c>
      <c r="F1520" s="106"/>
      <c r="G1520" s="106"/>
      <c r="H1520" s="106" t="s">
        <v>1652</v>
      </c>
      <c r="I1520" s="106"/>
    </row>
    <row r="1521" spans="1:9" ht="12.75" x14ac:dyDescent="0.2">
      <c r="A1521" s="33" t="s">
        <v>1652</v>
      </c>
      <c r="B1521" s="106"/>
      <c r="C1521" s="106" t="s">
        <v>1706</v>
      </c>
      <c r="D1521" s="106">
        <v>0.2</v>
      </c>
      <c r="E1521" s="106"/>
      <c r="F1521" s="106"/>
      <c r="G1521" s="106"/>
      <c r="H1521" s="106" t="s">
        <v>1652</v>
      </c>
      <c r="I1521" s="106"/>
    </row>
    <row r="1522" spans="1:9" ht="12.75" x14ac:dyDescent="0.2">
      <c r="A1522" s="33" t="s">
        <v>1652</v>
      </c>
      <c r="B1522" s="106"/>
      <c r="C1522" s="106" t="s">
        <v>1658</v>
      </c>
      <c r="D1522" s="106">
        <v>22</v>
      </c>
      <c r="E1522" s="106"/>
      <c r="F1522" s="106"/>
      <c r="G1522" s="106"/>
      <c r="H1522" s="106" t="s">
        <v>1652</v>
      </c>
      <c r="I1522" s="106"/>
    </row>
    <row r="1523" spans="1:9" ht="12.75" x14ac:dyDescent="0.2">
      <c r="A1523" s="33" t="s">
        <v>1652</v>
      </c>
      <c r="B1523" s="106"/>
      <c r="C1523" s="106" t="s">
        <v>1662</v>
      </c>
      <c r="D1523" s="106"/>
      <c r="E1523" s="106">
        <v>5</v>
      </c>
      <c r="F1523" s="106"/>
      <c r="G1523" s="106"/>
      <c r="H1523" s="106" t="s">
        <v>1652</v>
      </c>
      <c r="I1523" s="106"/>
    </row>
    <row r="1524" spans="1:9" ht="12.75" x14ac:dyDescent="0.2">
      <c r="A1524" s="106">
        <f>+A1519+1</f>
        <v>2425</v>
      </c>
      <c r="B1524" s="106" t="str">
        <f>VLOOKUP($A1524,'P-PartidasMT'!$A:$C,2,0)</f>
        <v>Transporte de Poste de PRFV de 13 m/300 daN de Almacen a Punto de Izaje, en Terreno Llano sin Acceso Carrozable (&gt; 3000 m)</v>
      </c>
      <c r="C1524" s="106"/>
      <c r="D1524" s="106"/>
      <c r="E1524" s="106"/>
      <c r="F1524" s="106"/>
      <c r="G1524" s="106"/>
      <c r="H1524" s="106" t="str">
        <f>VLOOKUP($A1524,'P-PartidasMT'!$A:$C,3,0)</f>
        <v>und</v>
      </c>
      <c r="I1524" s="33">
        <v>8</v>
      </c>
    </row>
    <row r="1525" spans="1:9" ht="12.75" x14ac:dyDescent="0.2">
      <c r="A1525" s="33" t="s">
        <v>1652</v>
      </c>
      <c r="B1525" s="106"/>
      <c r="C1525" s="106" t="s">
        <v>1716</v>
      </c>
      <c r="D1525" s="106"/>
      <c r="E1525" s="106">
        <v>5</v>
      </c>
      <c r="F1525" s="106"/>
      <c r="G1525" s="106"/>
      <c r="H1525" s="106" t="s">
        <v>1652</v>
      </c>
      <c r="I1525" s="106"/>
    </row>
    <row r="1526" spans="1:9" ht="12.75" x14ac:dyDescent="0.2">
      <c r="A1526" s="33" t="s">
        <v>1652</v>
      </c>
      <c r="B1526" s="106"/>
      <c r="C1526" s="106" t="s">
        <v>1706</v>
      </c>
      <c r="D1526" s="106">
        <v>0.2</v>
      </c>
      <c r="E1526" s="106"/>
      <c r="F1526" s="106"/>
      <c r="G1526" s="106"/>
      <c r="H1526" s="106" t="s">
        <v>1652</v>
      </c>
      <c r="I1526" s="106"/>
    </row>
    <row r="1527" spans="1:9" ht="12.75" x14ac:dyDescent="0.2">
      <c r="A1527" s="33" t="s">
        <v>1652</v>
      </c>
      <c r="B1527" s="106"/>
      <c r="C1527" s="106" t="s">
        <v>1658</v>
      </c>
      <c r="D1527" s="106">
        <v>22</v>
      </c>
      <c r="E1527" s="106"/>
      <c r="F1527" s="106"/>
      <c r="G1527" s="106"/>
      <c r="H1527" s="106" t="s">
        <v>1652</v>
      </c>
      <c r="I1527" s="106"/>
    </row>
    <row r="1528" spans="1:9" ht="12.75" x14ac:dyDescent="0.2">
      <c r="A1528" s="33" t="s">
        <v>1652</v>
      </c>
      <c r="B1528" s="106"/>
      <c r="C1528" s="106" t="s">
        <v>1662</v>
      </c>
      <c r="D1528" s="106"/>
      <c r="E1528" s="106">
        <v>5</v>
      </c>
      <c r="F1528" s="106"/>
      <c r="G1528" s="106"/>
      <c r="H1528" s="106" t="s">
        <v>1652</v>
      </c>
      <c r="I1528" s="106"/>
    </row>
    <row r="1529" spans="1:9" ht="12.75" x14ac:dyDescent="0.2">
      <c r="A1529" s="106">
        <f>+A1524+1</f>
        <v>2426</v>
      </c>
      <c r="B1529" s="106" t="str">
        <f>VLOOKUP($A1529,'P-PartidasMT'!$A:$C,2,0)</f>
        <v>Transporte de Poste de PRFV de 13 m/400 daN de Almacen a Punto de Izaje, en Terreno Llano sin Acceso Carrozable (&lt; 1000 m)</v>
      </c>
      <c r="C1529" s="106"/>
      <c r="D1529" s="106"/>
      <c r="E1529" s="106"/>
      <c r="F1529" s="106"/>
      <c r="G1529" s="106"/>
      <c r="H1529" s="106" t="str">
        <f>VLOOKUP($A1529,'P-PartidasMT'!$A:$C,3,0)</f>
        <v>und</v>
      </c>
      <c r="I1529" s="33">
        <v>9</v>
      </c>
    </row>
    <row r="1530" spans="1:9" ht="12.75" x14ac:dyDescent="0.2">
      <c r="A1530" s="33" t="s">
        <v>1652</v>
      </c>
      <c r="B1530" s="106"/>
      <c r="C1530" s="106" t="s">
        <v>1716</v>
      </c>
      <c r="D1530" s="106"/>
      <c r="E1530" s="106">
        <v>5</v>
      </c>
      <c r="F1530" s="106"/>
      <c r="G1530" s="106"/>
      <c r="H1530" s="106" t="s">
        <v>1652</v>
      </c>
      <c r="I1530" s="106"/>
    </row>
    <row r="1531" spans="1:9" ht="12.75" x14ac:dyDescent="0.2">
      <c r="A1531" s="33" t="s">
        <v>1652</v>
      </c>
      <c r="B1531" s="106"/>
      <c r="C1531" s="106" t="s">
        <v>1706</v>
      </c>
      <c r="D1531" s="106">
        <v>0.2</v>
      </c>
      <c r="E1531" s="106"/>
      <c r="F1531" s="106"/>
      <c r="G1531" s="106"/>
      <c r="H1531" s="106" t="s">
        <v>1652</v>
      </c>
      <c r="I1531" s="106"/>
    </row>
    <row r="1532" spans="1:9" ht="12.75" x14ac:dyDescent="0.2">
      <c r="A1532" s="33" t="s">
        <v>1652</v>
      </c>
      <c r="B1532" s="106"/>
      <c r="C1532" s="106" t="s">
        <v>1658</v>
      </c>
      <c r="D1532" s="106">
        <v>22</v>
      </c>
      <c r="E1532" s="106"/>
      <c r="F1532" s="106"/>
      <c r="G1532" s="106"/>
      <c r="H1532" s="106" t="s">
        <v>1652</v>
      </c>
      <c r="I1532" s="106"/>
    </row>
    <row r="1533" spans="1:9" ht="12.75" x14ac:dyDescent="0.2">
      <c r="A1533" s="33" t="s">
        <v>1652</v>
      </c>
      <c r="B1533" s="106"/>
      <c r="C1533" s="106" t="s">
        <v>1662</v>
      </c>
      <c r="D1533" s="106"/>
      <c r="E1533" s="106">
        <v>5</v>
      </c>
      <c r="F1533" s="106"/>
      <c r="G1533" s="106"/>
      <c r="H1533" s="106" t="s">
        <v>1652</v>
      </c>
      <c r="I1533" s="106"/>
    </row>
    <row r="1534" spans="1:9" ht="12.75" x14ac:dyDescent="0.2">
      <c r="A1534" s="106">
        <f>+A1529+1</f>
        <v>2427</v>
      </c>
      <c r="B1534" s="106" t="str">
        <f>VLOOKUP($A1534,'P-PartidasMT'!$A:$C,2,0)</f>
        <v>Transporte de Poste de PRFV de 13 m/400 daN de Almacen a Punto de Izaje, en Terreno Llano sin Acceso Carrozable (1000 m-3000 m)</v>
      </c>
      <c r="C1534" s="106"/>
      <c r="D1534" s="106"/>
      <c r="E1534" s="106"/>
      <c r="F1534" s="106"/>
      <c r="G1534" s="106"/>
      <c r="H1534" s="106" t="str">
        <f>VLOOKUP($A1534,'P-PartidasMT'!$A:$C,3,0)</f>
        <v>und</v>
      </c>
      <c r="I1534" s="33">
        <v>8</v>
      </c>
    </row>
    <row r="1535" spans="1:9" ht="12.75" x14ac:dyDescent="0.2">
      <c r="A1535" s="33" t="s">
        <v>1652</v>
      </c>
      <c r="B1535" s="106"/>
      <c r="C1535" s="106" t="s">
        <v>1716</v>
      </c>
      <c r="D1535" s="106"/>
      <c r="E1535" s="106">
        <v>5</v>
      </c>
      <c r="F1535" s="106"/>
      <c r="G1535" s="106"/>
      <c r="H1535" s="106" t="s">
        <v>1652</v>
      </c>
      <c r="I1535" s="106"/>
    </row>
    <row r="1536" spans="1:9" ht="12.75" x14ac:dyDescent="0.2">
      <c r="A1536" s="33" t="s">
        <v>1652</v>
      </c>
      <c r="B1536" s="106"/>
      <c r="C1536" s="106" t="s">
        <v>1706</v>
      </c>
      <c r="D1536" s="106">
        <v>0.2</v>
      </c>
      <c r="E1536" s="106"/>
      <c r="F1536" s="106"/>
      <c r="G1536" s="106"/>
      <c r="H1536" s="106" t="s">
        <v>1652</v>
      </c>
      <c r="I1536" s="106"/>
    </row>
    <row r="1537" spans="1:9" ht="12.75" x14ac:dyDescent="0.2">
      <c r="A1537" s="33" t="s">
        <v>1652</v>
      </c>
      <c r="B1537" s="106"/>
      <c r="C1537" s="106" t="s">
        <v>1658</v>
      </c>
      <c r="D1537" s="106">
        <v>22</v>
      </c>
      <c r="E1537" s="106"/>
      <c r="F1537" s="106"/>
      <c r="G1537" s="106"/>
      <c r="H1537" s="106" t="s">
        <v>1652</v>
      </c>
      <c r="I1537" s="106"/>
    </row>
    <row r="1538" spans="1:9" ht="12.75" x14ac:dyDescent="0.2">
      <c r="A1538" s="33" t="s">
        <v>1652</v>
      </c>
      <c r="B1538" s="106"/>
      <c r="C1538" s="106" t="s">
        <v>1662</v>
      </c>
      <c r="D1538" s="106"/>
      <c r="E1538" s="106">
        <v>5</v>
      </c>
      <c r="F1538" s="106"/>
      <c r="G1538" s="106"/>
      <c r="H1538" s="106" t="s">
        <v>1652</v>
      </c>
      <c r="I1538" s="106"/>
    </row>
    <row r="1539" spans="1:9" ht="12.75" x14ac:dyDescent="0.2">
      <c r="A1539" s="106">
        <f>+A1534+1</f>
        <v>2428</v>
      </c>
      <c r="B1539" s="106" t="str">
        <f>VLOOKUP($A1539,'P-PartidasMT'!$A:$C,2,0)</f>
        <v>Transporte de Poste de PRFV de 13 m/400 daN de Almacen a Punto de Izaje, en Terreno Llano sin Acceso Carrozable (&gt; 3000 m)</v>
      </c>
      <c r="C1539" s="106"/>
      <c r="D1539" s="106"/>
      <c r="E1539" s="106"/>
      <c r="F1539" s="106"/>
      <c r="G1539" s="106"/>
      <c r="H1539" s="106" t="str">
        <f>VLOOKUP($A1539,'P-PartidasMT'!$A:$C,3,0)</f>
        <v>und</v>
      </c>
      <c r="I1539" s="33">
        <v>7</v>
      </c>
    </row>
    <row r="1540" spans="1:9" ht="12.75" x14ac:dyDescent="0.2">
      <c r="A1540" s="33" t="s">
        <v>1652</v>
      </c>
      <c r="B1540" s="106"/>
      <c r="C1540" s="106" t="s">
        <v>1716</v>
      </c>
      <c r="D1540" s="106"/>
      <c r="E1540" s="106">
        <v>5</v>
      </c>
      <c r="F1540" s="106"/>
      <c r="G1540" s="106"/>
      <c r="H1540" s="106" t="s">
        <v>1652</v>
      </c>
      <c r="I1540" s="106"/>
    </row>
    <row r="1541" spans="1:9" ht="12.75" x14ac:dyDescent="0.2">
      <c r="A1541" s="33" t="s">
        <v>1652</v>
      </c>
      <c r="B1541" s="106"/>
      <c r="C1541" s="106" t="s">
        <v>1706</v>
      </c>
      <c r="D1541" s="106">
        <v>0.2</v>
      </c>
      <c r="E1541" s="106"/>
      <c r="F1541" s="106"/>
      <c r="G1541" s="106"/>
      <c r="H1541" s="106" t="s">
        <v>1652</v>
      </c>
      <c r="I1541" s="106"/>
    </row>
    <row r="1542" spans="1:9" ht="12.75" x14ac:dyDescent="0.2">
      <c r="A1542" s="33" t="s">
        <v>1652</v>
      </c>
      <c r="B1542" s="106"/>
      <c r="C1542" s="106" t="s">
        <v>1658</v>
      </c>
      <c r="D1542" s="106">
        <v>22</v>
      </c>
      <c r="E1542" s="106"/>
      <c r="F1542" s="106"/>
      <c r="G1542" s="106"/>
      <c r="H1542" s="106" t="s">
        <v>1652</v>
      </c>
      <c r="I1542" s="106"/>
    </row>
    <row r="1543" spans="1:9" ht="12.75" x14ac:dyDescent="0.2">
      <c r="A1543" s="33" t="s">
        <v>1652</v>
      </c>
      <c r="B1543" s="106"/>
      <c r="C1543" s="106" t="s">
        <v>1662</v>
      </c>
      <c r="D1543" s="106"/>
      <c r="E1543" s="106">
        <v>5</v>
      </c>
      <c r="F1543" s="106"/>
      <c r="G1543" s="106"/>
      <c r="H1543" s="106" t="s">
        <v>1652</v>
      </c>
      <c r="I1543" s="106"/>
    </row>
    <row r="1544" spans="1:9" ht="12.75" x14ac:dyDescent="0.2">
      <c r="A1544" s="93">
        <f>+A1539+1</f>
        <v>2429</v>
      </c>
      <c r="B1544" s="111" t="str">
        <f>VLOOKUP($A1544,'P-PartidasMT'!$A:$C,2,0)</f>
        <v>Transporte de Accesorios de Ferreteria (Para Postes , conductores, Retenidas y PAT) de Almacen a Punto de Instalación con acceso carrozable</v>
      </c>
      <c r="C1544" s="111"/>
      <c r="D1544" s="111"/>
      <c r="E1544" s="111"/>
      <c r="F1544" s="111"/>
      <c r="G1544" s="111"/>
      <c r="H1544" s="111" t="str">
        <f>VLOOKUP($A1544,'P-PartidasMT'!$A:$C,3,0)</f>
        <v>und</v>
      </c>
      <c r="I1544" s="93">
        <v>36</v>
      </c>
    </row>
    <row r="1545" spans="1:9" ht="12.75" x14ac:dyDescent="0.2">
      <c r="A1545" s="111" t="s">
        <v>1652</v>
      </c>
      <c r="B1545" s="93"/>
      <c r="C1545" s="93" t="s">
        <v>1706</v>
      </c>
      <c r="D1545" s="93">
        <v>0.1</v>
      </c>
      <c r="E1545" s="93"/>
      <c r="F1545" s="93"/>
      <c r="G1545" s="93"/>
      <c r="H1545" s="93" t="s">
        <v>1652</v>
      </c>
      <c r="I1545" s="93"/>
    </row>
    <row r="1546" spans="1:9" ht="12.75" x14ac:dyDescent="0.2">
      <c r="A1546" s="111" t="s">
        <v>1652</v>
      </c>
      <c r="B1546" s="93"/>
      <c r="C1546" s="93" t="s">
        <v>1658</v>
      </c>
      <c r="D1546" s="93">
        <v>4</v>
      </c>
      <c r="E1546" s="93"/>
      <c r="F1546" s="93"/>
      <c r="G1546" s="93"/>
      <c r="H1546" s="93" t="s">
        <v>1652</v>
      </c>
      <c r="I1546" s="93"/>
    </row>
    <row r="1547" spans="1:9" ht="12.75" x14ac:dyDescent="0.2">
      <c r="A1547" s="111" t="s">
        <v>1652</v>
      </c>
      <c r="B1547" s="93"/>
      <c r="C1547" s="93" t="s">
        <v>1714</v>
      </c>
      <c r="D1547" s="93"/>
      <c r="E1547" s="93">
        <v>5</v>
      </c>
      <c r="F1547" s="93"/>
      <c r="G1547" s="93"/>
      <c r="H1547" s="93" t="s">
        <v>1652</v>
      </c>
      <c r="I1547" s="93"/>
    </row>
    <row r="1548" spans="1:9" ht="12.75" x14ac:dyDescent="0.2">
      <c r="A1548" s="111" t="s">
        <v>1652</v>
      </c>
      <c r="B1548" s="93"/>
      <c r="C1548" s="93" t="s">
        <v>1708</v>
      </c>
      <c r="D1548" s="93">
        <v>0.2</v>
      </c>
      <c r="E1548" s="93"/>
      <c r="F1548" s="93"/>
      <c r="G1548" s="93"/>
      <c r="H1548" s="93" t="s">
        <v>1652</v>
      </c>
      <c r="I1548" s="93"/>
    </row>
    <row r="1549" spans="1:9" ht="12.75" x14ac:dyDescent="0.2">
      <c r="A1549" s="111" t="s">
        <v>1652</v>
      </c>
      <c r="B1549" s="93"/>
      <c r="C1549" s="93" t="s">
        <v>1717</v>
      </c>
      <c r="D1549" s="93">
        <v>8.0407875916324104E-2</v>
      </c>
      <c r="E1549" s="93"/>
      <c r="F1549" s="93"/>
      <c r="G1549" s="93"/>
      <c r="H1549" s="93" t="s">
        <v>1652</v>
      </c>
      <c r="I1549" s="93"/>
    </row>
    <row r="1550" spans="1:9" ht="12.75" x14ac:dyDescent="0.2">
      <c r="A1550" s="93">
        <f>+A1544+1</f>
        <v>2430</v>
      </c>
      <c r="B1550" s="111" t="str">
        <f>VLOOKUP($A1550,'P-PartidasMT'!$A:$C,2,0)</f>
        <v>Transporte de Cruceta de madera tratada de 90 mm x 115 mm x 1,20 m, de Almacen a Punto de Instalación en Terreno con acceso carrozable</v>
      </c>
      <c r="C1550" s="111"/>
      <c r="D1550" s="111"/>
      <c r="E1550" s="111"/>
      <c r="F1550" s="111"/>
      <c r="G1550" s="111"/>
      <c r="H1550" s="111" t="str">
        <f>VLOOKUP($A1550,'P-PartidasMT'!$A:$C,3,0)</f>
        <v>und</v>
      </c>
      <c r="I1550" s="93">
        <v>183.6</v>
      </c>
    </row>
    <row r="1551" spans="1:9" ht="12.75" x14ac:dyDescent="0.2">
      <c r="A1551" s="111" t="s">
        <v>1652</v>
      </c>
      <c r="B1551" s="93"/>
      <c r="C1551" s="93" t="s">
        <v>1706</v>
      </c>
      <c r="D1551" s="93">
        <v>0.1</v>
      </c>
      <c r="E1551" s="93"/>
      <c r="F1551" s="93"/>
      <c r="G1551" s="93"/>
      <c r="H1551" s="93" t="s">
        <v>1652</v>
      </c>
      <c r="I1551" s="93"/>
    </row>
    <row r="1552" spans="1:9" ht="12.75" x14ac:dyDescent="0.2">
      <c r="A1552" s="111" t="s">
        <v>1652</v>
      </c>
      <c r="B1552" s="93"/>
      <c r="C1552" s="93" t="s">
        <v>1658</v>
      </c>
      <c r="D1552" s="93">
        <v>4</v>
      </c>
      <c r="E1552" s="93"/>
      <c r="F1552" s="93"/>
      <c r="G1552" s="93"/>
      <c r="H1552" s="93" t="s">
        <v>1652</v>
      </c>
      <c r="I1552" s="93"/>
    </row>
    <row r="1553" spans="1:9" ht="12.75" x14ac:dyDescent="0.2">
      <c r="A1553" s="111" t="s">
        <v>1652</v>
      </c>
      <c r="B1553" s="93"/>
      <c r="C1553" s="93" t="s">
        <v>1714</v>
      </c>
      <c r="D1553" s="93"/>
      <c r="E1553" s="93">
        <v>5</v>
      </c>
      <c r="F1553" s="93"/>
      <c r="G1553" s="93"/>
      <c r="H1553" s="93" t="s">
        <v>1652</v>
      </c>
      <c r="I1553" s="93"/>
    </row>
    <row r="1554" spans="1:9" ht="12.75" x14ac:dyDescent="0.2">
      <c r="A1554" s="111" t="s">
        <v>1652</v>
      </c>
      <c r="B1554" s="93"/>
      <c r="C1554" s="93" t="s">
        <v>1708</v>
      </c>
      <c r="D1554" s="93">
        <v>0.2</v>
      </c>
      <c r="E1554" s="93"/>
      <c r="F1554" s="93"/>
      <c r="G1554" s="93"/>
      <c r="H1554" s="93" t="s">
        <v>1652</v>
      </c>
      <c r="I1554" s="93"/>
    </row>
    <row r="1555" spans="1:9" ht="12.75" x14ac:dyDescent="0.2">
      <c r="A1555" s="111" t="s">
        <v>1652</v>
      </c>
      <c r="B1555" s="93"/>
      <c r="C1555" s="93" t="s">
        <v>1717</v>
      </c>
      <c r="D1555" s="93">
        <v>8.0407875916324104E-2</v>
      </c>
      <c r="E1555" s="93"/>
      <c r="F1555" s="93"/>
      <c r="G1555" s="93"/>
      <c r="H1555" s="93" t="s">
        <v>1652</v>
      </c>
      <c r="I1555" s="93"/>
    </row>
    <row r="1556" spans="1:9" ht="12.75" x14ac:dyDescent="0.2">
      <c r="A1556" s="93">
        <f>+A1550+1</f>
        <v>2431</v>
      </c>
      <c r="B1556" s="111" t="str">
        <f>VLOOKUP($A1556,'P-PartidasMT'!$A:$C,2,0)</f>
        <v>Transporte de Cruceta de madera tratada de 90 mm x 115 mm x 2,40 m, de Almacen a Punto de Instalación en Terreno con acceso carrozable</v>
      </c>
      <c r="C1556" s="111"/>
      <c r="D1556" s="111"/>
      <c r="E1556" s="111"/>
      <c r="F1556" s="111"/>
      <c r="G1556" s="111"/>
      <c r="H1556" s="111" t="str">
        <f>VLOOKUP($A1556,'P-PartidasMT'!$A:$C,3,0)</f>
        <v>und</v>
      </c>
      <c r="I1556" s="93">
        <v>108</v>
      </c>
    </row>
    <row r="1557" spans="1:9" ht="12.75" x14ac:dyDescent="0.2">
      <c r="A1557" s="111" t="s">
        <v>1652</v>
      </c>
      <c r="B1557" s="93"/>
      <c r="C1557" s="93" t="s">
        <v>1706</v>
      </c>
      <c r="D1557" s="93">
        <v>0.1</v>
      </c>
      <c r="E1557" s="93"/>
      <c r="F1557" s="93"/>
      <c r="G1557" s="93"/>
      <c r="H1557" s="93" t="s">
        <v>1652</v>
      </c>
      <c r="I1557" s="93"/>
    </row>
    <row r="1558" spans="1:9" ht="12.75" x14ac:dyDescent="0.2">
      <c r="A1558" s="111" t="s">
        <v>1652</v>
      </c>
      <c r="B1558" s="93"/>
      <c r="C1558" s="93" t="s">
        <v>1658</v>
      </c>
      <c r="D1558" s="93">
        <v>4</v>
      </c>
      <c r="E1558" s="93"/>
      <c r="F1558" s="93"/>
      <c r="G1558" s="93"/>
      <c r="H1558" s="93" t="s">
        <v>1652</v>
      </c>
      <c r="I1558" s="93"/>
    </row>
    <row r="1559" spans="1:9" ht="12.75" x14ac:dyDescent="0.2">
      <c r="A1559" s="111" t="s">
        <v>1652</v>
      </c>
      <c r="B1559" s="93"/>
      <c r="C1559" s="93" t="s">
        <v>1714</v>
      </c>
      <c r="D1559" s="93"/>
      <c r="E1559" s="93">
        <v>5</v>
      </c>
      <c r="F1559" s="93"/>
      <c r="G1559" s="93"/>
      <c r="H1559" s="93" t="s">
        <v>1652</v>
      </c>
      <c r="I1559" s="93"/>
    </row>
    <row r="1560" spans="1:9" ht="12.75" x14ac:dyDescent="0.2">
      <c r="A1560" s="111" t="s">
        <v>1652</v>
      </c>
      <c r="B1560" s="93"/>
      <c r="C1560" s="93" t="s">
        <v>1708</v>
      </c>
      <c r="D1560" s="93">
        <v>0.2</v>
      </c>
      <c r="E1560" s="93"/>
      <c r="F1560" s="93"/>
      <c r="G1560" s="93"/>
      <c r="H1560" s="93" t="s">
        <v>1652</v>
      </c>
      <c r="I1560" s="93"/>
    </row>
    <row r="1561" spans="1:9" ht="12.75" x14ac:dyDescent="0.2">
      <c r="A1561" s="111" t="s">
        <v>1652</v>
      </c>
      <c r="B1561" s="93"/>
      <c r="C1561" s="93" t="s">
        <v>1717</v>
      </c>
      <c r="D1561" s="93">
        <v>8.0407875916324104E-2</v>
      </c>
      <c r="E1561" s="93"/>
      <c r="F1561" s="93"/>
      <c r="G1561" s="93"/>
      <c r="H1561" s="93" t="s">
        <v>1652</v>
      </c>
      <c r="I1561" s="93"/>
    </row>
    <row r="1562" spans="1:9" ht="12.75" x14ac:dyDescent="0.2">
      <c r="A1562" s="93">
        <f>+A1556+1</f>
        <v>2432</v>
      </c>
      <c r="B1562" s="111" t="str">
        <f>VLOOKUP($A1562,'P-PartidasMT'!$A:$C,2,0)</f>
        <v>Transporte de Aislador de Porcelana Tipo Pin, Clase ANSI 56-2 de Almacén a Punto de Instalación en Terreno con acceso carrozable</v>
      </c>
      <c r="C1562" s="111"/>
      <c r="D1562" s="111"/>
      <c r="E1562" s="111"/>
      <c r="F1562" s="111"/>
      <c r="G1562" s="111"/>
      <c r="H1562" s="111" t="str">
        <f>VLOOKUP($A1562,'P-PartidasMT'!$A:$C,3,0)</f>
        <v>und</v>
      </c>
      <c r="I1562" s="93">
        <v>144</v>
      </c>
    </row>
    <row r="1563" spans="1:9" ht="12.75" x14ac:dyDescent="0.2">
      <c r="A1563" s="111" t="s">
        <v>1652</v>
      </c>
      <c r="B1563" s="93"/>
      <c r="C1563" s="93" t="s">
        <v>1706</v>
      </c>
      <c r="D1563" s="93">
        <v>0.1</v>
      </c>
      <c r="E1563" s="93"/>
      <c r="F1563" s="93"/>
      <c r="G1563" s="93"/>
      <c r="H1563" s="93" t="s">
        <v>1652</v>
      </c>
      <c r="I1563" s="93"/>
    </row>
    <row r="1564" spans="1:9" ht="12.75" x14ac:dyDescent="0.2">
      <c r="A1564" s="111" t="s">
        <v>1652</v>
      </c>
      <c r="B1564" s="93"/>
      <c r="C1564" s="93" t="s">
        <v>1658</v>
      </c>
      <c r="D1564" s="93">
        <v>4</v>
      </c>
      <c r="E1564" s="93"/>
      <c r="F1564" s="93"/>
      <c r="G1564" s="93"/>
      <c r="H1564" s="93" t="s">
        <v>1652</v>
      </c>
      <c r="I1564" s="93"/>
    </row>
    <row r="1565" spans="1:9" ht="12.75" x14ac:dyDescent="0.2">
      <c r="A1565" s="111" t="s">
        <v>1652</v>
      </c>
      <c r="B1565" s="93"/>
      <c r="C1565" s="93" t="s">
        <v>1714</v>
      </c>
      <c r="D1565" s="93"/>
      <c r="E1565" s="93">
        <v>5</v>
      </c>
      <c r="F1565" s="93"/>
      <c r="G1565" s="93"/>
      <c r="H1565" s="93" t="s">
        <v>1652</v>
      </c>
      <c r="I1565" s="93"/>
    </row>
    <row r="1566" spans="1:9" ht="12.75" x14ac:dyDescent="0.2">
      <c r="A1566" s="111" t="s">
        <v>1652</v>
      </c>
      <c r="B1566" s="93"/>
      <c r="C1566" s="93" t="s">
        <v>1708</v>
      </c>
      <c r="D1566" s="93">
        <v>0.2</v>
      </c>
      <c r="E1566" s="93"/>
      <c r="F1566" s="93"/>
      <c r="G1566" s="93"/>
      <c r="H1566" s="93" t="s">
        <v>1652</v>
      </c>
      <c r="I1566" s="93"/>
    </row>
    <row r="1567" spans="1:9" ht="12.75" x14ac:dyDescent="0.2">
      <c r="A1567" s="111" t="s">
        <v>1652</v>
      </c>
      <c r="B1567" s="93"/>
      <c r="C1567" s="93" t="s">
        <v>1717</v>
      </c>
      <c r="D1567" s="93">
        <v>0.8</v>
      </c>
      <c r="E1567" s="93"/>
      <c r="F1567" s="93"/>
      <c r="G1567" s="93"/>
      <c r="H1567" s="93" t="s">
        <v>1652</v>
      </c>
      <c r="I1567" s="93"/>
    </row>
    <row r="1568" spans="1:9" ht="12.75" x14ac:dyDescent="0.2">
      <c r="A1568" s="93">
        <f>+A1562+1</f>
        <v>2433</v>
      </c>
      <c r="B1568" s="111" t="str">
        <f>VLOOKUP($A1568,'P-PartidasMT'!$A:$C,2,0)</f>
        <v>Transporte de Aislador de Porcelana Tipo Pin, Clase ANSI 56-3 de Almacén a Punto de Instalación en Terreno con acceso carrozable</v>
      </c>
      <c r="C1568" s="111"/>
      <c r="D1568" s="111"/>
      <c r="E1568" s="111"/>
      <c r="F1568" s="111"/>
      <c r="G1568" s="111"/>
      <c r="H1568" s="111" t="str">
        <f>VLOOKUP($A1568,'P-PartidasMT'!$A:$C,3,0)</f>
        <v>und</v>
      </c>
      <c r="I1568" s="93">
        <v>102</v>
      </c>
    </row>
    <row r="1569" spans="1:9" ht="12.75" x14ac:dyDescent="0.2">
      <c r="A1569" s="111" t="s">
        <v>1652</v>
      </c>
      <c r="B1569" s="93"/>
      <c r="C1569" s="93" t="s">
        <v>1706</v>
      </c>
      <c r="D1569" s="93">
        <v>0.1</v>
      </c>
      <c r="E1569" s="93"/>
      <c r="F1569" s="93"/>
      <c r="G1569" s="93"/>
      <c r="H1569" s="93" t="s">
        <v>1652</v>
      </c>
      <c r="I1569" s="93"/>
    </row>
    <row r="1570" spans="1:9" ht="12.75" x14ac:dyDescent="0.2">
      <c r="A1570" s="111" t="s">
        <v>1652</v>
      </c>
      <c r="B1570" s="93"/>
      <c r="C1570" s="93" t="s">
        <v>1658</v>
      </c>
      <c r="D1570" s="93">
        <v>4</v>
      </c>
      <c r="E1570" s="93"/>
      <c r="F1570" s="93"/>
      <c r="G1570" s="93"/>
      <c r="H1570" s="93" t="s">
        <v>1652</v>
      </c>
      <c r="I1570" s="93"/>
    </row>
    <row r="1571" spans="1:9" ht="12.75" x14ac:dyDescent="0.2">
      <c r="A1571" s="111" t="s">
        <v>1652</v>
      </c>
      <c r="B1571" s="93"/>
      <c r="C1571" s="93" t="s">
        <v>1714</v>
      </c>
      <c r="D1571" s="93"/>
      <c r="E1571" s="93">
        <v>5</v>
      </c>
      <c r="F1571" s="93"/>
      <c r="G1571" s="93"/>
      <c r="H1571" s="93" t="s">
        <v>1652</v>
      </c>
      <c r="I1571" s="93"/>
    </row>
    <row r="1572" spans="1:9" ht="12.75" x14ac:dyDescent="0.2">
      <c r="A1572" s="111" t="s">
        <v>1652</v>
      </c>
      <c r="B1572" s="93"/>
      <c r="C1572" s="93" t="s">
        <v>1708</v>
      </c>
      <c r="D1572" s="93">
        <v>0.2</v>
      </c>
      <c r="E1572" s="93"/>
      <c r="F1572" s="93"/>
      <c r="G1572" s="93"/>
      <c r="H1572" s="93" t="s">
        <v>1652</v>
      </c>
      <c r="I1572" s="93"/>
    </row>
    <row r="1573" spans="1:9" ht="12.75" x14ac:dyDescent="0.2">
      <c r="A1573" s="111" t="s">
        <v>1652</v>
      </c>
      <c r="B1573" s="93"/>
      <c r="C1573" s="93" t="s">
        <v>1717</v>
      </c>
      <c r="D1573" s="93">
        <v>0.8</v>
      </c>
      <c r="E1573" s="93"/>
      <c r="F1573" s="93"/>
      <c r="G1573" s="93"/>
      <c r="H1573" s="93" t="s">
        <v>1652</v>
      </c>
      <c r="I1573" s="93"/>
    </row>
    <row r="1574" spans="1:9" ht="12.75" x14ac:dyDescent="0.2">
      <c r="A1574" s="93">
        <f>+A1568+1</f>
        <v>2434</v>
      </c>
      <c r="B1574" s="111" t="str">
        <f>VLOOKUP($A1574,'P-PartidasMT'!$A:$C,2,0)</f>
        <v>Transporte de Aislador de Porcelana Tipo Pin, Clase ANSI 56-4 de Almacén a Punto de Instalación en Terreno con acceso carrozable</v>
      </c>
      <c r="C1574" s="111"/>
      <c r="D1574" s="111"/>
      <c r="E1574" s="111"/>
      <c r="F1574" s="111"/>
      <c r="G1574" s="111"/>
      <c r="H1574" s="111" t="str">
        <f>VLOOKUP($A1574,'P-PartidasMT'!$A:$C,3,0)</f>
        <v>und</v>
      </c>
      <c r="I1574" s="93">
        <v>66</v>
      </c>
    </row>
    <row r="1575" spans="1:9" ht="12.75" x14ac:dyDescent="0.2">
      <c r="A1575" s="111" t="s">
        <v>1652</v>
      </c>
      <c r="B1575" s="93"/>
      <c r="C1575" s="93" t="s">
        <v>1706</v>
      </c>
      <c r="D1575" s="93">
        <v>0.1</v>
      </c>
      <c r="E1575" s="93"/>
      <c r="F1575" s="93"/>
      <c r="G1575" s="93"/>
      <c r="H1575" s="93" t="s">
        <v>1652</v>
      </c>
      <c r="I1575" s="93"/>
    </row>
    <row r="1576" spans="1:9" ht="12.75" x14ac:dyDescent="0.2">
      <c r="A1576" s="111" t="s">
        <v>1652</v>
      </c>
      <c r="B1576" s="93"/>
      <c r="C1576" s="93" t="s">
        <v>1658</v>
      </c>
      <c r="D1576" s="93">
        <v>4</v>
      </c>
      <c r="E1576" s="93"/>
      <c r="F1576" s="93"/>
      <c r="G1576" s="93"/>
      <c r="H1576" s="93" t="s">
        <v>1652</v>
      </c>
      <c r="I1576" s="93"/>
    </row>
    <row r="1577" spans="1:9" ht="12.75" x14ac:dyDescent="0.2">
      <c r="A1577" s="111" t="s">
        <v>1652</v>
      </c>
      <c r="B1577" s="93"/>
      <c r="C1577" s="93" t="s">
        <v>1714</v>
      </c>
      <c r="D1577" s="93"/>
      <c r="E1577" s="93">
        <v>5</v>
      </c>
      <c r="F1577" s="93"/>
      <c r="G1577" s="93"/>
      <c r="H1577" s="93" t="s">
        <v>1652</v>
      </c>
      <c r="I1577" s="93"/>
    </row>
    <row r="1578" spans="1:9" ht="12.75" x14ac:dyDescent="0.2">
      <c r="A1578" s="111" t="s">
        <v>1652</v>
      </c>
      <c r="B1578" s="93"/>
      <c r="C1578" s="93" t="s">
        <v>1708</v>
      </c>
      <c r="D1578" s="93">
        <v>0.2</v>
      </c>
      <c r="E1578" s="93"/>
      <c r="F1578" s="93"/>
      <c r="G1578" s="93"/>
      <c r="H1578" s="93" t="s">
        <v>1652</v>
      </c>
      <c r="I1578" s="93"/>
    </row>
    <row r="1579" spans="1:9" ht="12.75" x14ac:dyDescent="0.2">
      <c r="A1579" s="111" t="s">
        <v>1652</v>
      </c>
      <c r="B1579" s="93"/>
      <c r="C1579" s="93" t="s">
        <v>1717</v>
      </c>
      <c r="D1579" s="93">
        <v>0.8</v>
      </c>
      <c r="E1579" s="93"/>
      <c r="F1579" s="93"/>
      <c r="G1579" s="93"/>
      <c r="H1579" s="93" t="s">
        <v>1652</v>
      </c>
      <c r="I1579" s="93"/>
    </row>
    <row r="1580" spans="1:9" ht="12.75" x14ac:dyDescent="0.2">
      <c r="A1580" s="93">
        <f>+A1574+1</f>
        <v>2435</v>
      </c>
      <c r="B1580" s="111" t="str">
        <f>VLOOKUP($A1580,'P-PartidasMT'!$A:$C,2,0)</f>
        <v>Transporte de Aislador Polimerico con Conexión Horquilla (Estructura) y Lengüeta (Linea), de 36 Kv y según Especificacion Técnica. de Almacen a Punto de Intalación en Terreno con acceso carrozable</v>
      </c>
      <c r="C1580" s="111"/>
      <c r="D1580" s="111"/>
      <c r="E1580" s="111"/>
      <c r="F1580" s="111"/>
      <c r="G1580" s="111"/>
      <c r="H1580" s="111" t="str">
        <f>VLOOKUP($A1580,'P-PartidasMT'!$A:$C,3,0)</f>
        <v>und</v>
      </c>
      <c r="I1580" s="93">
        <v>204</v>
      </c>
    </row>
    <row r="1581" spans="1:9" ht="12.75" x14ac:dyDescent="0.2">
      <c r="A1581" s="111" t="s">
        <v>1652</v>
      </c>
      <c r="B1581" s="93"/>
      <c r="C1581" s="93" t="s">
        <v>1706</v>
      </c>
      <c r="D1581" s="93">
        <v>0.1</v>
      </c>
      <c r="E1581" s="93"/>
      <c r="F1581" s="93"/>
      <c r="G1581" s="93"/>
      <c r="H1581" s="93" t="s">
        <v>1652</v>
      </c>
      <c r="I1581" s="93"/>
    </row>
    <row r="1582" spans="1:9" ht="12.75" x14ac:dyDescent="0.2">
      <c r="A1582" s="111" t="s">
        <v>1652</v>
      </c>
      <c r="B1582" s="93"/>
      <c r="C1582" s="93" t="s">
        <v>1658</v>
      </c>
      <c r="D1582" s="93">
        <v>4</v>
      </c>
      <c r="E1582" s="93"/>
      <c r="F1582" s="93"/>
      <c r="G1582" s="93"/>
      <c r="H1582" s="93" t="s">
        <v>1652</v>
      </c>
      <c r="I1582" s="93"/>
    </row>
    <row r="1583" spans="1:9" ht="12.75" x14ac:dyDescent="0.2">
      <c r="A1583" s="111" t="s">
        <v>1652</v>
      </c>
      <c r="B1583" s="93"/>
      <c r="C1583" s="93" t="s">
        <v>1714</v>
      </c>
      <c r="D1583" s="93"/>
      <c r="E1583" s="93">
        <v>5</v>
      </c>
      <c r="F1583" s="93"/>
      <c r="G1583" s="93"/>
      <c r="H1583" s="93" t="s">
        <v>1652</v>
      </c>
      <c r="I1583" s="93"/>
    </row>
    <row r="1584" spans="1:9" ht="12.75" x14ac:dyDescent="0.2">
      <c r="A1584" s="111" t="s">
        <v>1652</v>
      </c>
      <c r="B1584" s="93"/>
      <c r="C1584" s="93" t="s">
        <v>1708</v>
      </c>
      <c r="D1584" s="93">
        <v>0.2</v>
      </c>
      <c r="E1584" s="93"/>
      <c r="F1584" s="93"/>
      <c r="G1584" s="93"/>
      <c r="H1584" s="93" t="s">
        <v>1652</v>
      </c>
      <c r="I1584" s="93"/>
    </row>
    <row r="1585" spans="1:9" ht="12.75" x14ac:dyDescent="0.2">
      <c r="A1585" s="111" t="s">
        <v>1652</v>
      </c>
      <c r="B1585" s="93"/>
      <c r="C1585" s="93" t="s">
        <v>1717</v>
      </c>
      <c r="D1585" s="93">
        <v>0.8</v>
      </c>
      <c r="E1585" s="93"/>
      <c r="F1585" s="93"/>
      <c r="G1585" s="93"/>
      <c r="H1585" s="93" t="s">
        <v>1652</v>
      </c>
      <c r="I1585" s="93"/>
    </row>
    <row r="1586" spans="1:9" ht="12.75" x14ac:dyDescent="0.2">
      <c r="A1586" s="93">
        <f>+A1580+1</f>
        <v>2436</v>
      </c>
      <c r="B1586" s="111" t="str">
        <f>VLOOKUP($A1586,'P-PartidasMT'!$A:$C,2,0)</f>
        <v>Transporte de Conductor de Aleacion de Aluminio de 35 mm²  de Almacen a Punto de Intalación en Terreno con acceso carrozable</v>
      </c>
      <c r="C1586" s="111"/>
      <c r="D1586" s="111"/>
      <c r="E1586" s="111"/>
      <c r="F1586" s="111"/>
      <c r="G1586" s="111"/>
      <c r="H1586" s="111" t="str">
        <f>VLOOKUP($A1586,'P-PartidasMT'!$A:$C,3,0)</f>
        <v>km</v>
      </c>
      <c r="I1586" s="93">
        <v>22.8</v>
      </c>
    </row>
    <row r="1587" spans="1:9" ht="12.75" x14ac:dyDescent="0.2">
      <c r="A1587" s="111" t="s">
        <v>1652</v>
      </c>
      <c r="B1587" s="93"/>
      <c r="C1587" s="93" t="s">
        <v>1706</v>
      </c>
      <c r="D1587" s="93">
        <v>0.1</v>
      </c>
      <c r="E1587" s="93"/>
      <c r="F1587" s="93"/>
      <c r="G1587" s="93"/>
      <c r="H1587" s="93" t="s">
        <v>1652</v>
      </c>
      <c r="I1587" s="93"/>
    </row>
    <row r="1588" spans="1:9" ht="12.75" x14ac:dyDescent="0.2">
      <c r="A1588" s="111" t="s">
        <v>1652</v>
      </c>
      <c r="B1588" s="93"/>
      <c r="C1588" s="93" t="s">
        <v>1658</v>
      </c>
      <c r="D1588" s="93">
        <v>4</v>
      </c>
      <c r="E1588" s="93"/>
      <c r="F1588" s="93"/>
      <c r="G1588" s="93"/>
      <c r="H1588" s="93" t="s">
        <v>1652</v>
      </c>
      <c r="I1588" s="93"/>
    </row>
    <row r="1589" spans="1:9" ht="12.75" x14ac:dyDescent="0.2">
      <c r="A1589" s="111" t="s">
        <v>1652</v>
      </c>
      <c r="B1589" s="93"/>
      <c r="C1589" s="93" t="s">
        <v>1714</v>
      </c>
      <c r="D1589" s="93"/>
      <c r="E1589" s="93">
        <v>5</v>
      </c>
      <c r="F1589" s="93"/>
      <c r="G1589" s="93"/>
      <c r="H1589" s="93" t="s">
        <v>1652</v>
      </c>
      <c r="I1589" s="93"/>
    </row>
    <row r="1590" spans="1:9" ht="12.75" x14ac:dyDescent="0.2">
      <c r="A1590" s="111" t="s">
        <v>1652</v>
      </c>
      <c r="B1590" s="93"/>
      <c r="C1590" s="93" t="s">
        <v>1708</v>
      </c>
      <c r="D1590" s="93">
        <v>0.2</v>
      </c>
      <c r="E1590" s="93"/>
      <c r="F1590" s="93"/>
      <c r="G1590" s="93"/>
      <c r="H1590" s="93" t="s">
        <v>1652</v>
      </c>
      <c r="I1590" s="93"/>
    </row>
    <row r="1591" spans="1:9" ht="12.75" x14ac:dyDescent="0.2">
      <c r="A1591" s="111" t="s">
        <v>1652</v>
      </c>
      <c r="B1591" s="93"/>
      <c r="C1591" s="93" t="s">
        <v>1717</v>
      </c>
      <c r="D1591" s="93">
        <v>0.8</v>
      </c>
      <c r="E1591" s="93"/>
      <c r="F1591" s="93"/>
      <c r="G1591" s="93"/>
      <c r="H1591" s="93" t="s">
        <v>1652</v>
      </c>
      <c r="I1591" s="93"/>
    </row>
    <row r="1592" spans="1:9" ht="12.75" x14ac:dyDescent="0.2">
      <c r="A1592" s="93">
        <f>+A1586+1</f>
        <v>2437</v>
      </c>
      <c r="B1592" s="111" t="str">
        <f>VLOOKUP($A1592,'P-PartidasMT'!$A:$C,2,0)</f>
        <v>Transporte de Conductor de Aleacion de Aluminio de 70 mm²  de Almacen a Punto de Instalación en Terreno con acceso carrozable</v>
      </c>
      <c r="C1592" s="111"/>
      <c r="D1592" s="111"/>
      <c r="E1592" s="111"/>
      <c r="F1592" s="111"/>
      <c r="G1592" s="111"/>
      <c r="H1592" s="111" t="str">
        <f>VLOOKUP($A1592,'P-PartidasMT'!$A:$C,3,0)</f>
        <v>km</v>
      </c>
      <c r="I1592" s="93">
        <v>11.8</v>
      </c>
    </row>
    <row r="1593" spans="1:9" ht="12.75" x14ac:dyDescent="0.2">
      <c r="A1593" s="111" t="s">
        <v>1652</v>
      </c>
      <c r="B1593" s="93"/>
      <c r="C1593" s="93" t="s">
        <v>1706</v>
      </c>
      <c r="D1593" s="93">
        <v>0.1</v>
      </c>
      <c r="E1593" s="93"/>
      <c r="F1593" s="93"/>
      <c r="G1593" s="93"/>
      <c r="H1593" s="93" t="s">
        <v>1652</v>
      </c>
      <c r="I1593" s="93"/>
    </row>
    <row r="1594" spans="1:9" ht="12.75" x14ac:dyDescent="0.2">
      <c r="A1594" s="111" t="s">
        <v>1652</v>
      </c>
      <c r="B1594" s="93"/>
      <c r="C1594" s="93" t="s">
        <v>1658</v>
      </c>
      <c r="D1594" s="93">
        <v>4</v>
      </c>
      <c r="E1594" s="93"/>
      <c r="F1594" s="93"/>
      <c r="G1594" s="93"/>
      <c r="H1594" s="93" t="s">
        <v>1652</v>
      </c>
      <c r="I1594" s="93"/>
    </row>
    <row r="1595" spans="1:9" ht="12.75" x14ac:dyDescent="0.2">
      <c r="A1595" s="111" t="s">
        <v>1652</v>
      </c>
      <c r="B1595" s="93"/>
      <c r="C1595" s="93" t="s">
        <v>1714</v>
      </c>
      <c r="D1595" s="93"/>
      <c r="E1595" s="93">
        <v>5</v>
      </c>
      <c r="F1595" s="93"/>
      <c r="G1595" s="93"/>
      <c r="H1595" s="93" t="s">
        <v>1652</v>
      </c>
      <c r="I1595" s="93"/>
    </row>
    <row r="1596" spans="1:9" ht="12.75" x14ac:dyDescent="0.2">
      <c r="A1596" s="111" t="s">
        <v>1652</v>
      </c>
      <c r="B1596" s="93"/>
      <c r="C1596" s="93" t="s">
        <v>1708</v>
      </c>
      <c r="D1596" s="93">
        <v>0.2</v>
      </c>
      <c r="E1596" s="93"/>
      <c r="F1596" s="93"/>
      <c r="G1596" s="93"/>
      <c r="H1596" s="93" t="s">
        <v>1652</v>
      </c>
      <c r="I1596" s="93"/>
    </row>
    <row r="1597" spans="1:9" ht="12.75" x14ac:dyDescent="0.2">
      <c r="A1597" s="111" t="s">
        <v>1652</v>
      </c>
      <c r="B1597" s="93"/>
      <c r="C1597" s="93" t="s">
        <v>1717</v>
      </c>
      <c r="D1597" s="93">
        <v>0.8</v>
      </c>
      <c r="E1597" s="93"/>
      <c r="F1597" s="93"/>
      <c r="G1597" s="93"/>
      <c r="H1597" s="93" t="s">
        <v>1652</v>
      </c>
      <c r="I1597" s="93"/>
    </row>
    <row r="1598" spans="1:9" ht="12.75" x14ac:dyDescent="0.2">
      <c r="A1598" s="93">
        <f>+A1592+1</f>
        <v>2438</v>
      </c>
      <c r="B1598" s="111" t="str">
        <f>VLOOKUP($A1598,'P-PartidasMT'!$A:$C,2,0)</f>
        <v>Transporte de Seccionador Fusible Unipolar Tipo Expulsion (Cut-Out) de 27/38 kV, 100A, 150 kV-BIL. de Almacen a Punto de Instalación en Terreno con acceso carrozable</v>
      </c>
      <c r="C1598" s="111"/>
      <c r="D1598" s="111"/>
      <c r="E1598" s="111"/>
      <c r="F1598" s="111"/>
      <c r="G1598" s="111"/>
      <c r="H1598" s="111" t="str">
        <f>VLOOKUP($A1598,'P-PartidasMT'!$A:$C,3,0)</f>
        <v>und</v>
      </c>
      <c r="I1598" s="93">
        <v>45.6</v>
      </c>
    </row>
    <row r="1599" spans="1:9" ht="12.75" x14ac:dyDescent="0.2">
      <c r="A1599" s="111" t="s">
        <v>1652</v>
      </c>
      <c r="B1599" s="93"/>
      <c r="C1599" s="93" t="s">
        <v>1706</v>
      </c>
      <c r="D1599" s="93">
        <v>0.1</v>
      </c>
      <c r="E1599" s="93"/>
      <c r="F1599" s="93"/>
      <c r="G1599" s="93"/>
      <c r="H1599" s="93" t="s">
        <v>1652</v>
      </c>
      <c r="I1599" s="93"/>
    </row>
    <row r="1600" spans="1:9" ht="12.75" x14ac:dyDescent="0.2">
      <c r="A1600" s="111" t="s">
        <v>1652</v>
      </c>
      <c r="B1600" s="93"/>
      <c r="C1600" s="93" t="s">
        <v>1658</v>
      </c>
      <c r="D1600" s="93">
        <v>4</v>
      </c>
      <c r="E1600" s="93"/>
      <c r="F1600" s="93"/>
      <c r="G1600" s="93"/>
      <c r="H1600" s="93" t="s">
        <v>1652</v>
      </c>
      <c r="I1600" s="93"/>
    </row>
    <row r="1601" spans="1:9" ht="12.75" x14ac:dyDescent="0.2">
      <c r="A1601" s="111" t="s">
        <v>1652</v>
      </c>
      <c r="B1601" s="93"/>
      <c r="C1601" s="93" t="s">
        <v>1714</v>
      </c>
      <c r="D1601" s="93"/>
      <c r="E1601" s="93">
        <v>5</v>
      </c>
      <c r="F1601" s="93"/>
      <c r="G1601" s="93"/>
      <c r="H1601" s="93" t="s">
        <v>1652</v>
      </c>
      <c r="I1601" s="93"/>
    </row>
    <row r="1602" spans="1:9" ht="12.75" x14ac:dyDescent="0.2">
      <c r="A1602" s="111" t="s">
        <v>1652</v>
      </c>
      <c r="B1602" s="93"/>
      <c r="C1602" s="93" t="s">
        <v>1708</v>
      </c>
      <c r="D1602" s="93">
        <v>0.2</v>
      </c>
      <c r="E1602" s="93"/>
      <c r="F1602" s="93"/>
      <c r="G1602" s="93"/>
      <c r="H1602" s="93" t="s">
        <v>1652</v>
      </c>
      <c r="I1602" s="93"/>
    </row>
    <row r="1603" spans="1:9" ht="12.75" x14ac:dyDescent="0.2">
      <c r="A1603" s="111" t="s">
        <v>1652</v>
      </c>
      <c r="B1603" s="93"/>
      <c r="C1603" s="93" t="s">
        <v>1717</v>
      </c>
      <c r="D1603" s="93">
        <v>0.8</v>
      </c>
      <c r="E1603" s="93"/>
      <c r="F1603" s="93"/>
      <c r="G1603" s="93"/>
      <c r="H1603" s="93" t="s">
        <v>1652</v>
      </c>
      <c r="I1603" s="93"/>
    </row>
    <row r="1604" spans="1:9" ht="12.75" x14ac:dyDescent="0.2">
      <c r="A1604" s="93">
        <f>+A1598+1</f>
        <v>2439</v>
      </c>
      <c r="B1604" s="111" t="str">
        <f>VLOOKUP($A1604,'P-PartidasMT'!$A:$C,2,0)</f>
        <v>Transporte de Pararrayos de Oxido Metalico, 21 kV, 10 KA Clase 1 de Almacen a Punto de Montaje en Terreno con acceso carrozable</v>
      </c>
      <c r="C1604" s="111"/>
      <c r="D1604" s="111"/>
      <c r="E1604" s="111"/>
      <c r="F1604" s="111"/>
      <c r="G1604" s="111"/>
      <c r="H1604" s="111" t="str">
        <f>VLOOKUP($A1604,'P-PartidasMT'!$A:$C,3,0)</f>
        <v>und</v>
      </c>
      <c r="I1604" s="93">
        <v>96</v>
      </c>
    </row>
    <row r="1605" spans="1:9" ht="12.75" x14ac:dyDescent="0.2">
      <c r="A1605" s="111" t="s">
        <v>1652</v>
      </c>
      <c r="B1605" s="93"/>
      <c r="C1605" s="93" t="s">
        <v>1706</v>
      </c>
      <c r="D1605" s="93">
        <v>0.1</v>
      </c>
      <c r="E1605" s="93"/>
      <c r="F1605" s="93"/>
      <c r="G1605" s="93"/>
      <c r="H1605" s="93" t="s">
        <v>1652</v>
      </c>
      <c r="I1605" s="93"/>
    </row>
    <row r="1606" spans="1:9" ht="12.75" x14ac:dyDescent="0.2">
      <c r="A1606" s="111" t="s">
        <v>1652</v>
      </c>
      <c r="B1606" s="93"/>
      <c r="C1606" s="93" t="s">
        <v>1658</v>
      </c>
      <c r="D1606" s="93">
        <v>4</v>
      </c>
      <c r="E1606" s="93"/>
      <c r="F1606" s="93"/>
      <c r="G1606" s="93"/>
      <c r="H1606" s="93" t="s">
        <v>1652</v>
      </c>
      <c r="I1606" s="93"/>
    </row>
    <row r="1607" spans="1:9" ht="12.75" x14ac:dyDescent="0.2">
      <c r="A1607" s="111" t="s">
        <v>1652</v>
      </c>
      <c r="B1607" s="93"/>
      <c r="C1607" s="93" t="s">
        <v>1714</v>
      </c>
      <c r="D1607" s="93"/>
      <c r="E1607" s="93">
        <v>5</v>
      </c>
      <c r="F1607" s="93"/>
      <c r="G1607" s="93"/>
      <c r="H1607" s="93" t="s">
        <v>1652</v>
      </c>
      <c r="I1607" s="93"/>
    </row>
    <row r="1608" spans="1:9" ht="12.75" x14ac:dyDescent="0.2">
      <c r="A1608" s="111" t="s">
        <v>1652</v>
      </c>
      <c r="B1608" s="93"/>
      <c r="C1608" s="93" t="s">
        <v>1708</v>
      </c>
      <c r="D1608" s="93">
        <v>0.2</v>
      </c>
      <c r="E1608" s="93"/>
      <c r="F1608" s="93"/>
      <c r="G1608" s="93"/>
      <c r="H1608" s="93" t="s">
        <v>1652</v>
      </c>
      <c r="I1608" s="93"/>
    </row>
    <row r="1609" spans="1:9" ht="12.75" x14ac:dyDescent="0.2">
      <c r="A1609" s="111" t="s">
        <v>1652</v>
      </c>
      <c r="B1609" s="93"/>
      <c r="C1609" s="93" t="s">
        <v>1717</v>
      </c>
      <c r="D1609" s="93">
        <v>0.8</v>
      </c>
      <c r="E1609" s="93"/>
      <c r="F1609" s="93"/>
      <c r="G1609" s="93"/>
      <c r="H1609" s="93" t="s">
        <v>1652</v>
      </c>
      <c r="I1609" s="93"/>
    </row>
    <row r="1610" spans="1:9" ht="12.75" x14ac:dyDescent="0.2">
      <c r="A1610" s="93">
        <f>+A1604+1</f>
        <v>2440</v>
      </c>
      <c r="B1610" s="111" t="str">
        <f>VLOOKUP($A1610,'P-PartidasMT'!$A:$C,2,0)</f>
        <v>Transporte de Bloque de Concreto de 0,40 x 0,40 x 0,15 m, de Almacen a Punto de Instalación en Terreno con acceso carrozable</v>
      </c>
      <c r="C1610" s="111"/>
      <c r="D1610" s="111"/>
      <c r="E1610" s="111"/>
      <c r="F1610" s="111"/>
      <c r="G1610" s="111"/>
      <c r="H1610" s="111" t="str">
        <f>VLOOKUP($A1610,'P-PartidasMT'!$A:$C,3,0)</f>
        <v>und</v>
      </c>
      <c r="I1610" s="93">
        <v>18</v>
      </c>
    </row>
    <row r="1611" spans="1:9" ht="12.75" x14ac:dyDescent="0.2">
      <c r="A1611" s="111" t="s">
        <v>1652</v>
      </c>
      <c r="B1611" s="93"/>
      <c r="C1611" s="93" t="s">
        <v>1706</v>
      </c>
      <c r="D1611" s="93">
        <v>0.1</v>
      </c>
      <c r="E1611" s="93"/>
      <c r="F1611" s="93"/>
      <c r="G1611" s="93"/>
      <c r="H1611" s="93" t="s">
        <v>1652</v>
      </c>
      <c r="I1611" s="93"/>
    </row>
    <row r="1612" spans="1:9" ht="12.75" x14ac:dyDescent="0.2">
      <c r="A1612" s="111" t="s">
        <v>1652</v>
      </c>
      <c r="B1612" s="93"/>
      <c r="C1612" s="93" t="s">
        <v>1658</v>
      </c>
      <c r="D1612" s="93">
        <v>4</v>
      </c>
      <c r="E1612" s="93"/>
      <c r="F1612" s="93"/>
      <c r="G1612" s="93"/>
      <c r="H1612" s="93" t="s">
        <v>1652</v>
      </c>
      <c r="I1612" s="93"/>
    </row>
    <row r="1613" spans="1:9" ht="12.75" x14ac:dyDescent="0.2">
      <c r="A1613" s="111" t="s">
        <v>1652</v>
      </c>
      <c r="B1613" s="93"/>
      <c r="C1613" s="93" t="s">
        <v>1714</v>
      </c>
      <c r="D1613" s="93"/>
      <c r="E1613" s="93">
        <v>5</v>
      </c>
      <c r="F1613" s="93"/>
      <c r="G1613" s="93"/>
      <c r="H1613" s="93" t="s">
        <v>1652</v>
      </c>
      <c r="I1613" s="93"/>
    </row>
    <row r="1614" spans="1:9" ht="12.75" x14ac:dyDescent="0.2">
      <c r="A1614" s="111" t="s">
        <v>1652</v>
      </c>
      <c r="B1614" s="93"/>
      <c r="C1614" s="93" t="s">
        <v>1708</v>
      </c>
      <c r="D1614" s="93">
        <v>0.2</v>
      </c>
      <c r="E1614" s="93"/>
      <c r="F1614" s="93"/>
      <c r="G1614" s="93"/>
      <c r="H1614" s="93" t="s">
        <v>1652</v>
      </c>
      <c r="I1614" s="93"/>
    </row>
    <row r="1615" spans="1:9" ht="12.75" x14ac:dyDescent="0.2">
      <c r="A1615" s="111" t="s">
        <v>1652</v>
      </c>
      <c r="B1615" s="93"/>
      <c r="C1615" s="93" t="s">
        <v>1717</v>
      </c>
      <c r="D1615" s="93">
        <v>0.8</v>
      </c>
      <c r="E1615" s="93"/>
      <c r="F1615" s="93"/>
      <c r="G1615" s="93"/>
      <c r="H1615" s="93" t="s">
        <v>1652</v>
      </c>
      <c r="I1615" s="93"/>
    </row>
    <row r="1616" spans="1:9" ht="12.75" x14ac:dyDescent="0.2">
      <c r="A1616" s="93">
        <f>+A1610+1</f>
        <v>2441</v>
      </c>
      <c r="B1616" s="111" t="str">
        <f>VLOOKUP($A1616,'P-PartidasMT'!$A:$C,2,0)</f>
        <v>Transporte de Caja Registro de Concreto para Puesta a Tierra 0,50 x 0,50 x 0,45 m, de Almacen a Punto de Montaje en Terreno con acceso carrozable</v>
      </c>
      <c r="C1616" s="111"/>
      <c r="D1616" s="111"/>
      <c r="E1616" s="111"/>
      <c r="F1616" s="111"/>
      <c r="G1616" s="111"/>
      <c r="H1616" s="111" t="str">
        <f>VLOOKUP($A1616,'P-PartidasMT'!$A:$C,3,0)</f>
        <v>und</v>
      </c>
      <c r="I1616" s="93">
        <v>24</v>
      </c>
    </row>
    <row r="1617" spans="1:9" ht="12.75" x14ac:dyDescent="0.2">
      <c r="A1617" s="111" t="s">
        <v>1652</v>
      </c>
      <c r="B1617" s="93"/>
      <c r="C1617" s="93" t="s">
        <v>1706</v>
      </c>
      <c r="D1617" s="93">
        <v>0.1</v>
      </c>
      <c r="E1617" s="93"/>
      <c r="F1617" s="93"/>
      <c r="G1617" s="93"/>
      <c r="H1617" s="93" t="s">
        <v>1652</v>
      </c>
      <c r="I1617" s="93"/>
    </row>
    <row r="1618" spans="1:9" ht="12.75" x14ac:dyDescent="0.2">
      <c r="A1618" s="111" t="s">
        <v>1652</v>
      </c>
      <c r="B1618" s="93"/>
      <c r="C1618" s="93" t="s">
        <v>1658</v>
      </c>
      <c r="D1618" s="93">
        <v>4</v>
      </c>
      <c r="E1618" s="93"/>
      <c r="F1618" s="93"/>
      <c r="G1618" s="93"/>
      <c r="H1618" s="93" t="s">
        <v>1652</v>
      </c>
      <c r="I1618" s="93"/>
    </row>
    <row r="1619" spans="1:9" ht="12.75" x14ac:dyDescent="0.2">
      <c r="A1619" s="111" t="s">
        <v>1652</v>
      </c>
      <c r="B1619" s="93"/>
      <c r="C1619" s="93" t="s">
        <v>1714</v>
      </c>
      <c r="D1619" s="93"/>
      <c r="E1619" s="93">
        <v>5</v>
      </c>
      <c r="F1619" s="93"/>
      <c r="G1619" s="93"/>
      <c r="H1619" s="93" t="s">
        <v>1652</v>
      </c>
      <c r="I1619" s="93"/>
    </row>
    <row r="1620" spans="1:9" ht="12.75" x14ac:dyDescent="0.2">
      <c r="A1620" s="111" t="s">
        <v>1652</v>
      </c>
      <c r="B1620" s="93"/>
      <c r="C1620" s="93" t="s">
        <v>1708</v>
      </c>
      <c r="D1620" s="93">
        <v>0.2</v>
      </c>
      <c r="E1620" s="93"/>
      <c r="F1620" s="93"/>
      <c r="G1620" s="93"/>
      <c r="H1620" s="93" t="s">
        <v>1652</v>
      </c>
      <c r="I1620" s="93"/>
    </row>
    <row r="1621" spans="1:9" ht="12.75" x14ac:dyDescent="0.2">
      <c r="A1621" s="111" t="s">
        <v>1652</v>
      </c>
      <c r="B1621" s="93"/>
      <c r="C1621" s="93" t="s">
        <v>1717</v>
      </c>
      <c r="D1621" s="93">
        <v>0.8</v>
      </c>
      <c r="E1621" s="93"/>
      <c r="F1621" s="93"/>
      <c r="G1621" s="93"/>
      <c r="H1621" s="93" t="s">
        <v>1652</v>
      </c>
      <c r="I1621" s="93"/>
    </row>
    <row r="1622" spans="1:9" ht="12.75" x14ac:dyDescent="0.2">
      <c r="A1622" s="93">
        <f>+A1616+1</f>
        <v>2442</v>
      </c>
      <c r="B1622" s="111" t="str">
        <f>VLOOKUP($A1622,'P-PartidasMT'!$A:$C,2,0)</f>
        <v>Transporte de Transformador Monofásico Fase - Fase de 5 kVA; 22,9 / 0,46-0,23 kV y Tablero de Distribucion, de Almacen a Punto de Instalación en Terreno con acceso carrozable</v>
      </c>
      <c r="C1622" s="111"/>
      <c r="D1622" s="111"/>
      <c r="E1622" s="111"/>
      <c r="F1622" s="111"/>
      <c r="G1622" s="111"/>
      <c r="H1622" s="111" t="str">
        <f>VLOOKUP($A1622,'P-PartidasMT'!$A:$C,3,0)</f>
        <v>und</v>
      </c>
      <c r="I1622" s="93">
        <v>14.4</v>
      </c>
    </row>
    <row r="1623" spans="1:9" ht="12.75" x14ac:dyDescent="0.2">
      <c r="A1623" s="111" t="s">
        <v>1652</v>
      </c>
      <c r="B1623" s="93"/>
      <c r="C1623" s="93" t="s">
        <v>1706</v>
      </c>
      <c r="D1623" s="93">
        <v>0.1</v>
      </c>
      <c r="E1623" s="93"/>
      <c r="F1623" s="93"/>
      <c r="G1623" s="93"/>
      <c r="H1623" s="93" t="s">
        <v>1652</v>
      </c>
      <c r="I1623" s="93"/>
    </row>
    <row r="1624" spans="1:9" ht="12.75" x14ac:dyDescent="0.2">
      <c r="A1624" s="111" t="s">
        <v>1652</v>
      </c>
      <c r="B1624" s="93"/>
      <c r="C1624" s="93" t="s">
        <v>1658</v>
      </c>
      <c r="D1624" s="93">
        <v>4</v>
      </c>
      <c r="E1624" s="93"/>
      <c r="F1624" s="93"/>
      <c r="G1624" s="93"/>
      <c r="H1624" s="93" t="s">
        <v>1652</v>
      </c>
      <c r="I1624" s="93"/>
    </row>
    <row r="1625" spans="1:9" ht="12.75" x14ac:dyDescent="0.2">
      <c r="A1625" s="111" t="s">
        <v>1652</v>
      </c>
      <c r="B1625" s="93"/>
      <c r="C1625" s="93" t="s">
        <v>1714</v>
      </c>
      <c r="D1625" s="93"/>
      <c r="E1625" s="93">
        <v>5</v>
      </c>
      <c r="F1625" s="93"/>
      <c r="G1625" s="93"/>
      <c r="H1625" s="93" t="s">
        <v>1652</v>
      </c>
      <c r="I1625" s="93"/>
    </row>
    <row r="1626" spans="1:9" ht="12.75" x14ac:dyDescent="0.2">
      <c r="A1626" s="111" t="s">
        <v>1652</v>
      </c>
      <c r="B1626" s="93"/>
      <c r="C1626" s="93" t="s">
        <v>1708</v>
      </c>
      <c r="D1626" s="93">
        <v>0.2</v>
      </c>
      <c r="E1626" s="93"/>
      <c r="F1626" s="93"/>
      <c r="G1626" s="93"/>
      <c r="H1626" s="93" t="s">
        <v>1652</v>
      </c>
      <c r="I1626" s="93"/>
    </row>
    <row r="1627" spans="1:9" ht="12.75" x14ac:dyDescent="0.2">
      <c r="A1627" s="111" t="s">
        <v>1652</v>
      </c>
      <c r="B1627" s="93"/>
      <c r="C1627" s="93" t="s">
        <v>1717</v>
      </c>
      <c r="D1627" s="93">
        <v>0.8</v>
      </c>
      <c r="E1627" s="93"/>
      <c r="F1627" s="93"/>
      <c r="G1627" s="93"/>
      <c r="H1627" s="93" t="s">
        <v>1652</v>
      </c>
      <c r="I1627" s="93"/>
    </row>
    <row r="1628" spans="1:9" ht="12.75" x14ac:dyDescent="0.2">
      <c r="A1628" s="93">
        <f>+A1622+1</f>
        <v>2443</v>
      </c>
      <c r="B1628" s="111" t="str">
        <f>VLOOKUP($A1628,'P-PartidasMT'!$A:$C,2,0)</f>
        <v>Transporte de Transformador Monofásico Fase - Fase de 10 kVA; 22,9 / 0,46-0,23 kV y Tablero de Distribucion, de Almacen a Punto de Instalación en Terreno con acceso carrozable</v>
      </c>
      <c r="C1628" s="111"/>
      <c r="D1628" s="111"/>
      <c r="E1628" s="111"/>
      <c r="F1628" s="111"/>
      <c r="G1628" s="111"/>
      <c r="H1628" s="111" t="str">
        <f>VLOOKUP($A1628,'P-PartidasMT'!$A:$C,3,0)</f>
        <v>und</v>
      </c>
      <c r="I1628" s="93">
        <v>13.2</v>
      </c>
    </row>
    <row r="1629" spans="1:9" ht="12.75" x14ac:dyDescent="0.2">
      <c r="A1629" s="111" t="s">
        <v>1652</v>
      </c>
      <c r="B1629" s="93"/>
      <c r="C1629" s="93" t="s">
        <v>1706</v>
      </c>
      <c r="D1629" s="93">
        <v>0.1</v>
      </c>
      <c r="E1629" s="93"/>
      <c r="F1629" s="93"/>
      <c r="G1629" s="93"/>
      <c r="H1629" s="93" t="s">
        <v>1652</v>
      </c>
      <c r="I1629" s="93"/>
    </row>
    <row r="1630" spans="1:9" ht="12.75" x14ac:dyDescent="0.2">
      <c r="A1630" s="111" t="s">
        <v>1652</v>
      </c>
      <c r="B1630" s="93"/>
      <c r="C1630" s="93" t="s">
        <v>1658</v>
      </c>
      <c r="D1630" s="93">
        <v>4</v>
      </c>
      <c r="E1630" s="93"/>
      <c r="F1630" s="93"/>
      <c r="G1630" s="93"/>
      <c r="H1630" s="93" t="s">
        <v>1652</v>
      </c>
      <c r="I1630" s="93"/>
    </row>
    <row r="1631" spans="1:9" ht="12.75" x14ac:dyDescent="0.2">
      <c r="A1631" s="111" t="s">
        <v>1652</v>
      </c>
      <c r="B1631" s="93"/>
      <c r="C1631" s="93" t="s">
        <v>1714</v>
      </c>
      <c r="D1631" s="93"/>
      <c r="E1631" s="93">
        <v>5</v>
      </c>
      <c r="F1631" s="93"/>
      <c r="G1631" s="93"/>
      <c r="H1631" s="93" t="s">
        <v>1652</v>
      </c>
      <c r="I1631" s="93"/>
    </row>
    <row r="1632" spans="1:9" ht="12.75" x14ac:dyDescent="0.2">
      <c r="A1632" s="111" t="s">
        <v>1652</v>
      </c>
      <c r="B1632" s="93"/>
      <c r="C1632" s="93" t="s">
        <v>1708</v>
      </c>
      <c r="D1632" s="93">
        <v>0.2</v>
      </c>
      <c r="E1632" s="93"/>
      <c r="F1632" s="93"/>
      <c r="G1632" s="93"/>
      <c r="H1632" s="93" t="s">
        <v>1652</v>
      </c>
      <c r="I1632" s="93"/>
    </row>
    <row r="1633" spans="1:9" ht="12.75" x14ac:dyDescent="0.2">
      <c r="A1633" s="111" t="s">
        <v>1652</v>
      </c>
      <c r="B1633" s="93"/>
      <c r="C1633" s="93" t="s">
        <v>1717</v>
      </c>
      <c r="D1633" s="93">
        <v>0.8</v>
      </c>
      <c r="E1633" s="93"/>
      <c r="F1633" s="93"/>
      <c r="G1633" s="93"/>
      <c r="H1633" s="93" t="s">
        <v>1652</v>
      </c>
      <c r="I1633" s="93"/>
    </row>
    <row r="1634" spans="1:9" ht="12.75" x14ac:dyDescent="0.2">
      <c r="A1634" s="4" t="s">
        <v>1287</v>
      </c>
      <c r="B1634" s="16" t="s">
        <v>1288</v>
      </c>
      <c r="C1634" s="5"/>
      <c r="D1634" s="5"/>
      <c r="E1634" s="5"/>
      <c r="F1634" s="5"/>
      <c r="G1634" s="5"/>
      <c r="H1634" s="5"/>
      <c r="I1634" s="5"/>
    </row>
    <row r="1635" spans="1:9" ht="12.75" x14ac:dyDescent="0.2">
      <c r="A1635" s="2">
        <v>3001</v>
      </c>
      <c r="B1635" s="2" t="str">
        <f>VLOOKUP($A1635,'P-PartidasMT'!$A:$C,2,0)</f>
        <v>Instalación de Retenida Inclinada</v>
      </c>
      <c r="H1635" s="2" t="str">
        <f>VLOOKUP($A1635,'P-PartidasMT'!$A:$C,3,0)</f>
        <v>und</v>
      </c>
      <c r="I1635" s="5">
        <v>13</v>
      </c>
    </row>
    <row r="1636" spans="1:9" ht="12.75" x14ac:dyDescent="0.2">
      <c r="A1636" s="2" t="s">
        <v>1652</v>
      </c>
      <c r="B1636" s="5"/>
      <c r="C1636" s="5" t="s">
        <v>1726</v>
      </c>
      <c r="D1636" s="5"/>
      <c r="E1636" s="5">
        <v>5</v>
      </c>
      <c r="F1636" s="5"/>
      <c r="G1636" s="5"/>
      <c r="H1636" s="5" t="s">
        <v>1652</v>
      </c>
      <c r="I1636" s="5"/>
    </row>
    <row r="1637" spans="1:9" ht="12.75" x14ac:dyDescent="0.2">
      <c r="A1637" s="2" t="s">
        <v>1652</v>
      </c>
      <c r="B1637" s="5"/>
      <c r="C1637" s="5" t="s">
        <v>1706</v>
      </c>
      <c r="D1637" s="5">
        <v>0.1</v>
      </c>
      <c r="E1637" s="5"/>
      <c r="F1637" s="5"/>
      <c r="G1637" s="5"/>
      <c r="H1637" s="5" t="s">
        <v>1652</v>
      </c>
      <c r="I1637" s="5"/>
    </row>
    <row r="1638" spans="1:9" ht="12.75" x14ac:dyDescent="0.2">
      <c r="A1638" s="2" t="s">
        <v>1652</v>
      </c>
      <c r="B1638" s="5"/>
      <c r="C1638" s="5" t="s">
        <v>1707</v>
      </c>
      <c r="D1638" s="5">
        <v>1</v>
      </c>
      <c r="E1638" s="5"/>
      <c r="F1638" s="5"/>
      <c r="G1638" s="5"/>
      <c r="H1638" s="5" t="s">
        <v>1652</v>
      </c>
      <c r="I1638" s="5"/>
    </row>
    <row r="1639" spans="1:9" ht="12.75" x14ac:dyDescent="0.2">
      <c r="A1639" s="2" t="s">
        <v>1652</v>
      </c>
      <c r="B1639" s="5"/>
      <c r="C1639" s="5" t="s">
        <v>1657</v>
      </c>
      <c r="D1639" s="5">
        <v>1</v>
      </c>
      <c r="E1639" s="5"/>
      <c r="F1639" s="5"/>
      <c r="G1639" s="5"/>
      <c r="H1639" s="5" t="s">
        <v>1652</v>
      </c>
      <c r="I1639" s="5"/>
    </row>
    <row r="1640" spans="1:9" ht="12.75" x14ac:dyDescent="0.2">
      <c r="A1640" s="2" t="s">
        <v>1652</v>
      </c>
      <c r="B1640" s="5"/>
      <c r="C1640" s="5" t="s">
        <v>1658</v>
      </c>
      <c r="D1640" s="5">
        <v>2</v>
      </c>
      <c r="E1640" s="5"/>
      <c r="F1640" s="5"/>
      <c r="G1640" s="5"/>
      <c r="H1640" s="5" t="s">
        <v>1652</v>
      </c>
      <c r="I1640" s="5"/>
    </row>
    <row r="1641" spans="1:9" ht="12.75" x14ac:dyDescent="0.2">
      <c r="A1641" s="2" t="s">
        <v>1652</v>
      </c>
      <c r="B1641" s="5"/>
      <c r="C1641" s="5" t="s">
        <v>1708</v>
      </c>
      <c r="D1641" s="5">
        <v>0.25</v>
      </c>
      <c r="E1641" s="5"/>
      <c r="F1641" s="5"/>
      <c r="G1641" s="5"/>
      <c r="H1641" s="5" t="s">
        <v>1652</v>
      </c>
      <c r="I1641" s="5"/>
    </row>
    <row r="1642" spans="1:9" ht="12.75" x14ac:dyDescent="0.2">
      <c r="A1642" s="2" t="s">
        <v>1652</v>
      </c>
      <c r="B1642" s="5"/>
      <c r="C1642" s="5" t="s">
        <v>1727</v>
      </c>
      <c r="D1642" s="5">
        <v>1</v>
      </c>
      <c r="E1642" s="5"/>
      <c r="F1642" s="5"/>
      <c r="G1642" s="5"/>
      <c r="H1642" s="5" t="s">
        <v>1652</v>
      </c>
      <c r="I1642" s="5"/>
    </row>
    <row r="1643" spans="1:9" ht="12.75" x14ac:dyDescent="0.2">
      <c r="A1643" s="2" t="s">
        <v>1652</v>
      </c>
      <c r="B1643" s="5"/>
      <c r="C1643" s="5" t="s">
        <v>1728</v>
      </c>
      <c r="D1643" s="5">
        <v>1</v>
      </c>
      <c r="E1643" s="5"/>
      <c r="F1643" s="5"/>
      <c r="G1643" s="5"/>
      <c r="H1643" s="5" t="s">
        <v>1652</v>
      </c>
      <c r="I1643" s="5"/>
    </row>
    <row r="1644" spans="1:9" ht="12.75" x14ac:dyDescent="0.2">
      <c r="A1644" s="2" t="s">
        <v>1652</v>
      </c>
      <c r="B1644" s="5"/>
      <c r="C1644" s="5" t="s">
        <v>1729</v>
      </c>
      <c r="D1644" s="5">
        <v>2</v>
      </c>
      <c r="E1644" s="5"/>
      <c r="F1644" s="5"/>
      <c r="G1644" s="5"/>
      <c r="H1644" s="5" t="s">
        <v>1652</v>
      </c>
      <c r="I1644" s="5"/>
    </row>
    <row r="1645" spans="1:9" ht="12.75" x14ac:dyDescent="0.2">
      <c r="A1645" s="2" t="s">
        <v>1652</v>
      </c>
      <c r="B1645" s="5"/>
      <c r="C1645" s="5" t="s">
        <v>1662</v>
      </c>
      <c r="D1645" s="5"/>
      <c r="E1645" s="5">
        <v>5</v>
      </c>
      <c r="F1645" s="5"/>
      <c r="G1645" s="5"/>
      <c r="H1645" s="5" t="s">
        <v>1652</v>
      </c>
      <c r="I1645" s="5"/>
    </row>
    <row r="1646" spans="1:9" ht="12.75" x14ac:dyDescent="0.2">
      <c r="A1646" s="2">
        <f>+A1635+1</f>
        <v>3002</v>
      </c>
      <c r="B1646" s="2" t="str">
        <f>VLOOKUP($A1646,'P-PartidasMT'!$A:$C,2,0)</f>
        <v>Instalación de Retenida Vertical</v>
      </c>
      <c r="H1646" s="2" t="str">
        <f>VLOOKUP($A1646,'P-PartidasMT'!$A:$C,3,0)</f>
        <v>und</v>
      </c>
      <c r="I1646" s="5">
        <v>12</v>
      </c>
    </row>
    <row r="1647" spans="1:9" ht="12.75" x14ac:dyDescent="0.2">
      <c r="A1647" s="2" t="s">
        <v>1652</v>
      </c>
      <c r="B1647" s="5"/>
      <c r="C1647" s="5" t="s">
        <v>1726</v>
      </c>
      <c r="D1647" s="5"/>
      <c r="E1647" s="5">
        <v>5</v>
      </c>
      <c r="F1647" s="5"/>
      <c r="G1647" s="5"/>
      <c r="H1647" s="5" t="s">
        <v>1652</v>
      </c>
      <c r="I1647" s="5"/>
    </row>
    <row r="1648" spans="1:9" ht="12.75" x14ac:dyDescent="0.2">
      <c r="A1648" s="2" t="s">
        <v>1652</v>
      </c>
      <c r="B1648" s="5"/>
      <c r="C1648" s="5" t="s">
        <v>1706</v>
      </c>
      <c r="D1648" s="5">
        <v>0.1</v>
      </c>
      <c r="E1648" s="5"/>
      <c r="F1648" s="5"/>
      <c r="G1648" s="5"/>
      <c r="H1648" s="5" t="s">
        <v>1652</v>
      </c>
      <c r="I1648" s="5"/>
    </row>
    <row r="1649" spans="1:9" ht="12.75" x14ac:dyDescent="0.2">
      <c r="A1649" s="2" t="s">
        <v>1652</v>
      </c>
      <c r="B1649" s="5"/>
      <c r="C1649" s="5" t="s">
        <v>1707</v>
      </c>
      <c r="D1649" s="5">
        <v>1</v>
      </c>
      <c r="E1649" s="5"/>
      <c r="F1649" s="5"/>
      <c r="G1649" s="5"/>
      <c r="H1649" s="5" t="s">
        <v>1652</v>
      </c>
      <c r="I1649" s="5"/>
    </row>
    <row r="1650" spans="1:9" ht="12.75" x14ac:dyDescent="0.2">
      <c r="A1650" s="2" t="s">
        <v>1652</v>
      </c>
      <c r="B1650" s="5"/>
      <c r="C1650" s="5" t="s">
        <v>1657</v>
      </c>
      <c r="D1650" s="5">
        <v>1</v>
      </c>
      <c r="E1650" s="5"/>
      <c r="F1650" s="5"/>
      <c r="G1650" s="5"/>
      <c r="H1650" s="5" t="s">
        <v>1652</v>
      </c>
      <c r="I1650" s="5"/>
    </row>
    <row r="1651" spans="1:9" ht="12.75" x14ac:dyDescent="0.2">
      <c r="A1651" s="2" t="s">
        <v>1652</v>
      </c>
      <c r="B1651" s="5"/>
      <c r="C1651" s="5" t="s">
        <v>1658</v>
      </c>
      <c r="D1651" s="5">
        <v>2</v>
      </c>
      <c r="E1651" s="5"/>
      <c r="F1651" s="5"/>
      <c r="G1651" s="5"/>
      <c r="H1651" s="5" t="s">
        <v>1652</v>
      </c>
      <c r="I1651" s="5"/>
    </row>
    <row r="1652" spans="1:9" ht="12.75" x14ac:dyDescent="0.2">
      <c r="A1652" s="2" t="s">
        <v>1652</v>
      </c>
      <c r="B1652" s="5"/>
      <c r="C1652" s="5" t="s">
        <v>1708</v>
      </c>
      <c r="D1652" s="5">
        <v>0.25</v>
      </c>
      <c r="E1652" s="5"/>
      <c r="F1652" s="5"/>
      <c r="G1652" s="5"/>
      <c r="H1652" s="5" t="s">
        <v>1652</v>
      </c>
      <c r="I1652" s="5"/>
    </row>
    <row r="1653" spans="1:9" ht="12.75" x14ac:dyDescent="0.2">
      <c r="A1653" s="2" t="s">
        <v>1652</v>
      </c>
      <c r="B1653" s="5"/>
      <c r="C1653" s="5" t="s">
        <v>1727</v>
      </c>
      <c r="D1653" s="5">
        <v>1</v>
      </c>
      <c r="E1653" s="5"/>
      <c r="F1653" s="5"/>
      <c r="G1653" s="5"/>
      <c r="H1653" s="5" t="s">
        <v>1652</v>
      </c>
      <c r="I1653" s="5"/>
    </row>
    <row r="1654" spans="1:9" ht="12.75" x14ac:dyDescent="0.2">
      <c r="A1654" s="2" t="s">
        <v>1652</v>
      </c>
      <c r="B1654" s="5"/>
      <c r="C1654" s="5" t="s">
        <v>1728</v>
      </c>
      <c r="D1654" s="5">
        <v>1</v>
      </c>
      <c r="E1654" s="5"/>
      <c r="F1654" s="5"/>
      <c r="G1654" s="5"/>
      <c r="H1654" s="5" t="s">
        <v>1652</v>
      </c>
      <c r="I1654" s="5"/>
    </row>
    <row r="1655" spans="1:9" ht="12.75" x14ac:dyDescent="0.2">
      <c r="A1655" s="2" t="s">
        <v>1652</v>
      </c>
      <c r="B1655" s="5"/>
      <c r="C1655" s="5" t="s">
        <v>1729</v>
      </c>
      <c r="D1655" s="5">
        <v>2</v>
      </c>
      <c r="E1655" s="5"/>
      <c r="F1655" s="5"/>
      <c r="G1655" s="5"/>
      <c r="H1655" s="5" t="s">
        <v>1652</v>
      </c>
      <c r="I1655" s="5"/>
    </row>
    <row r="1656" spans="1:9" ht="12.75" x14ac:dyDescent="0.2">
      <c r="A1656" s="2" t="s">
        <v>1652</v>
      </c>
      <c r="B1656" s="5"/>
      <c r="C1656" s="5" t="s">
        <v>1662</v>
      </c>
      <c r="D1656" s="5"/>
      <c r="E1656" s="5">
        <v>5</v>
      </c>
      <c r="F1656" s="5"/>
      <c r="G1656" s="5"/>
      <c r="H1656" s="5" t="s">
        <v>1652</v>
      </c>
      <c r="I1656" s="5"/>
    </row>
    <row r="1657" spans="1:9" ht="12.75" x14ac:dyDescent="0.2">
      <c r="A1657" s="2">
        <f>+A1646+1</f>
        <v>3003</v>
      </c>
      <c r="B1657" s="2" t="str">
        <f>VLOOKUP($A1657,'P-PartidasMT'!$A:$C,2,0)</f>
        <v>Instalación de Retenida Inclinada en -Y</v>
      </c>
      <c r="H1657" s="2" t="str">
        <f>VLOOKUP($A1657,'P-PartidasMT'!$A:$C,3,0)</f>
        <v>und</v>
      </c>
      <c r="I1657" s="5">
        <v>10</v>
      </c>
    </row>
    <row r="1658" spans="1:9" ht="12.75" x14ac:dyDescent="0.2">
      <c r="A1658" s="2" t="s">
        <v>1652</v>
      </c>
      <c r="B1658" s="5"/>
      <c r="C1658" s="5" t="s">
        <v>1726</v>
      </c>
      <c r="D1658" s="5"/>
      <c r="E1658" s="5">
        <v>5</v>
      </c>
      <c r="F1658" s="5"/>
      <c r="G1658" s="5"/>
      <c r="H1658" s="5" t="s">
        <v>1652</v>
      </c>
      <c r="I1658" s="5"/>
    </row>
    <row r="1659" spans="1:9" ht="12.75" x14ac:dyDescent="0.2">
      <c r="A1659" s="2" t="s">
        <v>1652</v>
      </c>
      <c r="B1659" s="5"/>
      <c r="C1659" s="5" t="s">
        <v>1706</v>
      </c>
      <c r="D1659" s="5">
        <v>0.1</v>
      </c>
      <c r="E1659" s="5"/>
      <c r="F1659" s="5"/>
      <c r="G1659" s="5"/>
      <c r="H1659" s="5" t="s">
        <v>1652</v>
      </c>
      <c r="I1659" s="5"/>
    </row>
    <row r="1660" spans="1:9" ht="12.75" x14ac:dyDescent="0.2">
      <c r="A1660" s="2" t="s">
        <v>1652</v>
      </c>
      <c r="B1660" s="5"/>
      <c r="C1660" s="5" t="s">
        <v>1707</v>
      </c>
      <c r="D1660" s="5">
        <v>1</v>
      </c>
      <c r="E1660" s="5"/>
      <c r="F1660" s="5"/>
      <c r="G1660" s="5"/>
      <c r="H1660" s="5" t="s">
        <v>1652</v>
      </c>
      <c r="I1660" s="5"/>
    </row>
    <row r="1661" spans="1:9" ht="12.75" x14ac:dyDescent="0.2">
      <c r="A1661" s="2" t="s">
        <v>1652</v>
      </c>
      <c r="B1661" s="5"/>
      <c r="C1661" s="5" t="s">
        <v>1657</v>
      </c>
      <c r="D1661" s="5">
        <v>1</v>
      </c>
      <c r="E1661" s="5"/>
      <c r="F1661" s="5"/>
      <c r="G1661" s="5"/>
      <c r="H1661" s="5" t="s">
        <v>1652</v>
      </c>
      <c r="I1661" s="5"/>
    </row>
    <row r="1662" spans="1:9" ht="12.75" x14ac:dyDescent="0.2">
      <c r="A1662" s="2" t="s">
        <v>1652</v>
      </c>
      <c r="B1662" s="5"/>
      <c r="C1662" s="5" t="s">
        <v>1658</v>
      </c>
      <c r="D1662" s="5">
        <v>2</v>
      </c>
      <c r="E1662" s="5"/>
      <c r="F1662" s="5"/>
      <c r="G1662" s="5"/>
      <c r="H1662" s="5" t="s">
        <v>1652</v>
      </c>
      <c r="I1662" s="5"/>
    </row>
    <row r="1663" spans="1:9" ht="12.75" x14ac:dyDescent="0.2">
      <c r="A1663" s="2" t="s">
        <v>1652</v>
      </c>
      <c r="B1663" s="5"/>
      <c r="C1663" s="5" t="s">
        <v>1708</v>
      </c>
      <c r="D1663" s="5">
        <v>0.25</v>
      </c>
      <c r="E1663" s="5"/>
      <c r="F1663" s="5"/>
      <c r="G1663" s="5"/>
      <c r="H1663" s="5" t="s">
        <v>1652</v>
      </c>
      <c r="I1663" s="5"/>
    </row>
    <row r="1664" spans="1:9" ht="12.75" x14ac:dyDescent="0.2">
      <c r="A1664" s="2" t="s">
        <v>1652</v>
      </c>
      <c r="B1664" s="5"/>
      <c r="C1664" s="5" t="s">
        <v>1727</v>
      </c>
      <c r="D1664" s="5">
        <v>1</v>
      </c>
      <c r="E1664" s="5"/>
      <c r="F1664" s="5"/>
      <c r="G1664" s="5"/>
      <c r="H1664" s="5" t="s">
        <v>1652</v>
      </c>
      <c r="I1664" s="5"/>
    </row>
    <row r="1665" spans="1:9" ht="12.75" x14ac:dyDescent="0.2">
      <c r="A1665" s="2" t="s">
        <v>1652</v>
      </c>
      <c r="B1665" s="5"/>
      <c r="C1665" s="5" t="s">
        <v>1728</v>
      </c>
      <c r="D1665" s="5">
        <v>1</v>
      </c>
      <c r="E1665" s="5"/>
      <c r="F1665" s="5"/>
      <c r="G1665" s="5"/>
      <c r="H1665" s="5" t="s">
        <v>1652</v>
      </c>
      <c r="I1665" s="5"/>
    </row>
    <row r="1666" spans="1:9" ht="12.75" x14ac:dyDescent="0.2">
      <c r="A1666" s="2" t="s">
        <v>1652</v>
      </c>
      <c r="B1666" s="5"/>
      <c r="C1666" s="5" t="s">
        <v>1729</v>
      </c>
      <c r="D1666" s="5">
        <v>2</v>
      </c>
      <c r="E1666" s="5"/>
      <c r="F1666" s="5"/>
      <c r="G1666" s="5"/>
      <c r="H1666" s="5" t="s">
        <v>1652</v>
      </c>
      <c r="I1666" s="5"/>
    </row>
    <row r="1667" spans="1:9" ht="12.75" x14ac:dyDescent="0.2">
      <c r="A1667" s="2" t="s">
        <v>1652</v>
      </c>
      <c r="B1667" s="5"/>
      <c r="C1667" s="5" t="s">
        <v>1662</v>
      </c>
      <c r="D1667" s="5"/>
      <c r="E1667" s="5">
        <v>5</v>
      </c>
      <c r="F1667" s="5"/>
      <c r="G1667" s="5"/>
      <c r="H1667" s="5" t="s">
        <v>1652</v>
      </c>
      <c r="I1667" s="5"/>
    </row>
    <row r="1668" spans="1:9" ht="12.75" x14ac:dyDescent="0.2">
      <c r="A1668" s="2">
        <f>+A1657+1</f>
        <v>3004</v>
      </c>
      <c r="B1668" s="2" t="str">
        <f>VLOOKUP($A1668,'P-PartidasMT'!$A:$C,2,0)</f>
        <v>Instalación de Retenida Vertical en -Y</v>
      </c>
      <c r="H1668" s="2" t="str">
        <f>VLOOKUP($A1668,'P-PartidasMT'!$A:$C,3,0)</f>
        <v>und</v>
      </c>
      <c r="I1668" s="5">
        <v>9</v>
      </c>
    </row>
    <row r="1669" spans="1:9" ht="12.75" x14ac:dyDescent="0.2">
      <c r="A1669" s="2" t="s">
        <v>1652</v>
      </c>
      <c r="B1669" s="5"/>
      <c r="C1669" s="5" t="s">
        <v>1726</v>
      </c>
      <c r="D1669" s="5"/>
      <c r="E1669" s="5">
        <v>5</v>
      </c>
      <c r="F1669" s="5"/>
      <c r="G1669" s="5"/>
      <c r="H1669" s="5" t="s">
        <v>1652</v>
      </c>
      <c r="I1669" s="5"/>
    </row>
    <row r="1670" spans="1:9" ht="12.75" x14ac:dyDescent="0.2">
      <c r="A1670" s="2" t="s">
        <v>1652</v>
      </c>
      <c r="B1670" s="5"/>
      <c r="C1670" s="5" t="s">
        <v>1706</v>
      </c>
      <c r="D1670" s="5">
        <v>0.1</v>
      </c>
      <c r="E1670" s="5"/>
      <c r="F1670" s="5"/>
      <c r="G1670" s="5"/>
      <c r="H1670" s="5" t="s">
        <v>1652</v>
      </c>
      <c r="I1670" s="5"/>
    </row>
    <row r="1671" spans="1:9" ht="12.75" x14ac:dyDescent="0.2">
      <c r="A1671" s="2" t="s">
        <v>1652</v>
      </c>
      <c r="B1671" s="5"/>
      <c r="C1671" s="5" t="s">
        <v>1707</v>
      </c>
      <c r="D1671" s="5">
        <v>1</v>
      </c>
      <c r="E1671" s="5"/>
      <c r="F1671" s="5"/>
      <c r="G1671" s="5"/>
      <c r="H1671" s="5" t="s">
        <v>1652</v>
      </c>
      <c r="I1671" s="5"/>
    </row>
    <row r="1672" spans="1:9" ht="12.75" x14ac:dyDescent="0.2">
      <c r="A1672" s="2" t="s">
        <v>1652</v>
      </c>
      <c r="B1672" s="5"/>
      <c r="C1672" s="5" t="s">
        <v>1657</v>
      </c>
      <c r="D1672" s="5">
        <v>1</v>
      </c>
      <c r="E1672" s="5"/>
      <c r="F1672" s="5"/>
      <c r="G1672" s="5"/>
      <c r="H1672" s="5" t="s">
        <v>1652</v>
      </c>
      <c r="I1672" s="5"/>
    </row>
    <row r="1673" spans="1:9" ht="12.75" x14ac:dyDescent="0.2">
      <c r="A1673" s="2" t="s">
        <v>1652</v>
      </c>
      <c r="B1673" s="5"/>
      <c r="C1673" s="5" t="s">
        <v>1658</v>
      </c>
      <c r="D1673" s="5">
        <v>2</v>
      </c>
      <c r="E1673" s="5"/>
      <c r="F1673" s="5"/>
      <c r="G1673" s="5"/>
      <c r="H1673" s="5" t="s">
        <v>1652</v>
      </c>
      <c r="I1673" s="5"/>
    </row>
    <row r="1674" spans="1:9" ht="12.75" x14ac:dyDescent="0.2">
      <c r="A1674" s="2" t="s">
        <v>1652</v>
      </c>
      <c r="B1674" s="5"/>
      <c r="C1674" s="5" t="s">
        <v>1708</v>
      </c>
      <c r="D1674" s="5">
        <v>0.25</v>
      </c>
      <c r="E1674" s="5"/>
      <c r="F1674" s="5"/>
      <c r="G1674" s="5"/>
      <c r="H1674" s="5" t="s">
        <v>1652</v>
      </c>
      <c r="I1674" s="5"/>
    </row>
    <row r="1675" spans="1:9" ht="12.75" x14ac:dyDescent="0.2">
      <c r="A1675" s="2" t="s">
        <v>1652</v>
      </c>
      <c r="B1675" s="5"/>
      <c r="C1675" s="5" t="s">
        <v>1727</v>
      </c>
      <c r="D1675" s="5">
        <v>1</v>
      </c>
      <c r="E1675" s="5"/>
      <c r="F1675" s="5"/>
      <c r="G1675" s="5"/>
      <c r="H1675" s="5" t="s">
        <v>1652</v>
      </c>
      <c r="I1675" s="5"/>
    </row>
    <row r="1676" spans="1:9" ht="12.75" x14ac:dyDescent="0.2">
      <c r="A1676" s="2" t="s">
        <v>1652</v>
      </c>
      <c r="B1676" s="5"/>
      <c r="C1676" s="5" t="s">
        <v>1728</v>
      </c>
      <c r="D1676" s="5">
        <v>1</v>
      </c>
      <c r="E1676" s="5"/>
      <c r="F1676" s="5"/>
      <c r="G1676" s="5"/>
      <c r="H1676" s="5" t="s">
        <v>1652</v>
      </c>
      <c r="I1676" s="5"/>
    </row>
    <row r="1677" spans="1:9" ht="12.75" x14ac:dyDescent="0.2">
      <c r="A1677" s="2" t="s">
        <v>1652</v>
      </c>
      <c r="B1677" s="5"/>
      <c r="C1677" s="5" t="s">
        <v>1729</v>
      </c>
      <c r="D1677" s="5">
        <v>2</v>
      </c>
      <c r="E1677" s="5"/>
      <c r="F1677" s="5"/>
      <c r="G1677" s="5"/>
      <c r="H1677" s="5" t="s">
        <v>1652</v>
      </c>
      <c r="I1677" s="5"/>
    </row>
    <row r="1678" spans="1:9" ht="12.75" x14ac:dyDescent="0.2">
      <c r="A1678" s="2" t="s">
        <v>1652</v>
      </c>
      <c r="B1678" s="5"/>
      <c r="C1678" s="5" t="s">
        <v>1662</v>
      </c>
      <c r="D1678" s="5"/>
      <c r="E1678" s="5">
        <v>5</v>
      </c>
      <c r="F1678" s="5"/>
      <c r="G1678" s="5"/>
      <c r="H1678" s="5" t="s">
        <v>1652</v>
      </c>
      <c r="I1678" s="5"/>
    </row>
    <row r="1679" spans="1:9" ht="12.75" x14ac:dyDescent="0.2">
      <c r="A1679" s="2">
        <f>+A1668+1</f>
        <v>3005</v>
      </c>
      <c r="B1679" s="2" t="str">
        <f>VLOOKUP($A1679,'P-PartidasMT'!$A:$C,2,0)</f>
        <v>Relleno y Compactación en Terreno Tipo I de Retenida</v>
      </c>
      <c r="H1679" s="2" t="str">
        <f>VLOOKUP($A1679,'P-PartidasMT'!$A:$C,3,0)</f>
        <v>m³</v>
      </c>
      <c r="I1679" s="5">
        <v>9.6</v>
      </c>
    </row>
    <row r="1680" spans="1:9" ht="12.75" x14ac:dyDescent="0.2">
      <c r="A1680" s="2" t="s">
        <v>1652</v>
      </c>
      <c r="C1680" s="5" t="s">
        <v>1721</v>
      </c>
      <c r="D1680" s="5"/>
      <c r="E1680" s="5">
        <v>0.39</v>
      </c>
      <c r="F1680" s="5"/>
      <c r="G1680" s="5"/>
      <c r="H1680" s="5" t="s">
        <v>1652</v>
      </c>
      <c r="I1680" s="5"/>
    </row>
    <row r="1681" spans="1:9" ht="12.75" x14ac:dyDescent="0.2">
      <c r="A1681" s="2" t="s">
        <v>1652</v>
      </c>
      <c r="C1681" s="5" t="s">
        <v>1722</v>
      </c>
      <c r="D1681" s="5"/>
      <c r="E1681" s="5">
        <v>0.05</v>
      </c>
      <c r="F1681" s="5"/>
      <c r="G1681" s="5"/>
      <c r="H1681" s="5" t="s">
        <v>1652</v>
      </c>
      <c r="I1681" s="5"/>
    </row>
    <row r="1682" spans="1:9" ht="12.75" x14ac:dyDescent="0.2">
      <c r="A1682" s="2" t="s">
        <v>1652</v>
      </c>
      <c r="C1682" s="5" t="s">
        <v>1706</v>
      </c>
      <c r="D1682" s="5">
        <v>0.1</v>
      </c>
      <c r="E1682" s="5"/>
      <c r="F1682" s="5"/>
      <c r="G1682" s="5"/>
      <c r="H1682" s="5" t="s">
        <v>1652</v>
      </c>
      <c r="I1682" s="5"/>
    </row>
    <row r="1683" spans="1:9" ht="12.75" x14ac:dyDescent="0.2">
      <c r="A1683" s="2" t="s">
        <v>1652</v>
      </c>
      <c r="C1683" s="5" t="s">
        <v>1657</v>
      </c>
      <c r="D1683" s="5">
        <v>1</v>
      </c>
      <c r="E1683" s="5"/>
      <c r="F1683" s="5"/>
      <c r="G1683" s="5"/>
      <c r="H1683" s="5" t="s">
        <v>1652</v>
      </c>
      <c r="I1683" s="5"/>
    </row>
    <row r="1684" spans="1:9" ht="12.75" x14ac:dyDescent="0.2">
      <c r="A1684" s="2" t="s">
        <v>1652</v>
      </c>
      <c r="C1684" s="5" t="s">
        <v>1658</v>
      </c>
      <c r="D1684" s="5">
        <v>2</v>
      </c>
      <c r="E1684" s="5"/>
      <c r="F1684" s="5"/>
      <c r="G1684" s="5"/>
      <c r="H1684" s="5" t="s">
        <v>1652</v>
      </c>
      <c r="I1684" s="5"/>
    </row>
    <row r="1685" spans="1:9" ht="12.75" x14ac:dyDescent="0.2">
      <c r="A1685" s="2" t="s">
        <v>1652</v>
      </c>
      <c r="C1685" s="5" t="s">
        <v>1708</v>
      </c>
      <c r="D1685" s="5">
        <v>0.15</v>
      </c>
      <c r="E1685" s="5"/>
      <c r="F1685" s="5"/>
      <c r="G1685" s="5"/>
      <c r="H1685" s="5" t="s">
        <v>1652</v>
      </c>
      <c r="I1685" s="5"/>
    </row>
    <row r="1686" spans="1:9" ht="12.75" x14ac:dyDescent="0.2">
      <c r="A1686" s="2" t="s">
        <v>1652</v>
      </c>
      <c r="C1686" s="5" t="s">
        <v>1662</v>
      </c>
      <c r="D1686" s="5"/>
      <c r="E1686" s="5">
        <v>5</v>
      </c>
      <c r="F1686" s="5"/>
      <c r="G1686" s="5"/>
      <c r="H1686" s="5" t="s">
        <v>1652</v>
      </c>
      <c r="I1686" s="5"/>
    </row>
    <row r="1687" spans="1:9" ht="12.75" x14ac:dyDescent="0.2">
      <c r="A1687" s="2">
        <f>+A1679+1</f>
        <v>3006</v>
      </c>
      <c r="B1687" s="2" t="str">
        <f>VLOOKUP($A1687,'P-PartidasMT'!$A:$C,2,0)</f>
        <v>Relleno y Compactación en Terreno Tipo II de Retenida</v>
      </c>
      <c r="H1687" s="2" t="str">
        <f>VLOOKUP($A1687,'P-PartidasMT'!$A:$C,3,0)</f>
        <v>m³</v>
      </c>
      <c r="I1687" s="5">
        <v>8.8000000000000007</v>
      </c>
    </row>
    <row r="1688" spans="1:9" ht="12.75" x14ac:dyDescent="0.2">
      <c r="A1688" s="2" t="s">
        <v>1652</v>
      </c>
      <c r="B1688" s="5"/>
      <c r="C1688" s="5" t="s">
        <v>1721</v>
      </c>
      <c r="D1688" s="5"/>
      <c r="E1688" s="5">
        <v>0.39</v>
      </c>
      <c r="F1688" s="5"/>
      <c r="G1688" s="5"/>
      <c r="H1688" s="5" t="s">
        <v>1652</v>
      </c>
      <c r="I1688" s="5"/>
    </row>
    <row r="1689" spans="1:9" ht="12.75" x14ac:dyDescent="0.2">
      <c r="A1689" s="2" t="s">
        <v>1652</v>
      </c>
      <c r="B1689" s="5"/>
      <c r="C1689" s="5" t="s">
        <v>1722</v>
      </c>
      <c r="D1689" s="5"/>
      <c r="E1689" s="5">
        <v>0.05</v>
      </c>
      <c r="F1689" s="5"/>
      <c r="G1689" s="5"/>
      <c r="H1689" s="5" t="s">
        <v>1652</v>
      </c>
      <c r="I1689" s="5"/>
    </row>
    <row r="1690" spans="1:9" ht="12.75" x14ac:dyDescent="0.2">
      <c r="A1690" s="2" t="s">
        <v>1652</v>
      </c>
      <c r="B1690" s="5"/>
      <c r="C1690" s="5" t="s">
        <v>1706</v>
      </c>
      <c r="D1690" s="5">
        <v>0.1</v>
      </c>
      <c r="E1690" s="5"/>
      <c r="F1690" s="5"/>
      <c r="G1690" s="5"/>
      <c r="H1690" s="5" t="s">
        <v>1652</v>
      </c>
      <c r="I1690" s="5"/>
    </row>
    <row r="1691" spans="1:9" ht="12.75" x14ac:dyDescent="0.2">
      <c r="A1691" s="2" t="s">
        <v>1652</v>
      </c>
      <c r="B1691" s="5"/>
      <c r="C1691" s="5" t="s">
        <v>1657</v>
      </c>
      <c r="D1691" s="5">
        <v>1</v>
      </c>
      <c r="E1691" s="5"/>
      <c r="F1691" s="5"/>
      <c r="G1691" s="5"/>
      <c r="H1691" s="5" t="s">
        <v>1652</v>
      </c>
      <c r="I1691" s="5"/>
    </row>
    <row r="1692" spans="1:9" ht="12.75" x14ac:dyDescent="0.2">
      <c r="A1692" s="2" t="s">
        <v>1652</v>
      </c>
      <c r="B1692" s="5"/>
      <c r="C1692" s="5" t="s">
        <v>1658</v>
      </c>
      <c r="D1692" s="5">
        <v>2</v>
      </c>
      <c r="E1692" s="5"/>
      <c r="F1692" s="5"/>
      <c r="G1692" s="5"/>
      <c r="H1692" s="5" t="s">
        <v>1652</v>
      </c>
      <c r="I1692" s="5"/>
    </row>
    <row r="1693" spans="1:9" ht="12.75" x14ac:dyDescent="0.2">
      <c r="A1693" s="2" t="s">
        <v>1652</v>
      </c>
      <c r="B1693" s="5"/>
      <c r="C1693" s="5" t="s">
        <v>1708</v>
      </c>
      <c r="D1693" s="5">
        <v>0.15</v>
      </c>
      <c r="E1693" s="5"/>
      <c r="F1693" s="5"/>
      <c r="G1693" s="5"/>
      <c r="H1693" s="5" t="s">
        <v>1652</v>
      </c>
      <c r="I1693" s="5"/>
    </row>
    <row r="1694" spans="1:9" ht="12.75" x14ac:dyDescent="0.2">
      <c r="A1694" s="2" t="s">
        <v>1652</v>
      </c>
      <c r="B1694" s="5"/>
      <c r="C1694" s="5" t="s">
        <v>1662</v>
      </c>
      <c r="D1694" s="5"/>
      <c r="E1694" s="5">
        <v>5</v>
      </c>
      <c r="F1694" s="5"/>
      <c r="G1694" s="5"/>
      <c r="H1694" s="5" t="s">
        <v>1652</v>
      </c>
      <c r="I1694" s="5"/>
    </row>
    <row r="1695" spans="1:9" ht="12.75" x14ac:dyDescent="0.2">
      <c r="A1695" s="2">
        <f>+A1687+1</f>
        <v>3007</v>
      </c>
      <c r="B1695" s="2" t="str">
        <f>VLOOKUP($A1695,'P-PartidasMT'!$A:$C,2,0)</f>
        <v>Relleno y Compactación en Terreno Tipo III de Retenida</v>
      </c>
      <c r="H1695" s="2" t="str">
        <f>VLOOKUP($A1695,'P-PartidasMT'!$A:$C,3,0)</f>
        <v>m³</v>
      </c>
      <c r="I1695" s="5">
        <v>8</v>
      </c>
    </row>
    <row r="1696" spans="1:9" ht="12.75" x14ac:dyDescent="0.2">
      <c r="A1696" s="2" t="s">
        <v>1652</v>
      </c>
      <c r="B1696" s="5"/>
      <c r="C1696" s="5" t="s">
        <v>1721</v>
      </c>
      <c r="D1696" s="5"/>
      <c r="E1696" s="5">
        <v>0.39</v>
      </c>
      <c r="F1696" s="5"/>
      <c r="G1696" s="5"/>
      <c r="H1696" s="5" t="s">
        <v>1652</v>
      </c>
      <c r="I1696" s="5"/>
    </row>
    <row r="1697" spans="1:9" ht="12.75" x14ac:dyDescent="0.2">
      <c r="A1697" s="2" t="s">
        <v>1652</v>
      </c>
      <c r="B1697" s="5"/>
      <c r="C1697" s="5" t="s">
        <v>1722</v>
      </c>
      <c r="D1697" s="5"/>
      <c r="E1697" s="5">
        <v>0.05</v>
      </c>
      <c r="F1697" s="5"/>
      <c r="G1697" s="5"/>
      <c r="H1697" s="5" t="s">
        <v>1652</v>
      </c>
      <c r="I1697" s="5"/>
    </row>
    <row r="1698" spans="1:9" ht="12.75" x14ac:dyDescent="0.2">
      <c r="A1698" s="2" t="s">
        <v>1652</v>
      </c>
      <c r="B1698" s="5"/>
      <c r="C1698" s="5" t="s">
        <v>1706</v>
      </c>
      <c r="D1698" s="5">
        <v>0.1</v>
      </c>
      <c r="E1698" s="5"/>
      <c r="F1698" s="5"/>
      <c r="G1698" s="5"/>
      <c r="H1698" s="5" t="s">
        <v>1652</v>
      </c>
      <c r="I1698" s="5"/>
    </row>
    <row r="1699" spans="1:9" ht="12.75" x14ac:dyDescent="0.2">
      <c r="A1699" s="2" t="s">
        <v>1652</v>
      </c>
      <c r="B1699" s="5"/>
      <c r="C1699" s="5" t="s">
        <v>1657</v>
      </c>
      <c r="D1699" s="5">
        <v>1</v>
      </c>
      <c r="E1699" s="5"/>
      <c r="F1699" s="5"/>
      <c r="G1699" s="5"/>
      <c r="H1699" s="5" t="s">
        <v>1652</v>
      </c>
      <c r="I1699" s="5"/>
    </row>
    <row r="1700" spans="1:9" ht="12.75" x14ac:dyDescent="0.2">
      <c r="A1700" s="2" t="s">
        <v>1652</v>
      </c>
      <c r="B1700" s="5"/>
      <c r="C1700" s="5" t="s">
        <v>1658</v>
      </c>
      <c r="D1700" s="5">
        <v>2</v>
      </c>
      <c r="E1700" s="5"/>
      <c r="F1700" s="5"/>
      <c r="G1700" s="5"/>
      <c r="H1700" s="5" t="s">
        <v>1652</v>
      </c>
      <c r="I1700" s="5"/>
    </row>
    <row r="1701" spans="1:9" ht="12.75" x14ac:dyDescent="0.2">
      <c r="A1701" s="2" t="s">
        <v>1652</v>
      </c>
      <c r="B1701" s="5"/>
      <c r="C1701" s="5" t="s">
        <v>1708</v>
      </c>
      <c r="D1701" s="5">
        <v>0.15</v>
      </c>
      <c r="E1701" s="5"/>
      <c r="F1701" s="5"/>
      <c r="G1701" s="5"/>
      <c r="H1701" s="5" t="s">
        <v>1652</v>
      </c>
      <c r="I1701" s="5"/>
    </row>
    <row r="1702" spans="1:9" ht="12.75" x14ac:dyDescent="0.2">
      <c r="A1702" s="2" t="s">
        <v>1652</v>
      </c>
      <c r="B1702" s="5"/>
      <c r="C1702" s="5" t="s">
        <v>1662</v>
      </c>
      <c r="D1702" s="5"/>
      <c r="E1702" s="5">
        <v>5</v>
      </c>
      <c r="F1702" s="5"/>
      <c r="G1702" s="5"/>
      <c r="H1702" s="5" t="s">
        <v>1652</v>
      </c>
      <c r="I1702" s="5"/>
    </row>
    <row r="1703" spans="1:9" ht="12.75" x14ac:dyDescent="0.2">
      <c r="A1703" s="4" t="s">
        <v>1300</v>
      </c>
      <c r="B1703" s="16" t="s">
        <v>1301</v>
      </c>
      <c r="C1703" s="5"/>
      <c r="D1703" s="5"/>
      <c r="E1703" s="5"/>
      <c r="F1703" s="5"/>
      <c r="G1703" s="5"/>
      <c r="H1703" s="5"/>
      <c r="I1703" s="5"/>
    </row>
    <row r="1704" spans="1:9" ht="12.75" x14ac:dyDescent="0.2">
      <c r="A1704" s="2">
        <v>4001</v>
      </c>
      <c r="B1704" s="2" t="str">
        <f>VLOOKUP($A1704,'P-PartidasMT'!$A:$C,2,0)</f>
        <v>Armado PS1-0 (0°-5°) Monofasico retorno por tierra</v>
      </c>
      <c r="H1704" s="2" t="str">
        <f>VLOOKUP($A1704,'P-PartidasMT'!$A:$C,3,0)</f>
        <v>jgo</v>
      </c>
      <c r="I1704" s="5">
        <v>25</v>
      </c>
    </row>
    <row r="1705" spans="1:9" ht="12.75" x14ac:dyDescent="0.2">
      <c r="A1705" s="2" t="s">
        <v>1652</v>
      </c>
      <c r="B1705" s="5"/>
      <c r="C1705" s="5" t="s">
        <v>1726</v>
      </c>
      <c r="D1705" s="5"/>
      <c r="E1705" s="5">
        <v>5</v>
      </c>
      <c r="F1705" s="5"/>
      <c r="G1705" s="5"/>
      <c r="H1705" s="5" t="s">
        <v>1652</v>
      </c>
      <c r="I1705" s="5"/>
    </row>
    <row r="1706" spans="1:9" ht="12.75" x14ac:dyDescent="0.2">
      <c r="A1706" s="2" t="s">
        <v>1652</v>
      </c>
      <c r="B1706" s="5"/>
      <c r="C1706" s="5" t="s">
        <v>1706</v>
      </c>
      <c r="D1706" s="5">
        <v>0.2</v>
      </c>
      <c r="E1706" s="5"/>
      <c r="F1706" s="5"/>
      <c r="G1706" s="5"/>
      <c r="H1706" s="5" t="s">
        <v>1652</v>
      </c>
      <c r="I1706" s="5"/>
    </row>
    <row r="1707" spans="1:9" ht="12.75" x14ac:dyDescent="0.2">
      <c r="A1707" s="2" t="s">
        <v>1652</v>
      </c>
      <c r="B1707" s="5"/>
      <c r="C1707" s="5" t="s">
        <v>1707</v>
      </c>
      <c r="D1707" s="5">
        <v>1</v>
      </c>
      <c r="E1707" s="5"/>
      <c r="F1707" s="5"/>
      <c r="G1707" s="5"/>
      <c r="H1707" s="5" t="s">
        <v>1652</v>
      </c>
      <c r="I1707" s="5"/>
    </row>
    <row r="1708" spans="1:9" ht="12.75" x14ac:dyDescent="0.2">
      <c r="A1708" s="2" t="s">
        <v>1652</v>
      </c>
      <c r="B1708" s="5"/>
      <c r="C1708" s="5" t="s">
        <v>1657</v>
      </c>
      <c r="D1708" s="5">
        <v>1</v>
      </c>
      <c r="E1708" s="5"/>
      <c r="F1708" s="5"/>
      <c r="G1708" s="5"/>
      <c r="H1708" s="5" t="s">
        <v>1652</v>
      </c>
      <c r="I1708" s="5"/>
    </row>
    <row r="1709" spans="1:9" ht="12.75" x14ac:dyDescent="0.2">
      <c r="A1709" s="2" t="s">
        <v>1652</v>
      </c>
      <c r="B1709" s="5"/>
      <c r="C1709" s="5" t="s">
        <v>1658</v>
      </c>
      <c r="D1709" s="5">
        <v>2</v>
      </c>
      <c r="E1709" s="5"/>
      <c r="F1709" s="5"/>
      <c r="G1709" s="5"/>
      <c r="H1709" s="5" t="s">
        <v>1652</v>
      </c>
      <c r="I1709" s="5"/>
    </row>
    <row r="1710" spans="1:9" ht="12.75" x14ac:dyDescent="0.2">
      <c r="A1710" s="2" t="s">
        <v>1652</v>
      </c>
      <c r="B1710" s="5"/>
      <c r="C1710" s="5" t="s">
        <v>1708</v>
      </c>
      <c r="D1710" s="5">
        <v>0.5</v>
      </c>
      <c r="E1710" s="5"/>
      <c r="F1710" s="5"/>
      <c r="G1710" s="5"/>
      <c r="H1710" s="5" t="s">
        <v>1652</v>
      </c>
      <c r="I1710" s="5"/>
    </row>
    <row r="1711" spans="1:9" ht="12.75" x14ac:dyDescent="0.2">
      <c r="A1711" s="2" t="s">
        <v>1652</v>
      </c>
      <c r="B1711" s="5"/>
      <c r="C1711" s="5" t="s">
        <v>1729</v>
      </c>
      <c r="D1711" s="5">
        <v>2</v>
      </c>
      <c r="E1711" s="5"/>
      <c r="F1711" s="5"/>
      <c r="G1711" s="5"/>
      <c r="H1711" s="5" t="s">
        <v>1652</v>
      </c>
      <c r="I1711" s="5"/>
    </row>
    <row r="1712" spans="1:9" ht="12.75" x14ac:dyDescent="0.2">
      <c r="A1712" s="2" t="s">
        <v>1652</v>
      </c>
      <c r="B1712" s="5"/>
      <c r="C1712" s="5" t="s">
        <v>1728</v>
      </c>
      <c r="D1712" s="5">
        <v>1</v>
      </c>
      <c r="E1712" s="5"/>
      <c r="F1712" s="5"/>
      <c r="G1712" s="5"/>
      <c r="H1712" s="5" t="s">
        <v>1652</v>
      </c>
      <c r="I1712" s="5"/>
    </row>
    <row r="1713" spans="1:9" ht="12.75" x14ac:dyDescent="0.2">
      <c r="A1713" s="2">
        <f>+A1704+1</f>
        <v>4002</v>
      </c>
      <c r="B1713" s="2" t="str">
        <f>VLOOKUP($A1713,'P-PartidasMT'!$A:$C,2,0)</f>
        <v>Armado PS1-1N (0°-5°) Monofasico neutro corrido</v>
      </c>
      <c r="H1713" s="2" t="str">
        <f>VLOOKUP($A1713,'P-PartidasMT'!$A:$C,3,0)</f>
        <v>jgo</v>
      </c>
      <c r="I1713" s="5">
        <v>23</v>
      </c>
    </row>
    <row r="1714" spans="1:9" ht="12.75" x14ac:dyDescent="0.2">
      <c r="A1714" s="2" t="s">
        <v>1652</v>
      </c>
      <c r="B1714" s="5"/>
      <c r="C1714" s="5" t="s">
        <v>1726</v>
      </c>
      <c r="E1714" s="5">
        <v>5</v>
      </c>
      <c r="F1714" s="5"/>
      <c r="G1714" s="5"/>
      <c r="H1714" s="5" t="s">
        <v>1652</v>
      </c>
      <c r="I1714" s="5"/>
    </row>
    <row r="1715" spans="1:9" ht="12.75" x14ac:dyDescent="0.2">
      <c r="A1715" s="2" t="s">
        <v>1652</v>
      </c>
      <c r="B1715" s="5"/>
      <c r="C1715" s="5" t="s">
        <v>1706</v>
      </c>
      <c r="D1715" s="5">
        <v>0.2</v>
      </c>
      <c r="E1715" s="5"/>
      <c r="F1715" s="5"/>
      <c r="G1715" s="5"/>
      <c r="H1715" s="5" t="s">
        <v>1652</v>
      </c>
      <c r="I1715" s="5"/>
    </row>
    <row r="1716" spans="1:9" ht="12.75" x14ac:dyDescent="0.2">
      <c r="A1716" s="2" t="s">
        <v>1652</v>
      </c>
      <c r="B1716" s="5"/>
      <c r="C1716" s="5" t="s">
        <v>1707</v>
      </c>
      <c r="D1716" s="5">
        <v>1</v>
      </c>
      <c r="E1716" s="5"/>
      <c r="F1716" s="5"/>
      <c r="G1716" s="5"/>
      <c r="H1716" s="5" t="s">
        <v>1652</v>
      </c>
      <c r="I1716" s="5"/>
    </row>
    <row r="1717" spans="1:9" ht="12.75" x14ac:dyDescent="0.2">
      <c r="A1717" s="2" t="s">
        <v>1652</v>
      </c>
      <c r="B1717" s="5"/>
      <c r="C1717" s="5" t="s">
        <v>1657</v>
      </c>
      <c r="D1717" s="5">
        <v>1</v>
      </c>
      <c r="E1717" s="5"/>
      <c r="F1717" s="5"/>
      <c r="G1717" s="5"/>
      <c r="H1717" s="5" t="s">
        <v>1652</v>
      </c>
      <c r="I1717" s="5"/>
    </row>
    <row r="1718" spans="1:9" ht="12.75" x14ac:dyDescent="0.2">
      <c r="A1718" s="2" t="s">
        <v>1652</v>
      </c>
      <c r="B1718" s="5"/>
      <c r="C1718" s="5" t="s">
        <v>1658</v>
      </c>
      <c r="D1718" s="5">
        <v>2</v>
      </c>
      <c r="E1718" s="5"/>
      <c r="F1718" s="5"/>
      <c r="G1718" s="5"/>
      <c r="H1718" s="5" t="s">
        <v>1652</v>
      </c>
      <c r="I1718" s="5"/>
    </row>
    <row r="1719" spans="1:9" ht="12.75" x14ac:dyDescent="0.2">
      <c r="A1719" s="2" t="s">
        <v>1652</v>
      </c>
      <c r="B1719" s="5"/>
      <c r="C1719" s="5" t="s">
        <v>1708</v>
      </c>
      <c r="D1719" s="5">
        <v>0.5</v>
      </c>
      <c r="E1719" s="5"/>
      <c r="F1719" s="5"/>
      <c r="G1719" s="5"/>
      <c r="H1719" s="5" t="s">
        <v>1652</v>
      </c>
      <c r="I1719" s="5"/>
    </row>
    <row r="1720" spans="1:9" ht="12.75" x14ac:dyDescent="0.2">
      <c r="A1720" s="2" t="s">
        <v>1652</v>
      </c>
      <c r="B1720" s="5"/>
      <c r="C1720" s="5" t="s">
        <v>1729</v>
      </c>
      <c r="D1720" s="5">
        <v>2</v>
      </c>
      <c r="E1720" s="5"/>
      <c r="F1720" s="5"/>
      <c r="G1720" s="5"/>
      <c r="H1720" s="5" t="s">
        <v>1652</v>
      </c>
      <c r="I1720" s="5"/>
    </row>
    <row r="1721" spans="1:9" ht="12.75" x14ac:dyDescent="0.2">
      <c r="A1721" s="2" t="s">
        <v>1652</v>
      </c>
      <c r="B1721" s="5"/>
      <c r="C1721" s="5" t="s">
        <v>1728</v>
      </c>
      <c r="D1721" s="5">
        <v>1</v>
      </c>
      <c r="E1721" s="5"/>
      <c r="F1721" s="5"/>
      <c r="G1721" s="5"/>
      <c r="H1721" s="5" t="s">
        <v>1652</v>
      </c>
      <c r="I1721" s="5"/>
    </row>
    <row r="1722" spans="1:9" ht="12.75" x14ac:dyDescent="0.2">
      <c r="A1722" s="2">
        <f>+A1713+1</f>
        <v>4003</v>
      </c>
      <c r="B1722" s="2" t="str">
        <f>VLOOKUP($A1722,'P-PartidasMT'!$A:$C,2,0)</f>
        <v>Armado PS1-2, PS1-2L (0°-5°) Bifasico sin neutro</v>
      </c>
      <c r="H1722" s="2" t="str">
        <f>VLOOKUP($A1722,'P-PartidasMT'!$A:$C,3,0)</f>
        <v>jgo</v>
      </c>
      <c r="I1722" s="5">
        <v>18</v>
      </c>
    </row>
    <row r="1723" spans="1:9" ht="12.75" x14ac:dyDescent="0.2">
      <c r="A1723" s="2" t="s">
        <v>1652</v>
      </c>
      <c r="B1723" s="5"/>
      <c r="C1723" s="5" t="s">
        <v>1726</v>
      </c>
      <c r="D1723" s="5"/>
      <c r="E1723" s="5">
        <v>5</v>
      </c>
      <c r="F1723" s="5"/>
      <c r="G1723" s="5"/>
      <c r="H1723" s="5" t="s">
        <v>1652</v>
      </c>
      <c r="I1723" s="5"/>
    </row>
    <row r="1724" spans="1:9" ht="12.75" x14ac:dyDescent="0.2">
      <c r="A1724" s="2" t="s">
        <v>1652</v>
      </c>
      <c r="B1724" s="5"/>
      <c r="C1724" s="5" t="s">
        <v>1706</v>
      </c>
      <c r="D1724" s="5">
        <v>0.2</v>
      </c>
      <c r="E1724" s="5"/>
      <c r="F1724" s="5"/>
      <c r="G1724" s="5"/>
      <c r="H1724" s="5" t="s">
        <v>1652</v>
      </c>
      <c r="I1724" s="5"/>
    </row>
    <row r="1725" spans="1:9" ht="12.75" x14ac:dyDescent="0.2">
      <c r="A1725" s="2" t="s">
        <v>1652</v>
      </c>
      <c r="B1725" s="5"/>
      <c r="C1725" s="5" t="s">
        <v>1707</v>
      </c>
      <c r="D1725" s="5">
        <v>1</v>
      </c>
      <c r="E1725" s="5"/>
      <c r="F1725" s="5"/>
      <c r="G1725" s="5"/>
      <c r="H1725" s="5" t="s">
        <v>1652</v>
      </c>
      <c r="I1725" s="5"/>
    </row>
    <row r="1726" spans="1:9" ht="12.75" x14ac:dyDescent="0.2">
      <c r="A1726" s="2" t="s">
        <v>1652</v>
      </c>
      <c r="B1726" s="5"/>
      <c r="C1726" s="5" t="s">
        <v>1657</v>
      </c>
      <c r="D1726" s="5">
        <v>1</v>
      </c>
      <c r="E1726" s="5"/>
      <c r="F1726" s="5"/>
      <c r="G1726" s="5"/>
      <c r="H1726" s="5" t="s">
        <v>1652</v>
      </c>
      <c r="I1726" s="5"/>
    </row>
    <row r="1727" spans="1:9" ht="12.75" x14ac:dyDescent="0.2">
      <c r="A1727" s="2" t="s">
        <v>1652</v>
      </c>
      <c r="B1727" s="5"/>
      <c r="C1727" s="5" t="s">
        <v>1658</v>
      </c>
      <c r="D1727" s="5">
        <v>2</v>
      </c>
      <c r="E1727" s="5"/>
      <c r="F1727" s="5"/>
      <c r="G1727" s="5"/>
      <c r="H1727" s="5" t="s">
        <v>1652</v>
      </c>
      <c r="I1727" s="5"/>
    </row>
    <row r="1728" spans="1:9" ht="12.75" x14ac:dyDescent="0.2">
      <c r="A1728" s="2" t="s">
        <v>1652</v>
      </c>
      <c r="B1728" s="5"/>
      <c r="C1728" s="5" t="s">
        <v>1708</v>
      </c>
      <c r="D1728" s="5">
        <v>0.5</v>
      </c>
      <c r="E1728" s="5"/>
      <c r="F1728" s="5"/>
      <c r="G1728" s="5"/>
      <c r="H1728" s="5" t="s">
        <v>1652</v>
      </c>
      <c r="I1728" s="5"/>
    </row>
    <row r="1729" spans="1:9" ht="12.75" x14ac:dyDescent="0.2">
      <c r="A1729" s="2" t="s">
        <v>1652</v>
      </c>
      <c r="B1729" s="5"/>
      <c r="C1729" s="5" t="s">
        <v>1729</v>
      </c>
      <c r="D1729" s="5">
        <v>2</v>
      </c>
      <c r="E1729" s="5"/>
      <c r="F1729" s="5"/>
      <c r="G1729" s="5"/>
      <c r="H1729" s="5" t="s">
        <v>1652</v>
      </c>
      <c r="I1729" s="5"/>
    </row>
    <row r="1730" spans="1:9" ht="12.75" x14ac:dyDescent="0.2">
      <c r="A1730" s="2" t="s">
        <v>1652</v>
      </c>
      <c r="B1730" s="5"/>
      <c r="C1730" s="5" t="s">
        <v>1728</v>
      </c>
      <c r="D1730" s="5">
        <v>1</v>
      </c>
      <c r="E1730" s="5"/>
      <c r="F1730" s="5"/>
      <c r="G1730" s="5"/>
      <c r="H1730" s="5" t="s">
        <v>1652</v>
      </c>
      <c r="I1730" s="5"/>
    </row>
    <row r="1731" spans="1:9" ht="12.75" x14ac:dyDescent="0.2">
      <c r="A1731" s="2">
        <f>+A1722+1</f>
        <v>4004</v>
      </c>
      <c r="B1731" s="2" t="str">
        <f>VLOOKUP($A1731,'P-PartidasMT'!$A:$C,2,0)</f>
        <v>Armado PS1-2N, PS1-2NL (0°-5°) Bifásico neutro corrido</v>
      </c>
      <c r="H1731" s="2" t="str">
        <f>VLOOKUP($A1731,'P-PartidasMT'!$A:$C,3,0)</f>
        <v>jgo</v>
      </c>
      <c r="I1731" s="5">
        <v>17</v>
      </c>
    </row>
    <row r="1732" spans="1:9" ht="12.75" x14ac:dyDescent="0.2">
      <c r="A1732" s="2" t="s">
        <v>1652</v>
      </c>
      <c r="B1732" s="5"/>
      <c r="C1732" s="5" t="s">
        <v>1726</v>
      </c>
      <c r="D1732" s="5"/>
      <c r="E1732" s="5">
        <v>5</v>
      </c>
      <c r="F1732" s="5"/>
      <c r="G1732" s="5"/>
      <c r="H1732" s="5" t="s">
        <v>1652</v>
      </c>
      <c r="I1732" s="5"/>
    </row>
    <row r="1733" spans="1:9" ht="12.75" x14ac:dyDescent="0.2">
      <c r="A1733" s="2" t="s">
        <v>1652</v>
      </c>
      <c r="B1733" s="5"/>
      <c r="C1733" s="5" t="s">
        <v>1706</v>
      </c>
      <c r="D1733" s="5">
        <v>0.2</v>
      </c>
      <c r="E1733" s="5"/>
      <c r="F1733" s="5"/>
      <c r="G1733" s="5"/>
      <c r="H1733" s="5" t="s">
        <v>1652</v>
      </c>
      <c r="I1733" s="5"/>
    </row>
    <row r="1734" spans="1:9" ht="12.75" x14ac:dyDescent="0.2">
      <c r="A1734" s="2" t="s">
        <v>1652</v>
      </c>
      <c r="B1734" s="5"/>
      <c r="C1734" s="5" t="s">
        <v>1707</v>
      </c>
      <c r="D1734" s="5">
        <v>1</v>
      </c>
      <c r="E1734" s="5"/>
      <c r="F1734" s="5"/>
      <c r="G1734" s="5"/>
      <c r="H1734" s="5" t="s">
        <v>1652</v>
      </c>
      <c r="I1734" s="5"/>
    </row>
    <row r="1735" spans="1:9" ht="12.75" x14ac:dyDescent="0.2">
      <c r="A1735" s="2" t="s">
        <v>1652</v>
      </c>
      <c r="B1735" s="5"/>
      <c r="C1735" s="5" t="s">
        <v>1657</v>
      </c>
      <c r="D1735" s="5">
        <v>1</v>
      </c>
      <c r="E1735" s="5"/>
      <c r="F1735" s="5"/>
      <c r="G1735" s="5"/>
      <c r="H1735" s="5" t="s">
        <v>1652</v>
      </c>
      <c r="I1735" s="5"/>
    </row>
    <row r="1736" spans="1:9" ht="12.75" x14ac:dyDescent="0.2">
      <c r="A1736" s="2" t="s">
        <v>1652</v>
      </c>
      <c r="B1736" s="5"/>
      <c r="C1736" s="5" t="s">
        <v>1658</v>
      </c>
      <c r="D1736" s="5">
        <v>2</v>
      </c>
      <c r="E1736" s="5"/>
      <c r="F1736" s="5"/>
      <c r="G1736" s="5"/>
      <c r="H1736" s="5" t="s">
        <v>1652</v>
      </c>
      <c r="I1736" s="5"/>
    </row>
    <row r="1737" spans="1:9" ht="12.75" x14ac:dyDescent="0.2">
      <c r="A1737" s="2" t="s">
        <v>1652</v>
      </c>
      <c r="B1737" s="5"/>
      <c r="C1737" s="5" t="s">
        <v>1708</v>
      </c>
      <c r="D1737" s="5">
        <v>0.5</v>
      </c>
      <c r="E1737" s="5"/>
      <c r="F1737" s="5"/>
      <c r="G1737" s="5"/>
      <c r="H1737" s="5" t="s">
        <v>1652</v>
      </c>
      <c r="I1737" s="5"/>
    </row>
    <row r="1738" spans="1:9" ht="12.75" x14ac:dyDescent="0.2">
      <c r="A1738" s="2" t="s">
        <v>1652</v>
      </c>
      <c r="B1738" s="5"/>
      <c r="C1738" s="5" t="s">
        <v>1729</v>
      </c>
      <c r="D1738" s="5">
        <v>2</v>
      </c>
      <c r="E1738" s="5"/>
      <c r="F1738" s="5"/>
      <c r="G1738" s="5"/>
      <c r="H1738" s="5" t="s">
        <v>1652</v>
      </c>
      <c r="I1738" s="5"/>
    </row>
    <row r="1739" spans="1:9" ht="12.75" x14ac:dyDescent="0.2">
      <c r="A1739" s="2" t="s">
        <v>1652</v>
      </c>
      <c r="B1739" s="5"/>
      <c r="C1739" s="5" t="s">
        <v>1728</v>
      </c>
      <c r="D1739" s="5">
        <v>1</v>
      </c>
      <c r="E1739" s="5"/>
      <c r="F1739" s="5"/>
      <c r="G1739" s="5"/>
      <c r="H1739" s="5" t="s">
        <v>1652</v>
      </c>
      <c r="I1739" s="5"/>
    </row>
    <row r="1740" spans="1:9" ht="12.75" x14ac:dyDescent="0.2">
      <c r="A1740" s="2">
        <f>+A1731+1</f>
        <v>4005</v>
      </c>
      <c r="B1740" s="2" t="str">
        <f>VLOOKUP($A1740,'P-PartidasMT'!$A:$C,2,0)</f>
        <v>Armado PS1-3, PS1-3L (0°-5°) Trifásico sin neutro</v>
      </c>
      <c r="H1740" s="2" t="str">
        <f>VLOOKUP($A1740,'P-PartidasMT'!$A:$C,3,0)</f>
        <v>jgo</v>
      </c>
      <c r="I1740" s="5">
        <v>15</v>
      </c>
    </row>
    <row r="1741" spans="1:9" ht="12.75" x14ac:dyDescent="0.2">
      <c r="A1741" s="2" t="s">
        <v>1652</v>
      </c>
      <c r="B1741" s="5"/>
      <c r="C1741" s="5" t="s">
        <v>1726</v>
      </c>
      <c r="D1741" s="5"/>
      <c r="E1741" s="5">
        <v>5</v>
      </c>
      <c r="F1741" s="5"/>
      <c r="G1741" s="5"/>
      <c r="H1741" s="5" t="s">
        <v>1652</v>
      </c>
      <c r="I1741" s="5"/>
    </row>
    <row r="1742" spans="1:9" ht="12.75" x14ac:dyDescent="0.2">
      <c r="A1742" s="2" t="s">
        <v>1652</v>
      </c>
      <c r="B1742" s="5"/>
      <c r="C1742" s="5" t="s">
        <v>1706</v>
      </c>
      <c r="D1742" s="5">
        <v>0.2</v>
      </c>
      <c r="E1742" s="5"/>
      <c r="F1742" s="5"/>
      <c r="G1742" s="5"/>
      <c r="H1742" s="5" t="s">
        <v>1652</v>
      </c>
      <c r="I1742" s="5"/>
    </row>
    <row r="1743" spans="1:9" ht="12.75" x14ac:dyDescent="0.2">
      <c r="A1743" s="2" t="s">
        <v>1652</v>
      </c>
      <c r="B1743" s="5"/>
      <c r="C1743" s="5" t="s">
        <v>1707</v>
      </c>
      <c r="D1743" s="5">
        <v>1</v>
      </c>
      <c r="E1743" s="5"/>
      <c r="F1743" s="5"/>
      <c r="G1743" s="5"/>
      <c r="H1743" s="5" t="s">
        <v>1652</v>
      </c>
      <c r="I1743" s="5"/>
    </row>
    <row r="1744" spans="1:9" ht="12.75" x14ac:dyDescent="0.2">
      <c r="A1744" s="2" t="s">
        <v>1652</v>
      </c>
      <c r="B1744" s="5"/>
      <c r="C1744" s="5" t="s">
        <v>1657</v>
      </c>
      <c r="D1744" s="5">
        <v>1</v>
      </c>
      <c r="E1744" s="5"/>
      <c r="F1744" s="5"/>
      <c r="G1744" s="5"/>
      <c r="H1744" s="5" t="s">
        <v>1652</v>
      </c>
      <c r="I1744" s="5"/>
    </row>
    <row r="1745" spans="1:9" ht="12.75" x14ac:dyDescent="0.2">
      <c r="A1745" s="2" t="s">
        <v>1652</v>
      </c>
      <c r="B1745" s="5"/>
      <c r="C1745" s="5" t="s">
        <v>1658</v>
      </c>
      <c r="D1745" s="5">
        <v>2</v>
      </c>
      <c r="E1745" s="5"/>
      <c r="F1745" s="5"/>
      <c r="G1745" s="5"/>
      <c r="H1745" s="5" t="s">
        <v>1652</v>
      </c>
      <c r="I1745" s="5"/>
    </row>
    <row r="1746" spans="1:9" ht="12.75" x14ac:dyDescent="0.2">
      <c r="A1746" s="2" t="s">
        <v>1652</v>
      </c>
      <c r="B1746" s="5"/>
      <c r="C1746" s="5" t="s">
        <v>1708</v>
      </c>
      <c r="D1746" s="5">
        <v>0.5</v>
      </c>
      <c r="E1746" s="5"/>
      <c r="F1746" s="5"/>
      <c r="G1746" s="5"/>
      <c r="H1746" s="5" t="s">
        <v>1652</v>
      </c>
      <c r="I1746" s="5"/>
    </row>
    <row r="1747" spans="1:9" ht="12.75" x14ac:dyDescent="0.2">
      <c r="A1747" s="2" t="s">
        <v>1652</v>
      </c>
      <c r="B1747" s="5"/>
      <c r="C1747" s="5" t="s">
        <v>1729</v>
      </c>
      <c r="D1747" s="5">
        <v>2</v>
      </c>
      <c r="E1747" s="5"/>
      <c r="F1747" s="5"/>
      <c r="G1747" s="5"/>
      <c r="H1747" s="5" t="s">
        <v>1652</v>
      </c>
      <c r="I1747" s="5"/>
    </row>
    <row r="1748" spans="1:9" ht="12.75" x14ac:dyDescent="0.2">
      <c r="A1748" s="2" t="s">
        <v>1652</v>
      </c>
      <c r="B1748" s="5"/>
      <c r="C1748" s="5" t="s">
        <v>1728</v>
      </c>
      <c r="D1748" s="5">
        <v>1</v>
      </c>
      <c r="E1748" s="5"/>
      <c r="F1748" s="5"/>
      <c r="G1748" s="5"/>
      <c r="H1748" s="5" t="s">
        <v>1652</v>
      </c>
      <c r="I1748" s="5"/>
    </row>
    <row r="1749" spans="1:9" ht="12.75" x14ac:dyDescent="0.2">
      <c r="A1749" s="2">
        <f>+A1740+1</f>
        <v>4006</v>
      </c>
      <c r="B1749" s="2" t="str">
        <f>VLOOKUP($A1749,'P-PartidasMT'!$A:$C,2,0)</f>
        <v>Armado PS1-3N, PS1-3NL (0°-5°) Trifásico neutro corrido</v>
      </c>
      <c r="H1749" s="2" t="str">
        <f>VLOOKUP($A1749,'P-PartidasMT'!$A:$C,3,0)</f>
        <v>jgo</v>
      </c>
      <c r="I1749" s="5">
        <v>14</v>
      </c>
    </row>
    <row r="1750" spans="1:9" ht="12.75" x14ac:dyDescent="0.2">
      <c r="A1750" s="2" t="s">
        <v>1652</v>
      </c>
      <c r="B1750" s="5"/>
      <c r="C1750" s="5" t="s">
        <v>1726</v>
      </c>
      <c r="D1750" s="5"/>
      <c r="E1750" s="5">
        <v>5</v>
      </c>
      <c r="F1750" s="5"/>
      <c r="G1750" s="5"/>
      <c r="H1750" s="5" t="s">
        <v>1652</v>
      </c>
      <c r="I1750" s="5"/>
    </row>
    <row r="1751" spans="1:9" ht="12.75" x14ac:dyDescent="0.2">
      <c r="A1751" s="2" t="s">
        <v>1652</v>
      </c>
      <c r="B1751" s="5"/>
      <c r="C1751" s="5" t="s">
        <v>1706</v>
      </c>
      <c r="D1751" s="5">
        <v>0.2</v>
      </c>
      <c r="E1751" s="5"/>
      <c r="F1751" s="5"/>
      <c r="G1751" s="5"/>
      <c r="H1751" s="5" t="s">
        <v>1652</v>
      </c>
      <c r="I1751" s="5"/>
    </row>
    <row r="1752" spans="1:9" ht="12.75" x14ac:dyDescent="0.2">
      <c r="A1752" s="2" t="s">
        <v>1652</v>
      </c>
      <c r="B1752" s="5"/>
      <c r="C1752" s="5" t="s">
        <v>1707</v>
      </c>
      <c r="D1752" s="5">
        <v>1</v>
      </c>
      <c r="E1752" s="5"/>
      <c r="F1752" s="5"/>
      <c r="G1752" s="5"/>
      <c r="H1752" s="5" t="s">
        <v>1652</v>
      </c>
      <c r="I1752" s="5"/>
    </row>
    <row r="1753" spans="1:9" ht="12.75" x14ac:dyDescent="0.2">
      <c r="A1753" s="2" t="s">
        <v>1652</v>
      </c>
      <c r="B1753" s="5"/>
      <c r="C1753" s="5" t="s">
        <v>1657</v>
      </c>
      <c r="D1753" s="5">
        <v>1</v>
      </c>
      <c r="E1753" s="5"/>
      <c r="F1753" s="5"/>
      <c r="G1753" s="5"/>
      <c r="H1753" s="5" t="s">
        <v>1652</v>
      </c>
      <c r="I1753" s="5"/>
    </row>
    <row r="1754" spans="1:9" ht="12.75" x14ac:dyDescent="0.2">
      <c r="A1754" s="2" t="s">
        <v>1652</v>
      </c>
      <c r="B1754" s="5"/>
      <c r="C1754" s="5" t="s">
        <v>1658</v>
      </c>
      <c r="D1754" s="5">
        <v>2</v>
      </c>
      <c r="E1754" s="5"/>
      <c r="F1754" s="5"/>
      <c r="G1754" s="5"/>
      <c r="H1754" s="5" t="s">
        <v>1652</v>
      </c>
      <c r="I1754" s="5"/>
    </row>
    <row r="1755" spans="1:9" ht="12.75" x14ac:dyDescent="0.2">
      <c r="A1755" s="2" t="s">
        <v>1652</v>
      </c>
      <c r="B1755" s="5"/>
      <c r="C1755" s="5" t="s">
        <v>1708</v>
      </c>
      <c r="D1755" s="5">
        <v>0.5</v>
      </c>
      <c r="E1755" s="5"/>
      <c r="F1755" s="5"/>
      <c r="G1755" s="5"/>
      <c r="H1755" s="5" t="s">
        <v>1652</v>
      </c>
      <c r="I1755" s="5"/>
    </row>
    <row r="1756" spans="1:9" ht="12.75" x14ac:dyDescent="0.2">
      <c r="A1756" s="2" t="s">
        <v>1652</v>
      </c>
      <c r="B1756" s="5"/>
      <c r="C1756" s="5" t="s">
        <v>1729</v>
      </c>
      <c r="D1756" s="5">
        <v>2</v>
      </c>
      <c r="E1756" s="5"/>
      <c r="F1756" s="5"/>
      <c r="G1756" s="5"/>
      <c r="H1756" s="5" t="s">
        <v>1652</v>
      </c>
      <c r="I1756" s="5"/>
    </row>
    <row r="1757" spans="1:9" ht="12.75" x14ac:dyDescent="0.2">
      <c r="A1757" s="2" t="s">
        <v>1652</v>
      </c>
      <c r="B1757" s="5"/>
      <c r="C1757" s="5" t="s">
        <v>1728</v>
      </c>
      <c r="D1757" s="5">
        <v>1</v>
      </c>
      <c r="E1757" s="5"/>
      <c r="F1757" s="5"/>
      <c r="G1757" s="5"/>
      <c r="H1757" s="5" t="s">
        <v>1652</v>
      </c>
      <c r="I1757" s="5"/>
    </row>
    <row r="1758" spans="1:9" ht="12.75" x14ac:dyDescent="0.2">
      <c r="A1758" s="2">
        <f>+A1749+1</f>
        <v>4007</v>
      </c>
      <c r="B1758" s="2" t="str">
        <f>VLOOKUP($A1758,'P-PartidasMT'!$A:$C,2,0)</f>
        <v>Armado PA1-0 (5°-30°) Monofasico retorno por tierra</v>
      </c>
      <c r="H1758" s="2" t="str">
        <f>VLOOKUP($A1758,'P-PartidasMT'!$A:$C,3,0)</f>
        <v>jgo</v>
      </c>
      <c r="I1758" s="5">
        <v>24</v>
      </c>
    </row>
    <row r="1759" spans="1:9" ht="12.75" x14ac:dyDescent="0.2">
      <c r="A1759" s="2" t="s">
        <v>1652</v>
      </c>
      <c r="B1759" s="5"/>
      <c r="C1759" s="5" t="s">
        <v>1726</v>
      </c>
      <c r="D1759" s="5"/>
      <c r="E1759" s="5">
        <v>5</v>
      </c>
      <c r="F1759" s="5"/>
      <c r="G1759" s="5"/>
      <c r="H1759" s="5" t="s">
        <v>1652</v>
      </c>
      <c r="I1759" s="5"/>
    </row>
    <row r="1760" spans="1:9" ht="12.75" x14ac:dyDescent="0.2">
      <c r="A1760" s="2" t="s">
        <v>1652</v>
      </c>
      <c r="B1760" s="5"/>
      <c r="C1760" s="5" t="s">
        <v>1706</v>
      </c>
      <c r="D1760" s="5">
        <v>0.2</v>
      </c>
      <c r="E1760" s="5"/>
      <c r="F1760" s="5"/>
      <c r="G1760" s="5"/>
      <c r="H1760" s="5" t="s">
        <v>1652</v>
      </c>
      <c r="I1760" s="5"/>
    </row>
    <row r="1761" spans="1:9" ht="12.75" x14ac:dyDescent="0.2">
      <c r="A1761" s="2" t="s">
        <v>1652</v>
      </c>
      <c r="B1761" s="5"/>
      <c r="C1761" s="5" t="s">
        <v>1707</v>
      </c>
      <c r="D1761" s="5">
        <v>1</v>
      </c>
      <c r="E1761" s="5"/>
      <c r="F1761" s="5"/>
      <c r="G1761" s="5"/>
      <c r="H1761" s="5" t="s">
        <v>1652</v>
      </c>
      <c r="I1761" s="5"/>
    </row>
    <row r="1762" spans="1:9" ht="12.75" x14ac:dyDescent="0.2">
      <c r="A1762" s="2" t="s">
        <v>1652</v>
      </c>
      <c r="B1762" s="5"/>
      <c r="C1762" s="5" t="s">
        <v>1657</v>
      </c>
      <c r="D1762" s="5">
        <v>1</v>
      </c>
      <c r="E1762" s="5"/>
      <c r="F1762" s="5"/>
      <c r="G1762" s="5"/>
      <c r="H1762" s="5" t="s">
        <v>1652</v>
      </c>
      <c r="I1762" s="5"/>
    </row>
    <row r="1763" spans="1:9" ht="12.75" x14ac:dyDescent="0.2">
      <c r="A1763" s="2" t="s">
        <v>1652</v>
      </c>
      <c r="B1763" s="5"/>
      <c r="C1763" s="5" t="s">
        <v>1658</v>
      </c>
      <c r="D1763" s="5">
        <v>2</v>
      </c>
      <c r="E1763" s="5"/>
      <c r="F1763" s="5"/>
      <c r="G1763" s="5"/>
      <c r="H1763" s="5" t="s">
        <v>1652</v>
      </c>
      <c r="I1763" s="5"/>
    </row>
    <row r="1764" spans="1:9" ht="12.75" x14ac:dyDescent="0.2">
      <c r="A1764" s="2" t="s">
        <v>1652</v>
      </c>
      <c r="B1764" s="5"/>
      <c r="C1764" s="5" t="s">
        <v>1708</v>
      </c>
      <c r="D1764" s="5">
        <v>0.5</v>
      </c>
      <c r="E1764" s="5"/>
      <c r="F1764" s="5"/>
      <c r="G1764" s="5"/>
      <c r="H1764" s="5" t="s">
        <v>1652</v>
      </c>
      <c r="I1764" s="5"/>
    </row>
    <row r="1765" spans="1:9" ht="12.75" x14ac:dyDescent="0.2">
      <c r="A1765" s="2" t="s">
        <v>1652</v>
      </c>
      <c r="B1765" s="5"/>
      <c r="C1765" s="5" t="s">
        <v>1729</v>
      </c>
      <c r="D1765" s="5">
        <v>2</v>
      </c>
      <c r="E1765" s="5"/>
      <c r="F1765" s="5"/>
      <c r="G1765" s="5"/>
      <c r="H1765" s="5" t="s">
        <v>1652</v>
      </c>
      <c r="I1765" s="5"/>
    </row>
    <row r="1766" spans="1:9" ht="12.75" x14ac:dyDescent="0.2">
      <c r="A1766" s="2" t="s">
        <v>1652</v>
      </c>
      <c r="B1766" s="5"/>
      <c r="C1766" s="5" t="s">
        <v>1728</v>
      </c>
      <c r="D1766" s="5">
        <v>1</v>
      </c>
      <c r="E1766" s="5"/>
      <c r="F1766" s="5"/>
      <c r="G1766" s="5"/>
      <c r="H1766" s="5" t="s">
        <v>1652</v>
      </c>
      <c r="I1766" s="5"/>
    </row>
    <row r="1767" spans="1:9" ht="12.75" x14ac:dyDescent="0.2">
      <c r="A1767" s="2">
        <f>+A1758+1</f>
        <v>4008</v>
      </c>
      <c r="B1767" s="2" t="str">
        <f>VLOOKUP($A1767,'P-PartidasMT'!$A:$C,2,0)</f>
        <v>Armado PA1-1N (5°-30°) Monofasico neutro corrido</v>
      </c>
      <c r="H1767" s="2" t="str">
        <f>VLOOKUP($A1767,'P-PartidasMT'!$A:$C,3,0)</f>
        <v>jgo</v>
      </c>
      <c r="I1767" s="5">
        <v>22</v>
      </c>
    </row>
    <row r="1768" spans="1:9" ht="12.75" x14ac:dyDescent="0.2">
      <c r="A1768" s="2" t="s">
        <v>1652</v>
      </c>
      <c r="B1768" s="5"/>
      <c r="C1768" s="5" t="s">
        <v>1726</v>
      </c>
      <c r="D1768" s="5"/>
      <c r="E1768" s="5">
        <v>5</v>
      </c>
      <c r="F1768" s="5"/>
      <c r="G1768" s="5"/>
      <c r="H1768" s="5" t="s">
        <v>1652</v>
      </c>
      <c r="I1768" s="5"/>
    </row>
    <row r="1769" spans="1:9" ht="12.75" x14ac:dyDescent="0.2">
      <c r="A1769" s="2" t="s">
        <v>1652</v>
      </c>
      <c r="B1769" s="5"/>
      <c r="C1769" s="5" t="s">
        <v>1706</v>
      </c>
      <c r="D1769" s="5">
        <v>0.2</v>
      </c>
      <c r="E1769" s="5"/>
      <c r="F1769" s="5"/>
      <c r="G1769" s="5"/>
      <c r="H1769" s="5" t="s">
        <v>1652</v>
      </c>
      <c r="I1769" s="5"/>
    </row>
    <row r="1770" spans="1:9" ht="12.75" x14ac:dyDescent="0.2">
      <c r="A1770" s="2" t="s">
        <v>1652</v>
      </c>
      <c r="B1770" s="5"/>
      <c r="C1770" s="5" t="s">
        <v>1707</v>
      </c>
      <c r="D1770" s="5">
        <v>1</v>
      </c>
      <c r="E1770" s="5"/>
      <c r="F1770" s="5"/>
      <c r="G1770" s="5"/>
      <c r="H1770" s="5" t="s">
        <v>1652</v>
      </c>
      <c r="I1770" s="5"/>
    </row>
    <row r="1771" spans="1:9" ht="12.75" x14ac:dyDescent="0.2">
      <c r="A1771" s="2" t="s">
        <v>1652</v>
      </c>
      <c r="B1771" s="5"/>
      <c r="C1771" s="5" t="s">
        <v>1657</v>
      </c>
      <c r="D1771" s="5">
        <v>1</v>
      </c>
      <c r="E1771" s="5"/>
      <c r="F1771" s="5"/>
      <c r="G1771" s="5"/>
      <c r="H1771" s="5" t="s">
        <v>1652</v>
      </c>
      <c r="I1771" s="5"/>
    </row>
    <row r="1772" spans="1:9" ht="12.75" x14ac:dyDescent="0.2">
      <c r="A1772" s="2" t="s">
        <v>1652</v>
      </c>
      <c r="B1772" s="5"/>
      <c r="C1772" s="5" t="s">
        <v>1658</v>
      </c>
      <c r="D1772" s="5">
        <v>2</v>
      </c>
      <c r="E1772" s="5"/>
      <c r="F1772" s="5"/>
      <c r="G1772" s="5"/>
      <c r="H1772" s="5" t="s">
        <v>1652</v>
      </c>
      <c r="I1772" s="5"/>
    </row>
    <row r="1773" spans="1:9" ht="12.75" x14ac:dyDescent="0.2">
      <c r="A1773" s="2" t="s">
        <v>1652</v>
      </c>
      <c r="B1773" s="5"/>
      <c r="C1773" s="5" t="s">
        <v>1708</v>
      </c>
      <c r="D1773" s="5">
        <v>0.5</v>
      </c>
      <c r="E1773" s="5"/>
      <c r="F1773" s="5"/>
      <c r="G1773" s="5"/>
      <c r="H1773" s="5" t="s">
        <v>1652</v>
      </c>
      <c r="I1773" s="5"/>
    </row>
    <row r="1774" spans="1:9" ht="12.75" x14ac:dyDescent="0.2">
      <c r="A1774" s="2" t="s">
        <v>1652</v>
      </c>
      <c r="B1774" s="5"/>
      <c r="C1774" s="5" t="s">
        <v>1729</v>
      </c>
      <c r="D1774" s="5">
        <v>2</v>
      </c>
      <c r="E1774" s="5"/>
      <c r="F1774" s="5"/>
      <c r="G1774" s="5"/>
      <c r="H1774" s="5" t="s">
        <v>1652</v>
      </c>
      <c r="I1774" s="5"/>
    </row>
    <row r="1775" spans="1:9" ht="12.75" x14ac:dyDescent="0.2">
      <c r="A1775" s="2" t="s">
        <v>1652</v>
      </c>
      <c r="B1775" s="5"/>
      <c r="C1775" s="5" t="s">
        <v>1728</v>
      </c>
      <c r="D1775" s="5">
        <v>1</v>
      </c>
      <c r="E1775" s="5"/>
      <c r="F1775" s="5"/>
      <c r="G1775" s="5"/>
      <c r="H1775" s="5" t="s">
        <v>1652</v>
      </c>
      <c r="I1775" s="5"/>
    </row>
    <row r="1776" spans="1:9" ht="12.75" x14ac:dyDescent="0.2">
      <c r="A1776" s="2">
        <f>+A1767+1</f>
        <v>4009</v>
      </c>
      <c r="B1776" s="2" t="str">
        <f>VLOOKUP($A1776,'P-PartidasMT'!$A:$C,2,0)</f>
        <v>Armado PA1-2, PA1-2L (5°-30°) Bifásico sin neutro</v>
      </c>
      <c r="H1776" s="2" t="str">
        <f>VLOOKUP($A1776,'P-PartidasMT'!$A:$C,3,0)</f>
        <v>jgo</v>
      </c>
      <c r="I1776" s="5">
        <v>17</v>
      </c>
    </row>
    <row r="1777" spans="1:9" ht="12.75" x14ac:dyDescent="0.2">
      <c r="A1777" s="2" t="s">
        <v>1652</v>
      </c>
      <c r="B1777" s="5"/>
      <c r="C1777" s="5" t="s">
        <v>1726</v>
      </c>
      <c r="D1777" s="5"/>
      <c r="E1777" s="5">
        <v>5</v>
      </c>
      <c r="F1777" s="5"/>
      <c r="G1777" s="5"/>
      <c r="H1777" s="5" t="s">
        <v>1652</v>
      </c>
      <c r="I1777" s="5"/>
    </row>
    <row r="1778" spans="1:9" ht="12.75" x14ac:dyDescent="0.2">
      <c r="A1778" s="2" t="s">
        <v>1652</v>
      </c>
      <c r="B1778" s="5"/>
      <c r="C1778" s="5" t="s">
        <v>1706</v>
      </c>
      <c r="D1778" s="5">
        <v>0.2</v>
      </c>
      <c r="E1778" s="5"/>
      <c r="F1778" s="5"/>
      <c r="G1778" s="5"/>
      <c r="H1778" s="5" t="s">
        <v>1652</v>
      </c>
      <c r="I1778" s="5"/>
    </row>
    <row r="1779" spans="1:9" ht="12.75" x14ac:dyDescent="0.2">
      <c r="A1779" s="2" t="s">
        <v>1652</v>
      </c>
      <c r="B1779" s="5"/>
      <c r="C1779" s="5" t="s">
        <v>1707</v>
      </c>
      <c r="D1779" s="5">
        <v>1</v>
      </c>
      <c r="E1779" s="5"/>
      <c r="F1779" s="5"/>
      <c r="G1779" s="5"/>
      <c r="H1779" s="5" t="s">
        <v>1652</v>
      </c>
      <c r="I1779" s="5"/>
    </row>
    <row r="1780" spans="1:9" ht="12.75" x14ac:dyDescent="0.2">
      <c r="A1780" s="2" t="s">
        <v>1652</v>
      </c>
      <c r="B1780" s="5"/>
      <c r="C1780" s="5" t="s">
        <v>1657</v>
      </c>
      <c r="D1780" s="5">
        <v>1</v>
      </c>
      <c r="E1780" s="5"/>
      <c r="F1780" s="5"/>
      <c r="G1780" s="5"/>
      <c r="H1780" s="5" t="s">
        <v>1652</v>
      </c>
      <c r="I1780" s="5"/>
    </row>
    <row r="1781" spans="1:9" ht="12.75" x14ac:dyDescent="0.2">
      <c r="A1781" s="2" t="s">
        <v>1652</v>
      </c>
      <c r="B1781" s="5"/>
      <c r="C1781" s="5" t="s">
        <v>1658</v>
      </c>
      <c r="D1781" s="5">
        <v>2</v>
      </c>
      <c r="E1781" s="5"/>
      <c r="F1781" s="5"/>
      <c r="G1781" s="5"/>
      <c r="H1781" s="5" t="s">
        <v>1652</v>
      </c>
      <c r="I1781" s="5"/>
    </row>
    <row r="1782" spans="1:9" ht="12.75" x14ac:dyDescent="0.2">
      <c r="A1782" s="2" t="s">
        <v>1652</v>
      </c>
      <c r="B1782" s="5"/>
      <c r="C1782" s="5" t="s">
        <v>1708</v>
      </c>
      <c r="D1782" s="5">
        <v>0.5</v>
      </c>
      <c r="E1782" s="5"/>
      <c r="F1782" s="5"/>
      <c r="G1782" s="5"/>
      <c r="H1782" s="5" t="s">
        <v>1652</v>
      </c>
      <c r="I1782" s="5"/>
    </row>
    <row r="1783" spans="1:9" ht="12.75" x14ac:dyDescent="0.2">
      <c r="A1783" s="2" t="s">
        <v>1652</v>
      </c>
      <c r="B1783" s="5"/>
      <c r="C1783" s="5" t="s">
        <v>1729</v>
      </c>
      <c r="D1783" s="5">
        <v>2</v>
      </c>
      <c r="E1783" s="5"/>
      <c r="F1783" s="5"/>
      <c r="G1783" s="5"/>
      <c r="H1783" s="5" t="s">
        <v>1652</v>
      </c>
      <c r="I1783" s="5"/>
    </row>
    <row r="1784" spans="1:9" ht="12.75" x14ac:dyDescent="0.2">
      <c r="A1784" s="2" t="s">
        <v>1652</v>
      </c>
      <c r="B1784" s="5"/>
      <c r="C1784" s="5" t="s">
        <v>1728</v>
      </c>
      <c r="D1784" s="5">
        <v>1</v>
      </c>
      <c r="E1784" s="5"/>
      <c r="F1784" s="5"/>
      <c r="G1784" s="5"/>
      <c r="H1784" s="5" t="s">
        <v>1652</v>
      </c>
      <c r="I1784" s="5"/>
    </row>
    <row r="1785" spans="1:9" ht="12.75" x14ac:dyDescent="0.2">
      <c r="A1785" s="2">
        <f>+A1776+1</f>
        <v>4010</v>
      </c>
      <c r="B1785" s="2" t="str">
        <f>VLOOKUP($A1785,'P-PartidasMT'!$A:$C,2,0)</f>
        <v>Armado PA1-2N, PA1-2NL (5°-30°) Bifásico neutro corrido</v>
      </c>
      <c r="H1785" s="2" t="str">
        <f>VLOOKUP($A1785,'P-PartidasMT'!$A:$C,3,0)</f>
        <v>jgo</v>
      </c>
      <c r="I1785" s="5">
        <v>16</v>
      </c>
    </row>
    <row r="1786" spans="1:9" ht="12.75" x14ac:dyDescent="0.2">
      <c r="A1786" s="2" t="s">
        <v>1652</v>
      </c>
      <c r="B1786" s="5"/>
      <c r="C1786" s="5" t="s">
        <v>1726</v>
      </c>
      <c r="D1786" s="5"/>
      <c r="E1786" s="5">
        <v>5</v>
      </c>
      <c r="F1786" s="5"/>
      <c r="G1786" s="5"/>
      <c r="H1786" s="5" t="s">
        <v>1652</v>
      </c>
      <c r="I1786" s="5"/>
    </row>
    <row r="1787" spans="1:9" ht="12.75" x14ac:dyDescent="0.2">
      <c r="A1787" s="2" t="s">
        <v>1652</v>
      </c>
      <c r="B1787" s="5"/>
      <c r="C1787" s="5" t="s">
        <v>1706</v>
      </c>
      <c r="D1787" s="5">
        <v>0.2</v>
      </c>
      <c r="E1787" s="5"/>
      <c r="F1787" s="5"/>
      <c r="G1787" s="5"/>
      <c r="H1787" s="5" t="s">
        <v>1652</v>
      </c>
      <c r="I1787" s="5"/>
    </row>
    <row r="1788" spans="1:9" ht="12.75" x14ac:dyDescent="0.2">
      <c r="A1788" s="2" t="s">
        <v>1652</v>
      </c>
      <c r="B1788" s="5"/>
      <c r="C1788" s="5" t="s">
        <v>1707</v>
      </c>
      <c r="D1788" s="5">
        <v>1</v>
      </c>
      <c r="E1788" s="5"/>
      <c r="F1788" s="5"/>
      <c r="G1788" s="5"/>
      <c r="H1788" s="5" t="s">
        <v>1652</v>
      </c>
      <c r="I1788" s="5"/>
    </row>
    <row r="1789" spans="1:9" ht="12.75" x14ac:dyDescent="0.2">
      <c r="A1789" s="2" t="s">
        <v>1652</v>
      </c>
      <c r="B1789" s="5"/>
      <c r="C1789" s="5" t="s">
        <v>1657</v>
      </c>
      <c r="D1789" s="5">
        <v>1</v>
      </c>
      <c r="E1789" s="5"/>
      <c r="F1789" s="5"/>
      <c r="G1789" s="5"/>
      <c r="H1789" s="5" t="s">
        <v>1652</v>
      </c>
      <c r="I1789" s="5"/>
    </row>
    <row r="1790" spans="1:9" ht="12.75" x14ac:dyDescent="0.2">
      <c r="A1790" s="2" t="s">
        <v>1652</v>
      </c>
      <c r="B1790" s="5"/>
      <c r="C1790" s="5" t="s">
        <v>1658</v>
      </c>
      <c r="D1790" s="5">
        <v>2</v>
      </c>
      <c r="E1790" s="5"/>
      <c r="F1790" s="5"/>
      <c r="G1790" s="5"/>
      <c r="H1790" s="5" t="s">
        <v>1652</v>
      </c>
      <c r="I1790" s="5"/>
    </row>
    <row r="1791" spans="1:9" ht="12.75" x14ac:dyDescent="0.2">
      <c r="A1791" s="2" t="s">
        <v>1652</v>
      </c>
      <c r="B1791" s="5"/>
      <c r="C1791" s="5" t="s">
        <v>1708</v>
      </c>
      <c r="D1791" s="5">
        <v>0.5</v>
      </c>
      <c r="E1791" s="5"/>
      <c r="F1791" s="5"/>
      <c r="G1791" s="5"/>
      <c r="H1791" s="5" t="s">
        <v>1652</v>
      </c>
      <c r="I1791" s="5"/>
    </row>
    <row r="1792" spans="1:9" ht="12.75" x14ac:dyDescent="0.2">
      <c r="A1792" s="2" t="s">
        <v>1652</v>
      </c>
      <c r="B1792" s="5"/>
      <c r="C1792" s="5" t="s">
        <v>1729</v>
      </c>
      <c r="D1792" s="5">
        <v>2</v>
      </c>
      <c r="E1792" s="5"/>
      <c r="F1792" s="5"/>
      <c r="G1792" s="5"/>
      <c r="H1792" s="5" t="s">
        <v>1652</v>
      </c>
      <c r="I1792" s="5"/>
    </row>
    <row r="1793" spans="1:9" ht="12.75" x14ac:dyDescent="0.2">
      <c r="A1793" s="2" t="s">
        <v>1652</v>
      </c>
      <c r="B1793" s="5"/>
      <c r="C1793" s="5" t="s">
        <v>1728</v>
      </c>
      <c r="D1793" s="5">
        <v>1</v>
      </c>
      <c r="E1793" s="5"/>
      <c r="F1793" s="5"/>
      <c r="G1793" s="5"/>
      <c r="H1793" s="5" t="s">
        <v>1652</v>
      </c>
      <c r="I1793" s="5"/>
    </row>
    <row r="1794" spans="1:9" ht="12.75" x14ac:dyDescent="0.2">
      <c r="A1794" s="2">
        <f>+A1785+1</f>
        <v>4011</v>
      </c>
      <c r="B1794" s="2" t="str">
        <f>VLOOKUP($A1794,'P-PartidasMT'!$A:$C,2,0)</f>
        <v xml:space="preserve">Armado PA1-3, PA1-3L (5°-30°) Trifásico sin neutro  </v>
      </c>
      <c r="H1794" s="2" t="str">
        <f>VLOOKUP($A1794,'P-PartidasMT'!$A:$C,3,0)</f>
        <v>jgo</v>
      </c>
      <c r="I1794" s="5">
        <v>14</v>
      </c>
    </row>
    <row r="1795" spans="1:9" ht="12.75" x14ac:dyDescent="0.2">
      <c r="A1795" s="2" t="s">
        <v>1652</v>
      </c>
      <c r="B1795" s="5"/>
      <c r="C1795" s="5" t="s">
        <v>1726</v>
      </c>
      <c r="D1795" s="5"/>
      <c r="E1795" s="5">
        <v>5</v>
      </c>
      <c r="F1795" s="5"/>
      <c r="G1795" s="5"/>
      <c r="H1795" s="5" t="s">
        <v>1652</v>
      </c>
      <c r="I1795" s="5"/>
    </row>
    <row r="1796" spans="1:9" ht="12.75" x14ac:dyDescent="0.2">
      <c r="A1796" s="2" t="s">
        <v>1652</v>
      </c>
      <c r="B1796" s="5"/>
      <c r="C1796" s="5" t="s">
        <v>1706</v>
      </c>
      <c r="D1796" s="5">
        <v>0.2</v>
      </c>
      <c r="E1796" s="5"/>
      <c r="F1796" s="5"/>
      <c r="G1796" s="5"/>
      <c r="H1796" s="5" t="s">
        <v>1652</v>
      </c>
      <c r="I1796" s="5"/>
    </row>
    <row r="1797" spans="1:9" ht="12.75" x14ac:dyDescent="0.2">
      <c r="A1797" s="2" t="s">
        <v>1652</v>
      </c>
      <c r="B1797" s="5"/>
      <c r="C1797" s="5" t="s">
        <v>1707</v>
      </c>
      <c r="D1797" s="5">
        <v>1</v>
      </c>
      <c r="E1797" s="5"/>
      <c r="F1797" s="5"/>
      <c r="G1797" s="5"/>
      <c r="H1797" s="5" t="s">
        <v>1652</v>
      </c>
      <c r="I1797" s="5"/>
    </row>
    <row r="1798" spans="1:9" ht="12.75" x14ac:dyDescent="0.2">
      <c r="A1798" s="2" t="s">
        <v>1652</v>
      </c>
      <c r="B1798" s="5"/>
      <c r="C1798" s="5" t="s">
        <v>1657</v>
      </c>
      <c r="D1798" s="5">
        <v>1</v>
      </c>
      <c r="E1798" s="5"/>
      <c r="F1798" s="5"/>
      <c r="G1798" s="5"/>
      <c r="H1798" s="5" t="s">
        <v>1652</v>
      </c>
      <c r="I1798" s="5"/>
    </row>
    <row r="1799" spans="1:9" ht="12.75" x14ac:dyDescent="0.2">
      <c r="A1799" s="2" t="s">
        <v>1652</v>
      </c>
      <c r="B1799" s="5"/>
      <c r="C1799" s="5" t="s">
        <v>1658</v>
      </c>
      <c r="D1799" s="5">
        <v>2</v>
      </c>
      <c r="E1799" s="5"/>
      <c r="F1799" s="5"/>
      <c r="G1799" s="5"/>
      <c r="H1799" s="5" t="s">
        <v>1652</v>
      </c>
      <c r="I1799" s="5"/>
    </row>
    <row r="1800" spans="1:9" ht="12.75" x14ac:dyDescent="0.2">
      <c r="A1800" s="2" t="s">
        <v>1652</v>
      </c>
      <c r="B1800" s="5"/>
      <c r="C1800" s="5" t="s">
        <v>1708</v>
      </c>
      <c r="D1800" s="5">
        <v>0.5</v>
      </c>
      <c r="E1800" s="5"/>
      <c r="F1800" s="5"/>
      <c r="G1800" s="5"/>
      <c r="H1800" s="5" t="s">
        <v>1652</v>
      </c>
      <c r="I1800" s="5"/>
    </row>
    <row r="1801" spans="1:9" ht="12.75" x14ac:dyDescent="0.2">
      <c r="A1801" s="2" t="s">
        <v>1652</v>
      </c>
      <c r="B1801" s="5"/>
      <c r="C1801" s="5" t="s">
        <v>1729</v>
      </c>
      <c r="D1801" s="5">
        <v>2</v>
      </c>
      <c r="E1801" s="5"/>
      <c r="F1801" s="5"/>
      <c r="G1801" s="5"/>
      <c r="H1801" s="5" t="s">
        <v>1652</v>
      </c>
      <c r="I1801" s="5"/>
    </row>
    <row r="1802" spans="1:9" ht="12.75" x14ac:dyDescent="0.2">
      <c r="A1802" s="2" t="s">
        <v>1652</v>
      </c>
      <c r="B1802" s="5"/>
      <c r="C1802" s="5" t="s">
        <v>1728</v>
      </c>
      <c r="D1802" s="5">
        <v>1</v>
      </c>
      <c r="E1802" s="5"/>
      <c r="F1802" s="5"/>
      <c r="G1802" s="5"/>
      <c r="H1802" s="5" t="s">
        <v>1652</v>
      </c>
      <c r="I1802" s="5"/>
    </row>
    <row r="1803" spans="1:9" ht="12.75" x14ac:dyDescent="0.2">
      <c r="A1803" s="2">
        <f>+A1794+1</f>
        <v>4012</v>
      </c>
      <c r="B1803" s="2" t="str">
        <f>VLOOKUP($A1803,'P-PartidasMT'!$A:$C,2,0)</f>
        <v xml:space="preserve">Armado PA1-3N, PA1-3NL (5°-30°) Trifásico neutro corrido </v>
      </c>
      <c r="H1803" s="2" t="str">
        <f>VLOOKUP($A1803,'P-PartidasMT'!$A:$C,3,0)</f>
        <v>jgo</v>
      </c>
      <c r="I1803" s="5">
        <v>13</v>
      </c>
    </row>
    <row r="1804" spans="1:9" ht="12.75" x14ac:dyDescent="0.2">
      <c r="A1804" s="2" t="s">
        <v>1652</v>
      </c>
      <c r="B1804" s="5"/>
      <c r="C1804" s="5" t="s">
        <v>1726</v>
      </c>
      <c r="D1804" s="5"/>
      <c r="E1804" s="5">
        <v>5</v>
      </c>
      <c r="F1804" s="5"/>
      <c r="G1804" s="5"/>
      <c r="H1804" s="5" t="s">
        <v>1652</v>
      </c>
      <c r="I1804" s="5"/>
    </row>
    <row r="1805" spans="1:9" ht="12.75" x14ac:dyDescent="0.2">
      <c r="A1805" s="2" t="s">
        <v>1652</v>
      </c>
      <c r="B1805" s="5"/>
      <c r="C1805" s="5" t="s">
        <v>1706</v>
      </c>
      <c r="D1805" s="5">
        <v>0.2</v>
      </c>
      <c r="E1805" s="5"/>
      <c r="F1805" s="5"/>
      <c r="G1805" s="5"/>
      <c r="H1805" s="5" t="s">
        <v>1652</v>
      </c>
      <c r="I1805" s="5"/>
    </row>
    <row r="1806" spans="1:9" ht="12.75" x14ac:dyDescent="0.2">
      <c r="A1806" s="2" t="s">
        <v>1652</v>
      </c>
      <c r="B1806" s="5"/>
      <c r="C1806" s="5" t="s">
        <v>1707</v>
      </c>
      <c r="D1806" s="5">
        <v>1</v>
      </c>
      <c r="E1806" s="5"/>
      <c r="F1806" s="5"/>
      <c r="G1806" s="5"/>
      <c r="H1806" s="5" t="s">
        <v>1652</v>
      </c>
      <c r="I1806" s="5"/>
    </row>
    <row r="1807" spans="1:9" ht="12.75" x14ac:dyDescent="0.2">
      <c r="A1807" s="2" t="s">
        <v>1652</v>
      </c>
      <c r="B1807" s="5"/>
      <c r="C1807" s="5" t="s">
        <v>1657</v>
      </c>
      <c r="D1807" s="5">
        <v>1</v>
      </c>
      <c r="E1807" s="5"/>
      <c r="F1807" s="5"/>
      <c r="G1807" s="5"/>
      <c r="H1807" s="5" t="s">
        <v>1652</v>
      </c>
      <c r="I1807" s="5"/>
    </row>
    <row r="1808" spans="1:9" ht="12.75" x14ac:dyDescent="0.2">
      <c r="A1808" s="2" t="s">
        <v>1652</v>
      </c>
      <c r="B1808" s="5"/>
      <c r="C1808" s="5" t="s">
        <v>1658</v>
      </c>
      <c r="D1808" s="5">
        <v>2</v>
      </c>
      <c r="E1808" s="5"/>
      <c r="F1808" s="5"/>
      <c r="G1808" s="5"/>
      <c r="H1808" s="5" t="s">
        <v>1652</v>
      </c>
      <c r="I1808" s="5"/>
    </row>
    <row r="1809" spans="1:9" ht="12.75" x14ac:dyDescent="0.2">
      <c r="A1809" s="2" t="s">
        <v>1652</v>
      </c>
      <c r="B1809" s="5"/>
      <c r="C1809" s="5" t="s">
        <v>1708</v>
      </c>
      <c r="D1809" s="5">
        <v>0.5</v>
      </c>
      <c r="E1809" s="5"/>
      <c r="F1809" s="5"/>
      <c r="G1809" s="5"/>
      <c r="H1809" s="5" t="s">
        <v>1652</v>
      </c>
      <c r="I1809" s="5"/>
    </row>
    <row r="1810" spans="1:9" ht="12.75" x14ac:dyDescent="0.2">
      <c r="A1810" s="2" t="s">
        <v>1652</v>
      </c>
      <c r="B1810" s="5"/>
      <c r="C1810" s="5" t="s">
        <v>1729</v>
      </c>
      <c r="D1810" s="5">
        <v>2</v>
      </c>
      <c r="E1810" s="5"/>
      <c r="F1810" s="5"/>
      <c r="G1810" s="5"/>
      <c r="H1810" s="5" t="s">
        <v>1652</v>
      </c>
      <c r="I1810" s="5"/>
    </row>
    <row r="1811" spans="1:9" ht="12.75" x14ac:dyDescent="0.2">
      <c r="A1811" s="2" t="s">
        <v>1652</v>
      </c>
      <c r="B1811" s="5"/>
      <c r="C1811" s="5" t="s">
        <v>1728</v>
      </c>
      <c r="D1811" s="5">
        <v>1</v>
      </c>
      <c r="E1811" s="5"/>
      <c r="F1811" s="5"/>
      <c r="G1811" s="5"/>
      <c r="H1811" s="5" t="s">
        <v>1652</v>
      </c>
      <c r="I1811" s="5"/>
    </row>
    <row r="1812" spans="1:9" ht="12.75" x14ac:dyDescent="0.2">
      <c r="A1812" s="2">
        <f>+A1803+1</f>
        <v>4013</v>
      </c>
      <c r="B1812" s="2" t="str">
        <f>VLOOKUP($A1812,'P-PartidasMT'!$A:$C,2,0)</f>
        <v xml:space="preserve">Armado PA2-0 (30°-60°) Monofásico retorno por tierra </v>
      </c>
      <c r="H1812" s="2" t="str">
        <f>VLOOKUP($A1812,'P-PartidasMT'!$A:$C,3,0)</f>
        <v>jgo</v>
      </c>
      <c r="I1812" s="5">
        <v>27</v>
      </c>
    </row>
    <row r="1813" spans="1:9" ht="12.75" x14ac:dyDescent="0.2">
      <c r="A1813" s="2" t="s">
        <v>1652</v>
      </c>
      <c r="B1813" s="5"/>
      <c r="C1813" s="5" t="s">
        <v>1726</v>
      </c>
      <c r="D1813" s="5"/>
      <c r="E1813" s="5">
        <v>5</v>
      </c>
      <c r="F1813" s="5"/>
      <c r="G1813" s="5"/>
      <c r="H1813" s="5" t="s">
        <v>1652</v>
      </c>
      <c r="I1813" s="5"/>
    </row>
    <row r="1814" spans="1:9" ht="12.75" x14ac:dyDescent="0.2">
      <c r="A1814" s="2" t="s">
        <v>1652</v>
      </c>
      <c r="B1814" s="5"/>
      <c r="C1814" s="5" t="s">
        <v>1706</v>
      </c>
      <c r="D1814" s="5">
        <v>0.2</v>
      </c>
      <c r="E1814" s="5"/>
      <c r="F1814" s="5"/>
      <c r="G1814" s="5"/>
      <c r="H1814" s="5" t="s">
        <v>1652</v>
      </c>
      <c r="I1814" s="5"/>
    </row>
    <row r="1815" spans="1:9" ht="12.75" x14ac:dyDescent="0.2">
      <c r="A1815" s="2" t="s">
        <v>1652</v>
      </c>
      <c r="B1815" s="5"/>
      <c r="C1815" s="5" t="s">
        <v>1707</v>
      </c>
      <c r="D1815" s="5">
        <v>1</v>
      </c>
      <c r="E1815" s="5"/>
      <c r="F1815" s="5"/>
      <c r="G1815" s="5"/>
      <c r="H1815" s="5" t="s">
        <v>1652</v>
      </c>
      <c r="I1815" s="5"/>
    </row>
    <row r="1816" spans="1:9" ht="12.75" x14ac:dyDescent="0.2">
      <c r="A1816" s="2" t="s">
        <v>1652</v>
      </c>
      <c r="B1816" s="5"/>
      <c r="C1816" s="5" t="s">
        <v>1657</v>
      </c>
      <c r="D1816" s="5">
        <v>1</v>
      </c>
      <c r="E1816" s="5"/>
      <c r="F1816" s="5"/>
      <c r="G1816" s="5"/>
      <c r="H1816" s="5" t="s">
        <v>1652</v>
      </c>
      <c r="I1816" s="5"/>
    </row>
    <row r="1817" spans="1:9" ht="12.75" x14ac:dyDescent="0.2">
      <c r="A1817" s="2" t="s">
        <v>1652</v>
      </c>
      <c r="B1817" s="5"/>
      <c r="C1817" s="5" t="s">
        <v>1658</v>
      </c>
      <c r="D1817" s="5">
        <v>2</v>
      </c>
      <c r="E1817" s="5"/>
      <c r="F1817" s="5"/>
      <c r="G1817" s="5"/>
      <c r="H1817" s="5" t="s">
        <v>1652</v>
      </c>
      <c r="I1817" s="5"/>
    </row>
    <row r="1818" spans="1:9" ht="12.75" x14ac:dyDescent="0.2">
      <c r="A1818" s="2" t="s">
        <v>1652</v>
      </c>
      <c r="B1818" s="5"/>
      <c r="C1818" s="5" t="s">
        <v>1708</v>
      </c>
      <c r="D1818" s="5">
        <v>0.5</v>
      </c>
      <c r="E1818" s="5"/>
      <c r="F1818" s="5"/>
      <c r="G1818" s="5"/>
      <c r="H1818" s="5" t="s">
        <v>1652</v>
      </c>
      <c r="I1818" s="5"/>
    </row>
    <row r="1819" spans="1:9" ht="12.75" x14ac:dyDescent="0.2">
      <c r="A1819" s="2" t="s">
        <v>1652</v>
      </c>
      <c r="B1819" s="5"/>
      <c r="C1819" s="5" t="s">
        <v>1729</v>
      </c>
      <c r="D1819" s="5">
        <v>2</v>
      </c>
      <c r="E1819" s="5"/>
      <c r="F1819" s="5"/>
      <c r="G1819" s="5"/>
      <c r="H1819" s="5" t="s">
        <v>1652</v>
      </c>
      <c r="I1819" s="5"/>
    </row>
    <row r="1820" spans="1:9" ht="12.75" x14ac:dyDescent="0.2">
      <c r="A1820" s="2" t="s">
        <v>1652</v>
      </c>
      <c r="B1820" s="5"/>
      <c r="C1820" s="5" t="s">
        <v>1728</v>
      </c>
      <c r="D1820" s="5">
        <v>1</v>
      </c>
      <c r="E1820" s="5"/>
      <c r="F1820" s="5"/>
      <c r="G1820" s="5"/>
      <c r="H1820" s="5" t="s">
        <v>1652</v>
      </c>
      <c r="I1820" s="5"/>
    </row>
    <row r="1821" spans="1:9" ht="12.75" x14ac:dyDescent="0.2">
      <c r="A1821" s="2">
        <f>+A1812+1</f>
        <v>4014</v>
      </c>
      <c r="B1821" s="2" t="str">
        <f>VLOOKUP($A1821,'P-PartidasMT'!$A:$C,2,0)</f>
        <v xml:space="preserve">Armado PA2-1N (30°-60°) Monofásico neutro corrido </v>
      </c>
      <c r="H1821" s="2" t="str">
        <f>VLOOKUP($A1821,'P-PartidasMT'!$A:$C,3,0)</f>
        <v>jgo</v>
      </c>
      <c r="I1821" s="5">
        <v>25</v>
      </c>
    </row>
    <row r="1822" spans="1:9" ht="12.75" x14ac:dyDescent="0.2">
      <c r="A1822" s="2" t="s">
        <v>1652</v>
      </c>
      <c r="B1822" s="5"/>
      <c r="C1822" s="5" t="s">
        <v>1726</v>
      </c>
      <c r="D1822" s="5"/>
      <c r="E1822" s="5">
        <v>5</v>
      </c>
      <c r="F1822" s="5"/>
      <c r="G1822" s="5"/>
      <c r="H1822" s="5" t="s">
        <v>1652</v>
      </c>
      <c r="I1822" s="5"/>
    </row>
    <row r="1823" spans="1:9" ht="12.75" x14ac:dyDescent="0.2">
      <c r="A1823" s="2" t="s">
        <v>1652</v>
      </c>
      <c r="B1823" s="5"/>
      <c r="C1823" s="5" t="s">
        <v>1706</v>
      </c>
      <c r="D1823" s="5">
        <v>0.2</v>
      </c>
      <c r="E1823" s="5"/>
      <c r="F1823" s="5"/>
      <c r="G1823" s="5"/>
      <c r="H1823" s="5" t="s">
        <v>1652</v>
      </c>
      <c r="I1823" s="5"/>
    </row>
    <row r="1824" spans="1:9" ht="12.75" x14ac:dyDescent="0.2">
      <c r="A1824" s="2" t="s">
        <v>1652</v>
      </c>
      <c r="B1824" s="5"/>
      <c r="C1824" s="5" t="s">
        <v>1707</v>
      </c>
      <c r="D1824" s="5">
        <v>1</v>
      </c>
      <c r="E1824" s="5"/>
      <c r="F1824" s="5"/>
      <c r="G1824" s="5"/>
      <c r="H1824" s="5" t="s">
        <v>1652</v>
      </c>
      <c r="I1824" s="5"/>
    </row>
    <row r="1825" spans="1:9" ht="12.75" x14ac:dyDescent="0.2">
      <c r="A1825" s="2" t="s">
        <v>1652</v>
      </c>
      <c r="B1825" s="5"/>
      <c r="C1825" s="5" t="s">
        <v>1657</v>
      </c>
      <c r="D1825" s="5">
        <v>1</v>
      </c>
      <c r="E1825" s="5"/>
      <c r="F1825" s="5"/>
      <c r="G1825" s="5"/>
      <c r="H1825" s="5" t="s">
        <v>1652</v>
      </c>
      <c r="I1825" s="5"/>
    </row>
    <row r="1826" spans="1:9" ht="12.75" x14ac:dyDescent="0.2">
      <c r="A1826" s="2" t="s">
        <v>1652</v>
      </c>
      <c r="B1826" s="5"/>
      <c r="C1826" s="5" t="s">
        <v>1658</v>
      </c>
      <c r="D1826" s="5">
        <v>2</v>
      </c>
      <c r="E1826" s="5"/>
      <c r="F1826" s="5"/>
      <c r="G1826" s="5"/>
      <c r="H1826" s="5" t="s">
        <v>1652</v>
      </c>
      <c r="I1826" s="5"/>
    </row>
    <row r="1827" spans="1:9" ht="12.75" x14ac:dyDescent="0.2">
      <c r="A1827" s="2" t="s">
        <v>1652</v>
      </c>
      <c r="B1827" s="5"/>
      <c r="C1827" s="5" t="s">
        <v>1708</v>
      </c>
      <c r="D1827" s="5">
        <v>0.5</v>
      </c>
      <c r="E1827" s="5"/>
      <c r="F1827" s="5"/>
      <c r="G1827" s="5"/>
      <c r="H1827" s="5" t="s">
        <v>1652</v>
      </c>
      <c r="I1827" s="5"/>
    </row>
    <row r="1828" spans="1:9" ht="12.75" x14ac:dyDescent="0.2">
      <c r="A1828" s="2" t="s">
        <v>1652</v>
      </c>
      <c r="B1828" s="5"/>
      <c r="C1828" s="5" t="s">
        <v>1729</v>
      </c>
      <c r="D1828" s="5">
        <v>2</v>
      </c>
      <c r="E1828" s="5"/>
      <c r="F1828" s="5"/>
      <c r="G1828" s="5"/>
      <c r="H1828" s="5" t="s">
        <v>1652</v>
      </c>
      <c r="I1828" s="5"/>
    </row>
    <row r="1829" spans="1:9" ht="12.75" x14ac:dyDescent="0.2">
      <c r="A1829" s="2" t="s">
        <v>1652</v>
      </c>
      <c r="B1829" s="5"/>
      <c r="C1829" s="5" t="s">
        <v>1728</v>
      </c>
      <c r="D1829" s="5">
        <v>1</v>
      </c>
      <c r="E1829" s="5"/>
      <c r="F1829" s="5"/>
      <c r="G1829" s="5"/>
      <c r="H1829" s="5" t="s">
        <v>1652</v>
      </c>
      <c r="I1829" s="5"/>
    </row>
    <row r="1830" spans="1:9" ht="12.75" x14ac:dyDescent="0.2">
      <c r="A1830" s="2">
        <f>+A1821+1</f>
        <v>4015</v>
      </c>
      <c r="B1830" s="2" t="str">
        <f>VLOOKUP($A1830,'P-PartidasMT'!$A:$C,2,0)</f>
        <v xml:space="preserve">Armado PA2-2 (30°-60°) Bifásico sin neutro  </v>
      </c>
      <c r="H1830" s="2" t="str">
        <f>VLOOKUP($A1830,'P-PartidasMT'!$A:$C,3,0)</f>
        <v>jgo</v>
      </c>
      <c r="I1830" s="5">
        <v>20</v>
      </c>
    </row>
    <row r="1831" spans="1:9" ht="12.75" x14ac:dyDescent="0.2">
      <c r="A1831" s="2" t="s">
        <v>1652</v>
      </c>
      <c r="B1831" s="5"/>
      <c r="C1831" s="5" t="s">
        <v>1726</v>
      </c>
      <c r="D1831" s="5"/>
      <c r="E1831" s="5">
        <v>5</v>
      </c>
      <c r="F1831" s="5"/>
      <c r="G1831" s="5"/>
      <c r="H1831" s="5" t="s">
        <v>1652</v>
      </c>
      <c r="I1831" s="5"/>
    </row>
    <row r="1832" spans="1:9" ht="12.75" x14ac:dyDescent="0.2">
      <c r="A1832" s="2" t="s">
        <v>1652</v>
      </c>
      <c r="B1832" s="5"/>
      <c r="C1832" s="5" t="s">
        <v>1706</v>
      </c>
      <c r="D1832" s="5">
        <v>0.2</v>
      </c>
      <c r="E1832" s="5"/>
      <c r="F1832" s="5"/>
      <c r="G1832" s="5"/>
      <c r="H1832" s="5" t="s">
        <v>1652</v>
      </c>
      <c r="I1832" s="5"/>
    </row>
    <row r="1833" spans="1:9" ht="12.75" x14ac:dyDescent="0.2">
      <c r="A1833" s="2" t="s">
        <v>1652</v>
      </c>
      <c r="B1833" s="5"/>
      <c r="C1833" s="5" t="s">
        <v>1707</v>
      </c>
      <c r="D1833" s="5">
        <v>1</v>
      </c>
      <c r="E1833" s="5"/>
      <c r="F1833" s="5"/>
      <c r="G1833" s="5"/>
      <c r="H1833" s="5" t="s">
        <v>1652</v>
      </c>
      <c r="I1833" s="5"/>
    </row>
    <row r="1834" spans="1:9" ht="12.75" x14ac:dyDescent="0.2">
      <c r="A1834" s="2" t="s">
        <v>1652</v>
      </c>
      <c r="B1834" s="5"/>
      <c r="C1834" s="5" t="s">
        <v>1657</v>
      </c>
      <c r="D1834" s="5">
        <v>1</v>
      </c>
      <c r="E1834" s="5"/>
      <c r="F1834" s="5"/>
      <c r="G1834" s="5"/>
      <c r="H1834" s="5" t="s">
        <v>1652</v>
      </c>
      <c r="I1834" s="5"/>
    </row>
    <row r="1835" spans="1:9" ht="12.75" x14ac:dyDescent="0.2">
      <c r="A1835" s="2" t="s">
        <v>1652</v>
      </c>
      <c r="B1835" s="5"/>
      <c r="C1835" s="5" t="s">
        <v>1658</v>
      </c>
      <c r="D1835" s="5">
        <v>2</v>
      </c>
      <c r="E1835" s="5"/>
      <c r="F1835" s="5"/>
      <c r="G1835" s="5"/>
      <c r="H1835" s="5" t="s">
        <v>1652</v>
      </c>
      <c r="I1835" s="5"/>
    </row>
    <row r="1836" spans="1:9" ht="12.75" x14ac:dyDescent="0.2">
      <c r="A1836" s="2" t="s">
        <v>1652</v>
      </c>
      <c r="B1836" s="5"/>
      <c r="C1836" s="5" t="s">
        <v>1708</v>
      </c>
      <c r="D1836" s="5">
        <v>0.5</v>
      </c>
      <c r="E1836" s="5"/>
      <c r="F1836" s="5"/>
      <c r="G1836" s="5"/>
      <c r="H1836" s="5" t="s">
        <v>1652</v>
      </c>
      <c r="I1836" s="5"/>
    </row>
    <row r="1837" spans="1:9" ht="12.75" x14ac:dyDescent="0.2">
      <c r="A1837" s="2" t="s">
        <v>1652</v>
      </c>
      <c r="B1837" s="5"/>
      <c r="C1837" s="5" t="s">
        <v>1729</v>
      </c>
      <c r="D1837" s="5">
        <v>2</v>
      </c>
      <c r="E1837" s="5"/>
      <c r="F1837" s="5"/>
      <c r="G1837" s="5"/>
      <c r="H1837" s="5" t="s">
        <v>1652</v>
      </c>
      <c r="I1837" s="5"/>
    </row>
    <row r="1838" spans="1:9" ht="12.75" x14ac:dyDescent="0.2">
      <c r="A1838" s="2" t="s">
        <v>1652</v>
      </c>
      <c r="B1838" s="5"/>
      <c r="C1838" s="5" t="s">
        <v>1728</v>
      </c>
      <c r="D1838" s="5">
        <v>1</v>
      </c>
      <c r="E1838" s="5"/>
      <c r="F1838" s="5"/>
      <c r="G1838" s="5"/>
      <c r="H1838" s="5" t="s">
        <v>1652</v>
      </c>
      <c r="I1838" s="5"/>
    </row>
    <row r="1839" spans="1:9" ht="12.75" x14ac:dyDescent="0.2">
      <c r="A1839" s="2">
        <f>+A1830+1</f>
        <v>4016</v>
      </c>
      <c r="B1839" s="2" t="str">
        <f>VLOOKUP($A1839,'P-PartidasMT'!$A:$C,2,0)</f>
        <v xml:space="preserve">Armado PA2-2N (30°-60°) Bifásico neutro corrido  </v>
      </c>
      <c r="H1839" s="2" t="str">
        <f>VLOOKUP($A1839,'P-PartidasMT'!$A:$C,3,0)</f>
        <v>jgo</v>
      </c>
      <c r="I1839" s="5">
        <v>19</v>
      </c>
    </row>
    <row r="1840" spans="1:9" ht="12.75" x14ac:dyDescent="0.2">
      <c r="A1840" s="2" t="s">
        <v>1652</v>
      </c>
      <c r="B1840" s="5"/>
      <c r="C1840" s="5" t="s">
        <v>1726</v>
      </c>
      <c r="E1840" s="5">
        <v>5</v>
      </c>
      <c r="F1840" s="5"/>
      <c r="G1840" s="5"/>
      <c r="H1840" s="5" t="s">
        <v>1652</v>
      </c>
      <c r="I1840" s="5"/>
    </row>
    <row r="1841" spans="1:9" ht="12.75" x14ac:dyDescent="0.2">
      <c r="A1841" s="2" t="s">
        <v>1652</v>
      </c>
      <c r="B1841" s="5"/>
      <c r="C1841" s="5" t="s">
        <v>1706</v>
      </c>
      <c r="D1841" s="5">
        <v>0.2</v>
      </c>
      <c r="E1841" s="5"/>
      <c r="F1841" s="5"/>
      <c r="G1841" s="5"/>
      <c r="H1841" s="5" t="s">
        <v>1652</v>
      </c>
      <c r="I1841" s="5"/>
    </row>
    <row r="1842" spans="1:9" ht="12.75" x14ac:dyDescent="0.2">
      <c r="A1842" s="2" t="s">
        <v>1652</v>
      </c>
      <c r="B1842" s="5"/>
      <c r="C1842" s="5" t="s">
        <v>1707</v>
      </c>
      <c r="D1842" s="5">
        <v>1</v>
      </c>
      <c r="E1842" s="5"/>
      <c r="F1842" s="5"/>
      <c r="G1842" s="5"/>
      <c r="H1842" s="5" t="s">
        <v>1652</v>
      </c>
      <c r="I1842" s="5"/>
    </row>
    <row r="1843" spans="1:9" ht="12.75" x14ac:dyDescent="0.2">
      <c r="A1843" s="2" t="s">
        <v>1652</v>
      </c>
      <c r="B1843" s="5"/>
      <c r="C1843" s="5" t="s">
        <v>1657</v>
      </c>
      <c r="D1843" s="5">
        <v>1</v>
      </c>
      <c r="E1843" s="5"/>
      <c r="F1843" s="5"/>
      <c r="G1843" s="5"/>
      <c r="H1843" s="5" t="s">
        <v>1652</v>
      </c>
      <c r="I1843" s="5"/>
    </row>
    <row r="1844" spans="1:9" ht="12.75" x14ac:dyDescent="0.2">
      <c r="A1844" s="2" t="s">
        <v>1652</v>
      </c>
      <c r="B1844" s="5"/>
      <c r="C1844" s="5" t="s">
        <v>1658</v>
      </c>
      <c r="D1844" s="5">
        <v>2</v>
      </c>
      <c r="E1844" s="5"/>
      <c r="F1844" s="5"/>
      <c r="G1844" s="5"/>
      <c r="H1844" s="5" t="s">
        <v>1652</v>
      </c>
      <c r="I1844" s="5"/>
    </row>
    <row r="1845" spans="1:9" ht="12.75" x14ac:dyDescent="0.2">
      <c r="A1845" s="2" t="s">
        <v>1652</v>
      </c>
      <c r="B1845" s="5"/>
      <c r="C1845" s="5" t="s">
        <v>1708</v>
      </c>
      <c r="D1845" s="5">
        <v>0.5</v>
      </c>
      <c r="E1845" s="5"/>
      <c r="F1845" s="5"/>
      <c r="G1845" s="5"/>
      <c r="H1845" s="5" t="s">
        <v>1652</v>
      </c>
      <c r="I1845" s="5"/>
    </row>
    <row r="1846" spans="1:9" ht="12.75" x14ac:dyDescent="0.2">
      <c r="A1846" s="2" t="s">
        <v>1652</v>
      </c>
      <c r="B1846" s="5"/>
      <c r="C1846" s="5" t="s">
        <v>1729</v>
      </c>
      <c r="D1846" s="5">
        <v>2</v>
      </c>
      <c r="E1846" s="5"/>
      <c r="F1846" s="5"/>
      <c r="G1846" s="5"/>
      <c r="H1846" s="5" t="s">
        <v>1652</v>
      </c>
      <c r="I1846" s="5"/>
    </row>
    <row r="1847" spans="1:9" ht="12.75" x14ac:dyDescent="0.2">
      <c r="A1847" s="2" t="s">
        <v>1652</v>
      </c>
      <c r="B1847" s="5"/>
      <c r="C1847" s="5" t="s">
        <v>1728</v>
      </c>
      <c r="D1847" s="5">
        <v>1</v>
      </c>
      <c r="E1847" s="5"/>
      <c r="F1847" s="5"/>
      <c r="G1847" s="5"/>
      <c r="H1847" s="5" t="s">
        <v>1652</v>
      </c>
      <c r="I1847" s="5"/>
    </row>
    <row r="1848" spans="1:9" ht="12.75" x14ac:dyDescent="0.2">
      <c r="A1848" s="2">
        <f>+A1839+1</f>
        <v>4017</v>
      </c>
      <c r="B1848" s="2" t="str">
        <f>VLOOKUP($A1848,'P-PartidasMT'!$A:$C,2,0)</f>
        <v xml:space="preserve">Armado PA2-3 (30°-60°) Trifásico sin neutro   </v>
      </c>
      <c r="H1848" s="2" t="str">
        <f>VLOOKUP($A1848,'P-PartidasMT'!$A:$C,3,0)</f>
        <v>jgo</v>
      </c>
      <c r="I1848" s="5">
        <v>17</v>
      </c>
    </row>
    <row r="1849" spans="1:9" ht="12.75" x14ac:dyDescent="0.2">
      <c r="A1849" s="2" t="s">
        <v>1652</v>
      </c>
      <c r="B1849" s="5"/>
      <c r="C1849" s="5" t="s">
        <v>1726</v>
      </c>
      <c r="D1849" s="5"/>
      <c r="E1849" s="5">
        <v>5</v>
      </c>
      <c r="F1849" s="5"/>
      <c r="G1849" s="5"/>
      <c r="H1849" s="5" t="s">
        <v>1652</v>
      </c>
      <c r="I1849" s="5"/>
    </row>
    <row r="1850" spans="1:9" ht="12.75" x14ac:dyDescent="0.2">
      <c r="A1850" s="2" t="s">
        <v>1652</v>
      </c>
      <c r="B1850" s="5"/>
      <c r="C1850" s="5" t="s">
        <v>1706</v>
      </c>
      <c r="D1850" s="5">
        <v>0.2</v>
      </c>
      <c r="E1850" s="5"/>
      <c r="F1850" s="5"/>
      <c r="G1850" s="5"/>
      <c r="H1850" s="5" t="s">
        <v>1652</v>
      </c>
      <c r="I1850" s="5"/>
    </row>
    <row r="1851" spans="1:9" ht="12.75" x14ac:dyDescent="0.2">
      <c r="A1851" s="2" t="s">
        <v>1652</v>
      </c>
      <c r="B1851" s="5"/>
      <c r="C1851" s="5" t="s">
        <v>1707</v>
      </c>
      <c r="D1851" s="5">
        <v>1</v>
      </c>
      <c r="E1851" s="5"/>
      <c r="F1851" s="5"/>
      <c r="G1851" s="5"/>
      <c r="H1851" s="5" t="s">
        <v>1652</v>
      </c>
      <c r="I1851" s="5"/>
    </row>
    <row r="1852" spans="1:9" ht="12.75" x14ac:dyDescent="0.2">
      <c r="A1852" s="2" t="s">
        <v>1652</v>
      </c>
      <c r="B1852" s="5"/>
      <c r="C1852" s="5" t="s">
        <v>1657</v>
      </c>
      <c r="D1852" s="5">
        <v>1</v>
      </c>
      <c r="E1852" s="5"/>
      <c r="F1852" s="5"/>
      <c r="G1852" s="5"/>
      <c r="H1852" s="5" t="s">
        <v>1652</v>
      </c>
      <c r="I1852" s="5"/>
    </row>
    <row r="1853" spans="1:9" ht="12.75" x14ac:dyDescent="0.2">
      <c r="A1853" s="2" t="s">
        <v>1652</v>
      </c>
      <c r="B1853" s="5"/>
      <c r="C1853" s="5" t="s">
        <v>1658</v>
      </c>
      <c r="D1853" s="5">
        <v>2</v>
      </c>
      <c r="E1853" s="5"/>
      <c r="F1853" s="5"/>
      <c r="G1853" s="5"/>
      <c r="H1853" s="5" t="s">
        <v>1652</v>
      </c>
      <c r="I1853" s="5"/>
    </row>
    <row r="1854" spans="1:9" ht="12.75" x14ac:dyDescent="0.2">
      <c r="A1854" s="2" t="s">
        <v>1652</v>
      </c>
      <c r="B1854" s="5"/>
      <c r="C1854" s="5" t="s">
        <v>1708</v>
      </c>
      <c r="D1854" s="5">
        <v>0.5</v>
      </c>
      <c r="E1854" s="5"/>
      <c r="F1854" s="5"/>
      <c r="G1854" s="5"/>
      <c r="H1854" s="5" t="s">
        <v>1652</v>
      </c>
      <c r="I1854" s="5"/>
    </row>
    <row r="1855" spans="1:9" ht="12.75" x14ac:dyDescent="0.2">
      <c r="A1855" s="2" t="s">
        <v>1652</v>
      </c>
      <c r="B1855" s="5"/>
      <c r="C1855" s="5" t="s">
        <v>1729</v>
      </c>
      <c r="D1855" s="5">
        <v>2</v>
      </c>
      <c r="E1855" s="5"/>
      <c r="F1855" s="5"/>
      <c r="G1855" s="5"/>
      <c r="H1855" s="5" t="s">
        <v>1652</v>
      </c>
      <c r="I1855" s="5"/>
    </row>
    <row r="1856" spans="1:9" ht="12.75" x14ac:dyDescent="0.2">
      <c r="A1856" s="2" t="s">
        <v>1652</v>
      </c>
      <c r="B1856" s="5"/>
      <c r="C1856" s="5" t="s">
        <v>1728</v>
      </c>
      <c r="D1856" s="5">
        <v>1</v>
      </c>
      <c r="E1856" s="5"/>
      <c r="F1856" s="5"/>
      <c r="G1856" s="5"/>
      <c r="H1856" s="5" t="s">
        <v>1652</v>
      </c>
      <c r="I1856" s="5"/>
    </row>
    <row r="1857" spans="1:9" ht="12.75" x14ac:dyDescent="0.2">
      <c r="A1857" s="2">
        <f>+A1848+1</f>
        <v>4018</v>
      </c>
      <c r="B1857" s="2" t="str">
        <f>VLOOKUP($A1857,'P-PartidasMT'!$A:$C,2,0)</f>
        <v xml:space="preserve">Armado PA2-3N (30°-60°) Trifásico neutro corrido   </v>
      </c>
      <c r="H1857" s="2" t="str">
        <f>VLOOKUP($A1857,'P-PartidasMT'!$A:$C,3,0)</f>
        <v>jgo</v>
      </c>
      <c r="I1857" s="5">
        <v>16</v>
      </c>
    </row>
    <row r="1858" spans="1:9" ht="12.75" x14ac:dyDescent="0.2">
      <c r="A1858" s="2" t="s">
        <v>1652</v>
      </c>
      <c r="B1858" s="5"/>
      <c r="C1858" s="5" t="s">
        <v>1726</v>
      </c>
      <c r="D1858" s="5"/>
      <c r="E1858" s="5">
        <v>5</v>
      </c>
      <c r="F1858" s="5"/>
      <c r="G1858" s="5"/>
      <c r="H1858" s="5" t="s">
        <v>1652</v>
      </c>
      <c r="I1858" s="5"/>
    </row>
    <row r="1859" spans="1:9" ht="12.75" x14ac:dyDescent="0.2">
      <c r="A1859" s="2" t="s">
        <v>1652</v>
      </c>
      <c r="B1859" s="5"/>
      <c r="C1859" s="5" t="s">
        <v>1706</v>
      </c>
      <c r="D1859" s="5">
        <v>0.2</v>
      </c>
      <c r="E1859" s="5"/>
      <c r="F1859" s="5"/>
      <c r="G1859" s="5"/>
      <c r="H1859" s="5" t="s">
        <v>1652</v>
      </c>
      <c r="I1859" s="5"/>
    </row>
    <row r="1860" spans="1:9" ht="12.75" x14ac:dyDescent="0.2">
      <c r="A1860" s="2" t="s">
        <v>1652</v>
      </c>
      <c r="B1860" s="5"/>
      <c r="C1860" s="5" t="s">
        <v>1707</v>
      </c>
      <c r="D1860" s="5">
        <v>1</v>
      </c>
      <c r="E1860" s="5"/>
      <c r="F1860" s="5"/>
      <c r="G1860" s="5"/>
      <c r="H1860" s="5" t="s">
        <v>1652</v>
      </c>
      <c r="I1860" s="5"/>
    </row>
    <row r="1861" spans="1:9" ht="12.75" x14ac:dyDescent="0.2">
      <c r="A1861" s="2" t="s">
        <v>1652</v>
      </c>
      <c r="B1861" s="5"/>
      <c r="C1861" s="5" t="s">
        <v>1657</v>
      </c>
      <c r="D1861" s="5">
        <v>1</v>
      </c>
      <c r="E1861" s="5"/>
      <c r="F1861" s="5"/>
      <c r="G1861" s="5"/>
      <c r="H1861" s="5" t="s">
        <v>1652</v>
      </c>
      <c r="I1861" s="5"/>
    </row>
    <row r="1862" spans="1:9" ht="12.75" x14ac:dyDescent="0.2">
      <c r="A1862" s="2" t="s">
        <v>1652</v>
      </c>
      <c r="B1862" s="5"/>
      <c r="C1862" s="5" t="s">
        <v>1658</v>
      </c>
      <c r="D1862" s="5">
        <v>2</v>
      </c>
      <c r="E1862" s="5"/>
      <c r="F1862" s="5"/>
      <c r="G1862" s="5"/>
      <c r="H1862" s="5" t="s">
        <v>1652</v>
      </c>
      <c r="I1862" s="5"/>
    </row>
    <row r="1863" spans="1:9" ht="12.75" x14ac:dyDescent="0.2">
      <c r="A1863" s="2" t="s">
        <v>1652</v>
      </c>
      <c r="B1863" s="5"/>
      <c r="C1863" s="5" t="s">
        <v>1708</v>
      </c>
      <c r="D1863" s="5">
        <v>0.5</v>
      </c>
      <c r="E1863" s="5"/>
      <c r="F1863" s="5"/>
      <c r="G1863" s="5"/>
      <c r="H1863" s="5" t="s">
        <v>1652</v>
      </c>
      <c r="I1863" s="5"/>
    </row>
    <row r="1864" spans="1:9" ht="12.75" x14ac:dyDescent="0.2">
      <c r="A1864" s="2" t="s">
        <v>1652</v>
      </c>
      <c r="B1864" s="5"/>
      <c r="C1864" s="5" t="s">
        <v>1729</v>
      </c>
      <c r="D1864" s="5">
        <v>2</v>
      </c>
      <c r="E1864" s="5"/>
      <c r="F1864" s="5"/>
      <c r="G1864" s="5"/>
      <c r="H1864" s="5" t="s">
        <v>1652</v>
      </c>
      <c r="I1864" s="5"/>
    </row>
    <row r="1865" spans="1:9" ht="12.75" x14ac:dyDescent="0.2">
      <c r="A1865" s="2" t="s">
        <v>1652</v>
      </c>
      <c r="B1865" s="5"/>
      <c r="C1865" s="5" t="s">
        <v>1728</v>
      </c>
      <c r="D1865" s="5">
        <v>1</v>
      </c>
      <c r="E1865" s="5"/>
      <c r="F1865" s="5"/>
      <c r="G1865" s="5"/>
      <c r="H1865" s="5" t="s">
        <v>1652</v>
      </c>
      <c r="I1865" s="5"/>
    </row>
    <row r="1866" spans="1:9" ht="12.75" x14ac:dyDescent="0.2">
      <c r="A1866" s="2">
        <f>+A1857+1</f>
        <v>4019</v>
      </c>
      <c r="B1866" s="2" t="str">
        <f>VLOOKUP($A1866,'P-PartidasMT'!$A:$C,2,0)</f>
        <v xml:space="preserve">Armado PA3-0 (60°-90°) Monofásico retorno por tierra   </v>
      </c>
      <c r="H1866" s="2" t="str">
        <f>VLOOKUP($A1866,'P-PartidasMT'!$A:$C,3,0)</f>
        <v>jgo</v>
      </c>
      <c r="I1866" s="5">
        <v>25</v>
      </c>
    </row>
    <row r="1867" spans="1:9" ht="12.75" x14ac:dyDescent="0.2">
      <c r="A1867" s="2" t="s">
        <v>1652</v>
      </c>
      <c r="B1867" s="5"/>
      <c r="C1867" s="5" t="s">
        <v>1726</v>
      </c>
      <c r="D1867" s="5"/>
      <c r="E1867" s="5">
        <v>5</v>
      </c>
      <c r="F1867" s="5"/>
      <c r="G1867" s="5"/>
      <c r="H1867" s="5" t="s">
        <v>1652</v>
      </c>
      <c r="I1867" s="5"/>
    </row>
    <row r="1868" spans="1:9" ht="12.75" x14ac:dyDescent="0.2">
      <c r="A1868" s="2" t="s">
        <v>1652</v>
      </c>
      <c r="B1868" s="5"/>
      <c r="C1868" s="5" t="s">
        <v>1706</v>
      </c>
      <c r="D1868" s="5">
        <v>0.2</v>
      </c>
      <c r="E1868" s="5"/>
      <c r="F1868" s="5"/>
      <c r="G1868" s="5"/>
      <c r="H1868" s="5" t="s">
        <v>1652</v>
      </c>
      <c r="I1868" s="5"/>
    </row>
    <row r="1869" spans="1:9" ht="12.75" x14ac:dyDescent="0.2">
      <c r="A1869" s="2" t="s">
        <v>1652</v>
      </c>
      <c r="B1869" s="5"/>
      <c r="C1869" s="5" t="s">
        <v>1707</v>
      </c>
      <c r="D1869" s="5">
        <v>1</v>
      </c>
      <c r="E1869" s="5"/>
      <c r="F1869" s="5"/>
      <c r="G1869" s="5"/>
      <c r="H1869" s="5" t="s">
        <v>1652</v>
      </c>
      <c r="I1869" s="5"/>
    </row>
    <row r="1870" spans="1:9" ht="12.75" x14ac:dyDescent="0.2">
      <c r="A1870" s="2" t="s">
        <v>1652</v>
      </c>
      <c r="B1870" s="5"/>
      <c r="C1870" s="5" t="s">
        <v>1657</v>
      </c>
      <c r="D1870" s="5">
        <v>1</v>
      </c>
      <c r="E1870" s="5"/>
      <c r="F1870" s="5"/>
      <c r="G1870" s="5"/>
      <c r="H1870" s="5" t="s">
        <v>1652</v>
      </c>
      <c r="I1870" s="5"/>
    </row>
    <row r="1871" spans="1:9" ht="12.75" x14ac:dyDescent="0.2">
      <c r="A1871" s="2" t="s">
        <v>1652</v>
      </c>
      <c r="B1871" s="5"/>
      <c r="C1871" s="5" t="s">
        <v>1658</v>
      </c>
      <c r="D1871" s="5">
        <v>2</v>
      </c>
      <c r="E1871" s="5"/>
      <c r="F1871" s="5"/>
      <c r="G1871" s="5"/>
      <c r="H1871" s="5" t="s">
        <v>1652</v>
      </c>
      <c r="I1871" s="5"/>
    </row>
    <row r="1872" spans="1:9" ht="12.75" x14ac:dyDescent="0.2">
      <c r="A1872" s="2" t="s">
        <v>1652</v>
      </c>
      <c r="B1872" s="5"/>
      <c r="C1872" s="5" t="s">
        <v>1708</v>
      </c>
      <c r="D1872" s="5">
        <v>0.5</v>
      </c>
      <c r="E1872" s="5"/>
      <c r="F1872" s="5"/>
      <c r="G1872" s="5"/>
      <c r="H1872" s="5" t="s">
        <v>1652</v>
      </c>
      <c r="I1872" s="5"/>
    </row>
    <row r="1873" spans="1:9" ht="12.75" x14ac:dyDescent="0.2">
      <c r="A1873" s="2" t="s">
        <v>1652</v>
      </c>
      <c r="B1873" s="5"/>
      <c r="C1873" s="5" t="s">
        <v>1729</v>
      </c>
      <c r="D1873" s="5">
        <v>2</v>
      </c>
      <c r="E1873" s="5"/>
      <c r="F1873" s="5"/>
      <c r="G1873" s="5"/>
      <c r="H1873" s="5" t="s">
        <v>1652</v>
      </c>
      <c r="I1873" s="5"/>
    </row>
    <row r="1874" spans="1:9" ht="12.75" x14ac:dyDescent="0.2">
      <c r="A1874" s="2" t="s">
        <v>1652</v>
      </c>
      <c r="B1874" s="5"/>
      <c r="C1874" s="5" t="s">
        <v>1728</v>
      </c>
      <c r="D1874" s="5">
        <v>1</v>
      </c>
      <c r="E1874" s="5"/>
      <c r="F1874" s="5"/>
      <c r="G1874" s="5"/>
      <c r="H1874" s="5" t="s">
        <v>1652</v>
      </c>
      <c r="I1874" s="5"/>
    </row>
    <row r="1875" spans="1:9" ht="12.75" x14ac:dyDescent="0.2">
      <c r="A1875" s="2">
        <f>+A1866+1</f>
        <v>4020</v>
      </c>
      <c r="B1875" s="2" t="str">
        <f>VLOOKUP($A1875,'P-PartidasMT'!$A:$C,2,0)</f>
        <v xml:space="preserve">Armado PA3-1N (60°-90°) Monofásico neutro corrido   </v>
      </c>
      <c r="H1875" s="2" t="str">
        <f>VLOOKUP($A1875,'P-PartidasMT'!$A:$C,3,0)</f>
        <v>jgo</v>
      </c>
      <c r="I1875" s="5">
        <v>23</v>
      </c>
    </row>
    <row r="1876" spans="1:9" ht="12.75" x14ac:dyDescent="0.2">
      <c r="A1876" s="2" t="s">
        <v>1652</v>
      </c>
      <c r="B1876" s="5"/>
      <c r="C1876" s="5" t="s">
        <v>1726</v>
      </c>
      <c r="D1876" s="5"/>
      <c r="E1876" s="5">
        <v>5</v>
      </c>
      <c r="F1876" s="5"/>
      <c r="G1876" s="5"/>
      <c r="H1876" s="5" t="s">
        <v>1652</v>
      </c>
      <c r="I1876" s="5"/>
    </row>
    <row r="1877" spans="1:9" ht="12.75" x14ac:dyDescent="0.2">
      <c r="A1877" s="2" t="s">
        <v>1652</v>
      </c>
      <c r="B1877" s="5"/>
      <c r="C1877" s="5" t="s">
        <v>1706</v>
      </c>
      <c r="D1877" s="5">
        <v>0.2</v>
      </c>
      <c r="E1877" s="5"/>
      <c r="F1877" s="5"/>
      <c r="G1877" s="5"/>
      <c r="H1877" s="5" t="s">
        <v>1652</v>
      </c>
      <c r="I1877" s="5"/>
    </row>
    <row r="1878" spans="1:9" ht="12.75" x14ac:dyDescent="0.2">
      <c r="A1878" s="2" t="s">
        <v>1652</v>
      </c>
      <c r="B1878" s="5"/>
      <c r="C1878" s="5" t="s">
        <v>1707</v>
      </c>
      <c r="D1878" s="5">
        <v>1</v>
      </c>
      <c r="E1878" s="5"/>
      <c r="F1878" s="5"/>
      <c r="G1878" s="5"/>
      <c r="H1878" s="5" t="s">
        <v>1652</v>
      </c>
      <c r="I1878" s="5"/>
    </row>
    <row r="1879" spans="1:9" ht="12.75" x14ac:dyDescent="0.2">
      <c r="A1879" s="2" t="s">
        <v>1652</v>
      </c>
      <c r="B1879" s="5"/>
      <c r="C1879" s="5" t="s">
        <v>1657</v>
      </c>
      <c r="D1879" s="5">
        <v>1</v>
      </c>
      <c r="E1879" s="5"/>
      <c r="F1879" s="5"/>
      <c r="G1879" s="5"/>
      <c r="H1879" s="5" t="s">
        <v>1652</v>
      </c>
      <c r="I1879" s="5"/>
    </row>
    <row r="1880" spans="1:9" ht="12.75" x14ac:dyDescent="0.2">
      <c r="A1880" s="2" t="s">
        <v>1652</v>
      </c>
      <c r="B1880" s="5"/>
      <c r="C1880" s="5" t="s">
        <v>1658</v>
      </c>
      <c r="D1880" s="5">
        <v>2</v>
      </c>
      <c r="E1880" s="5"/>
      <c r="F1880" s="5"/>
      <c r="G1880" s="5"/>
      <c r="H1880" s="5" t="s">
        <v>1652</v>
      </c>
      <c r="I1880" s="5"/>
    </row>
    <row r="1881" spans="1:9" ht="12.75" x14ac:dyDescent="0.2">
      <c r="A1881" s="2" t="s">
        <v>1652</v>
      </c>
      <c r="B1881" s="5"/>
      <c r="C1881" s="5" t="s">
        <v>1708</v>
      </c>
      <c r="D1881" s="5">
        <v>0.5</v>
      </c>
      <c r="E1881" s="5"/>
      <c r="F1881" s="5"/>
      <c r="G1881" s="5"/>
      <c r="H1881" s="5" t="s">
        <v>1652</v>
      </c>
      <c r="I1881" s="5"/>
    </row>
    <row r="1882" spans="1:9" ht="12.75" x14ac:dyDescent="0.2">
      <c r="A1882" s="2" t="s">
        <v>1652</v>
      </c>
      <c r="B1882" s="5"/>
      <c r="C1882" s="5" t="s">
        <v>1729</v>
      </c>
      <c r="D1882" s="5">
        <v>2</v>
      </c>
      <c r="E1882" s="5"/>
      <c r="F1882" s="5"/>
      <c r="G1882" s="5"/>
      <c r="H1882" s="5" t="s">
        <v>1652</v>
      </c>
      <c r="I1882" s="5"/>
    </row>
    <row r="1883" spans="1:9" ht="12.75" x14ac:dyDescent="0.2">
      <c r="A1883" s="2" t="s">
        <v>1652</v>
      </c>
      <c r="B1883" s="5"/>
      <c r="C1883" s="5" t="s">
        <v>1728</v>
      </c>
      <c r="D1883" s="5">
        <v>1</v>
      </c>
      <c r="E1883" s="5"/>
      <c r="F1883" s="5"/>
      <c r="G1883" s="5"/>
      <c r="H1883" s="5" t="s">
        <v>1652</v>
      </c>
      <c r="I1883" s="5"/>
    </row>
    <row r="1884" spans="1:9" ht="12.75" x14ac:dyDescent="0.2">
      <c r="A1884" s="2">
        <f>+A1875+1</f>
        <v>4021</v>
      </c>
      <c r="B1884" s="2" t="str">
        <f>VLOOKUP($A1884,'P-PartidasMT'!$A:$C,2,0)</f>
        <v xml:space="preserve">Armado PA3-2 (60°-90°) Bifásico sin neutro    </v>
      </c>
      <c r="H1884" s="2" t="str">
        <f>VLOOKUP($A1884,'P-PartidasMT'!$A:$C,3,0)</f>
        <v>jgo</v>
      </c>
      <c r="I1884" s="5">
        <v>18</v>
      </c>
    </row>
    <row r="1885" spans="1:9" ht="12.75" x14ac:dyDescent="0.2">
      <c r="A1885" s="2" t="s">
        <v>1652</v>
      </c>
      <c r="B1885" s="5"/>
      <c r="C1885" s="5" t="s">
        <v>1726</v>
      </c>
      <c r="D1885" s="5"/>
      <c r="E1885" s="5">
        <v>5</v>
      </c>
      <c r="F1885" s="5"/>
      <c r="G1885" s="5"/>
      <c r="H1885" s="5" t="s">
        <v>1652</v>
      </c>
      <c r="I1885" s="5"/>
    </row>
    <row r="1886" spans="1:9" ht="12.75" x14ac:dyDescent="0.2">
      <c r="A1886" s="2" t="s">
        <v>1652</v>
      </c>
      <c r="B1886" s="5"/>
      <c r="C1886" s="5" t="s">
        <v>1706</v>
      </c>
      <c r="D1886" s="5">
        <v>0.2</v>
      </c>
      <c r="E1886" s="5"/>
      <c r="F1886" s="5"/>
      <c r="G1886" s="5"/>
      <c r="H1886" s="5" t="s">
        <v>1652</v>
      </c>
      <c r="I1886" s="5"/>
    </row>
    <row r="1887" spans="1:9" ht="12.75" x14ac:dyDescent="0.2">
      <c r="A1887" s="2" t="s">
        <v>1652</v>
      </c>
      <c r="B1887" s="5"/>
      <c r="C1887" s="5" t="s">
        <v>1707</v>
      </c>
      <c r="D1887" s="5">
        <v>1</v>
      </c>
      <c r="E1887" s="5"/>
      <c r="F1887" s="5"/>
      <c r="G1887" s="5"/>
      <c r="H1887" s="5" t="s">
        <v>1652</v>
      </c>
      <c r="I1887" s="5"/>
    </row>
    <row r="1888" spans="1:9" ht="12.75" x14ac:dyDescent="0.2">
      <c r="A1888" s="2" t="s">
        <v>1652</v>
      </c>
      <c r="B1888" s="5"/>
      <c r="C1888" s="5" t="s">
        <v>1657</v>
      </c>
      <c r="D1888" s="5">
        <v>1</v>
      </c>
      <c r="E1888" s="5"/>
      <c r="F1888" s="5"/>
      <c r="G1888" s="5"/>
      <c r="H1888" s="5" t="s">
        <v>1652</v>
      </c>
      <c r="I1888" s="5"/>
    </row>
    <row r="1889" spans="1:9" ht="12.75" x14ac:dyDescent="0.2">
      <c r="A1889" s="2" t="s">
        <v>1652</v>
      </c>
      <c r="B1889" s="5"/>
      <c r="C1889" s="5" t="s">
        <v>1658</v>
      </c>
      <c r="D1889" s="5">
        <v>2</v>
      </c>
      <c r="E1889" s="5"/>
      <c r="F1889" s="5"/>
      <c r="G1889" s="5"/>
      <c r="H1889" s="5" t="s">
        <v>1652</v>
      </c>
      <c r="I1889" s="5"/>
    </row>
    <row r="1890" spans="1:9" ht="12.75" x14ac:dyDescent="0.2">
      <c r="A1890" s="2" t="s">
        <v>1652</v>
      </c>
      <c r="B1890" s="5"/>
      <c r="C1890" s="5" t="s">
        <v>1708</v>
      </c>
      <c r="D1890" s="5">
        <v>0.5</v>
      </c>
      <c r="E1890" s="5"/>
      <c r="F1890" s="5"/>
      <c r="G1890" s="5"/>
      <c r="H1890" s="5" t="s">
        <v>1652</v>
      </c>
      <c r="I1890" s="5"/>
    </row>
    <row r="1891" spans="1:9" ht="12.75" x14ac:dyDescent="0.2">
      <c r="A1891" s="2" t="s">
        <v>1652</v>
      </c>
      <c r="B1891" s="5"/>
      <c r="C1891" s="5" t="s">
        <v>1729</v>
      </c>
      <c r="D1891" s="5">
        <v>2</v>
      </c>
      <c r="E1891" s="5"/>
      <c r="F1891" s="5"/>
      <c r="G1891" s="5"/>
      <c r="H1891" s="5" t="s">
        <v>1652</v>
      </c>
      <c r="I1891" s="5"/>
    </row>
    <row r="1892" spans="1:9" ht="12.75" x14ac:dyDescent="0.2">
      <c r="A1892" s="2" t="s">
        <v>1652</v>
      </c>
      <c r="B1892" s="5"/>
      <c r="C1892" s="5" t="s">
        <v>1728</v>
      </c>
      <c r="D1892" s="5">
        <v>1</v>
      </c>
      <c r="E1892" s="5"/>
      <c r="F1892" s="5"/>
      <c r="G1892" s="5"/>
      <c r="H1892" s="5" t="s">
        <v>1652</v>
      </c>
      <c r="I1892" s="5"/>
    </row>
    <row r="1893" spans="1:9" ht="12.75" x14ac:dyDescent="0.2">
      <c r="A1893" s="2">
        <f>+A1884+1</f>
        <v>4022</v>
      </c>
      <c r="B1893" s="2" t="str">
        <f>VLOOKUP($A1893,'P-PartidasMT'!$A:$C,2,0)</f>
        <v xml:space="preserve">Armado PA3-2N (60°-90°) Bifásico neutro corrido   </v>
      </c>
      <c r="H1893" s="2" t="str">
        <f>VLOOKUP($A1893,'P-PartidasMT'!$A:$C,3,0)</f>
        <v>jgo</v>
      </c>
      <c r="I1893" s="5">
        <v>17</v>
      </c>
    </row>
    <row r="1894" spans="1:9" ht="12.75" x14ac:dyDescent="0.2">
      <c r="A1894" s="2" t="s">
        <v>1652</v>
      </c>
      <c r="B1894" s="5"/>
      <c r="C1894" s="5" t="s">
        <v>1726</v>
      </c>
      <c r="D1894" s="5"/>
      <c r="E1894" s="5">
        <v>5</v>
      </c>
      <c r="F1894" s="5"/>
      <c r="G1894" s="5"/>
      <c r="H1894" s="5" t="s">
        <v>1652</v>
      </c>
      <c r="I1894" s="5"/>
    </row>
    <row r="1895" spans="1:9" ht="12.75" x14ac:dyDescent="0.2">
      <c r="A1895" s="2" t="s">
        <v>1652</v>
      </c>
      <c r="B1895" s="5"/>
      <c r="C1895" s="5" t="s">
        <v>1706</v>
      </c>
      <c r="D1895" s="5">
        <v>0.2</v>
      </c>
      <c r="E1895" s="5"/>
      <c r="F1895" s="5"/>
      <c r="G1895" s="5"/>
      <c r="H1895" s="5" t="s">
        <v>1652</v>
      </c>
      <c r="I1895" s="5"/>
    </row>
    <row r="1896" spans="1:9" ht="12.75" x14ac:dyDescent="0.2">
      <c r="A1896" s="2" t="s">
        <v>1652</v>
      </c>
      <c r="B1896" s="5"/>
      <c r="C1896" s="5" t="s">
        <v>1707</v>
      </c>
      <c r="D1896" s="5">
        <v>1</v>
      </c>
      <c r="E1896" s="5"/>
      <c r="F1896" s="5"/>
      <c r="G1896" s="5"/>
      <c r="H1896" s="5" t="s">
        <v>1652</v>
      </c>
      <c r="I1896" s="5"/>
    </row>
    <row r="1897" spans="1:9" ht="12.75" x14ac:dyDescent="0.2">
      <c r="A1897" s="2" t="s">
        <v>1652</v>
      </c>
      <c r="B1897" s="5"/>
      <c r="C1897" s="5" t="s">
        <v>1657</v>
      </c>
      <c r="D1897" s="5">
        <v>1</v>
      </c>
      <c r="E1897" s="5"/>
      <c r="F1897" s="5"/>
      <c r="G1897" s="5"/>
      <c r="H1897" s="5" t="s">
        <v>1652</v>
      </c>
      <c r="I1897" s="5"/>
    </row>
    <row r="1898" spans="1:9" ht="12.75" x14ac:dyDescent="0.2">
      <c r="A1898" s="2" t="s">
        <v>1652</v>
      </c>
      <c r="B1898" s="5"/>
      <c r="C1898" s="5" t="s">
        <v>1658</v>
      </c>
      <c r="D1898" s="5">
        <v>2</v>
      </c>
      <c r="E1898" s="5"/>
      <c r="F1898" s="5"/>
      <c r="G1898" s="5"/>
      <c r="H1898" s="5" t="s">
        <v>1652</v>
      </c>
      <c r="I1898" s="5"/>
    </row>
    <row r="1899" spans="1:9" ht="12.75" x14ac:dyDescent="0.2">
      <c r="A1899" s="2" t="s">
        <v>1652</v>
      </c>
      <c r="B1899" s="5"/>
      <c r="C1899" s="5" t="s">
        <v>1708</v>
      </c>
      <c r="D1899" s="5">
        <v>0.5</v>
      </c>
      <c r="E1899" s="5"/>
      <c r="F1899" s="5"/>
      <c r="G1899" s="5"/>
      <c r="H1899" s="5" t="s">
        <v>1652</v>
      </c>
      <c r="I1899" s="5"/>
    </row>
    <row r="1900" spans="1:9" ht="12.75" x14ac:dyDescent="0.2">
      <c r="A1900" s="2" t="s">
        <v>1652</v>
      </c>
      <c r="B1900" s="5"/>
      <c r="C1900" s="5" t="s">
        <v>1729</v>
      </c>
      <c r="D1900" s="5">
        <v>2</v>
      </c>
      <c r="E1900" s="5"/>
      <c r="F1900" s="5"/>
      <c r="G1900" s="5"/>
      <c r="H1900" s="5" t="s">
        <v>1652</v>
      </c>
      <c r="I1900" s="5"/>
    </row>
    <row r="1901" spans="1:9" ht="12.75" x14ac:dyDescent="0.2">
      <c r="A1901" s="2" t="s">
        <v>1652</v>
      </c>
      <c r="B1901" s="5"/>
      <c r="C1901" s="5" t="s">
        <v>1728</v>
      </c>
      <c r="D1901" s="5">
        <v>1</v>
      </c>
      <c r="E1901" s="5"/>
      <c r="F1901" s="5"/>
      <c r="G1901" s="5"/>
      <c r="H1901" s="5" t="s">
        <v>1652</v>
      </c>
      <c r="I1901" s="5"/>
    </row>
    <row r="1902" spans="1:9" ht="12.75" x14ac:dyDescent="0.2">
      <c r="A1902" s="2">
        <f>+A1893+1</f>
        <v>4023</v>
      </c>
      <c r="B1902" s="2" t="str">
        <f>VLOOKUP($A1902,'P-PartidasMT'!$A:$C,2,0)</f>
        <v xml:space="preserve">Armado PA3-3 (60°-90°) Trifásico sin neutro    </v>
      </c>
      <c r="H1902" s="2" t="str">
        <f>VLOOKUP($A1902,'P-PartidasMT'!$A:$C,3,0)</f>
        <v>jgo</v>
      </c>
      <c r="I1902" s="5">
        <v>15</v>
      </c>
    </row>
    <row r="1903" spans="1:9" ht="12.75" x14ac:dyDescent="0.2">
      <c r="A1903" s="2" t="s">
        <v>1652</v>
      </c>
      <c r="B1903" s="5"/>
      <c r="C1903" s="5" t="s">
        <v>1726</v>
      </c>
      <c r="D1903" s="5"/>
      <c r="E1903" s="5">
        <v>5</v>
      </c>
      <c r="F1903" s="5"/>
      <c r="G1903" s="5"/>
      <c r="H1903" s="5" t="s">
        <v>1652</v>
      </c>
      <c r="I1903" s="5"/>
    </row>
    <row r="1904" spans="1:9" ht="12.75" x14ac:dyDescent="0.2">
      <c r="A1904" s="2" t="s">
        <v>1652</v>
      </c>
      <c r="B1904" s="5"/>
      <c r="C1904" s="5" t="s">
        <v>1706</v>
      </c>
      <c r="D1904" s="5">
        <v>0.2</v>
      </c>
      <c r="E1904" s="5"/>
      <c r="F1904" s="5"/>
      <c r="G1904" s="5"/>
      <c r="H1904" s="5" t="s">
        <v>1652</v>
      </c>
      <c r="I1904" s="5"/>
    </row>
    <row r="1905" spans="1:9" ht="12.75" x14ac:dyDescent="0.2">
      <c r="A1905" s="2" t="s">
        <v>1652</v>
      </c>
      <c r="B1905" s="5"/>
      <c r="C1905" s="5" t="s">
        <v>1707</v>
      </c>
      <c r="D1905" s="5">
        <v>1</v>
      </c>
      <c r="E1905" s="5"/>
      <c r="F1905" s="5"/>
      <c r="G1905" s="5"/>
      <c r="H1905" s="5" t="s">
        <v>1652</v>
      </c>
      <c r="I1905" s="5"/>
    </row>
    <row r="1906" spans="1:9" ht="12.75" x14ac:dyDescent="0.2">
      <c r="A1906" s="2" t="s">
        <v>1652</v>
      </c>
      <c r="B1906" s="5"/>
      <c r="C1906" s="5" t="s">
        <v>1657</v>
      </c>
      <c r="D1906" s="5">
        <v>1</v>
      </c>
      <c r="E1906" s="5"/>
      <c r="F1906" s="5"/>
      <c r="G1906" s="5"/>
      <c r="H1906" s="5" t="s">
        <v>1652</v>
      </c>
      <c r="I1906" s="5"/>
    </row>
    <row r="1907" spans="1:9" ht="12.75" x14ac:dyDescent="0.2">
      <c r="A1907" s="2" t="s">
        <v>1652</v>
      </c>
      <c r="B1907" s="5"/>
      <c r="C1907" s="5" t="s">
        <v>1658</v>
      </c>
      <c r="D1907" s="5">
        <v>2</v>
      </c>
      <c r="E1907" s="5"/>
      <c r="F1907" s="5"/>
      <c r="G1907" s="5"/>
      <c r="H1907" s="5" t="s">
        <v>1652</v>
      </c>
      <c r="I1907" s="5"/>
    </row>
    <row r="1908" spans="1:9" ht="12.75" x14ac:dyDescent="0.2">
      <c r="A1908" s="2" t="s">
        <v>1652</v>
      </c>
      <c r="B1908" s="5"/>
      <c r="C1908" s="5" t="s">
        <v>1708</v>
      </c>
      <c r="D1908" s="5">
        <v>0.5</v>
      </c>
      <c r="E1908" s="5"/>
      <c r="F1908" s="5"/>
      <c r="G1908" s="5"/>
      <c r="H1908" s="5" t="s">
        <v>1652</v>
      </c>
      <c r="I1908" s="5"/>
    </row>
    <row r="1909" spans="1:9" ht="12.75" x14ac:dyDescent="0.2">
      <c r="A1909" s="2" t="s">
        <v>1652</v>
      </c>
      <c r="B1909" s="5"/>
      <c r="C1909" s="5" t="s">
        <v>1729</v>
      </c>
      <c r="D1909" s="5">
        <v>2</v>
      </c>
      <c r="E1909" s="5"/>
      <c r="F1909" s="5"/>
      <c r="G1909" s="5"/>
      <c r="H1909" s="5" t="s">
        <v>1652</v>
      </c>
      <c r="I1909" s="5"/>
    </row>
    <row r="1910" spans="1:9" ht="12.75" x14ac:dyDescent="0.2">
      <c r="A1910" s="2" t="s">
        <v>1652</v>
      </c>
      <c r="B1910" s="5"/>
      <c r="C1910" s="5" t="s">
        <v>1728</v>
      </c>
      <c r="D1910" s="5">
        <v>1</v>
      </c>
      <c r="E1910" s="5"/>
      <c r="F1910" s="5"/>
      <c r="G1910" s="5"/>
      <c r="H1910" s="5" t="s">
        <v>1652</v>
      </c>
      <c r="I1910" s="5"/>
    </row>
    <row r="1911" spans="1:9" ht="12.75" x14ac:dyDescent="0.2">
      <c r="A1911" s="2">
        <f>+A1902+1</f>
        <v>4024</v>
      </c>
      <c r="B1911" s="2" t="str">
        <f>VLOOKUP($A1911,'P-PartidasMT'!$A:$C,2,0)</f>
        <v xml:space="preserve">Armado PA3-3N (60°-90°) Trifásico neutro corrido   </v>
      </c>
      <c r="H1911" s="2" t="str">
        <f>VLOOKUP($A1911,'P-PartidasMT'!$A:$C,3,0)</f>
        <v>jgo</v>
      </c>
      <c r="I1911" s="5">
        <v>15</v>
      </c>
    </row>
    <row r="1912" spans="1:9" ht="12.75" x14ac:dyDescent="0.2">
      <c r="A1912" s="2" t="s">
        <v>1652</v>
      </c>
      <c r="B1912" s="5"/>
      <c r="C1912" s="5" t="s">
        <v>1726</v>
      </c>
      <c r="D1912" s="5"/>
      <c r="E1912" s="5">
        <v>5</v>
      </c>
      <c r="F1912" s="5"/>
      <c r="G1912" s="5"/>
      <c r="H1912" s="5" t="s">
        <v>1652</v>
      </c>
      <c r="I1912" s="5"/>
    </row>
    <row r="1913" spans="1:9" ht="12.75" x14ac:dyDescent="0.2">
      <c r="A1913" s="2" t="s">
        <v>1652</v>
      </c>
      <c r="B1913" s="5"/>
      <c r="C1913" s="5" t="s">
        <v>1706</v>
      </c>
      <c r="D1913" s="5">
        <v>0.2</v>
      </c>
      <c r="E1913" s="5"/>
      <c r="F1913" s="5"/>
      <c r="G1913" s="5"/>
      <c r="H1913" s="5" t="s">
        <v>1652</v>
      </c>
      <c r="I1913" s="5"/>
    </row>
    <row r="1914" spans="1:9" ht="12.75" x14ac:dyDescent="0.2">
      <c r="A1914" s="2" t="s">
        <v>1652</v>
      </c>
      <c r="B1914" s="5"/>
      <c r="C1914" s="5" t="s">
        <v>1707</v>
      </c>
      <c r="D1914" s="5">
        <v>1</v>
      </c>
      <c r="E1914" s="5"/>
      <c r="F1914" s="5"/>
      <c r="G1914" s="5"/>
      <c r="H1914" s="5" t="s">
        <v>1652</v>
      </c>
      <c r="I1914" s="5"/>
    </row>
    <row r="1915" spans="1:9" ht="12.75" x14ac:dyDescent="0.2">
      <c r="A1915" s="2" t="s">
        <v>1652</v>
      </c>
      <c r="B1915" s="5"/>
      <c r="C1915" s="5" t="s">
        <v>1657</v>
      </c>
      <c r="D1915" s="5">
        <v>1</v>
      </c>
      <c r="E1915" s="5"/>
      <c r="F1915" s="5"/>
      <c r="G1915" s="5"/>
      <c r="H1915" s="5" t="s">
        <v>1652</v>
      </c>
      <c r="I1915" s="5"/>
    </row>
    <row r="1916" spans="1:9" ht="12.75" x14ac:dyDescent="0.2">
      <c r="A1916" s="2" t="s">
        <v>1652</v>
      </c>
      <c r="B1916" s="5"/>
      <c r="C1916" s="5" t="s">
        <v>1658</v>
      </c>
      <c r="D1916" s="5">
        <v>2</v>
      </c>
      <c r="E1916" s="5"/>
      <c r="F1916" s="5"/>
      <c r="G1916" s="5"/>
      <c r="H1916" s="5" t="s">
        <v>1652</v>
      </c>
      <c r="I1916" s="5"/>
    </row>
    <row r="1917" spans="1:9" ht="12.75" x14ac:dyDescent="0.2">
      <c r="A1917" s="2" t="s">
        <v>1652</v>
      </c>
      <c r="B1917" s="5"/>
      <c r="C1917" s="5" t="s">
        <v>1708</v>
      </c>
      <c r="D1917" s="5">
        <v>0.5</v>
      </c>
      <c r="E1917" s="5"/>
      <c r="F1917" s="5"/>
      <c r="G1917" s="5"/>
      <c r="H1917" s="5" t="s">
        <v>1652</v>
      </c>
      <c r="I1917" s="5"/>
    </row>
    <row r="1918" spans="1:9" ht="12.75" x14ac:dyDescent="0.2">
      <c r="A1918" s="2" t="s">
        <v>1652</v>
      </c>
      <c r="B1918" s="5"/>
      <c r="C1918" s="5" t="s">
        <v>1729</v>
      </c>
      <c r="D1918" s="5">
        <v>2</v>
      </c>
      <c r="E1918" s="5"/>
      <c r="F1918" s="5"/>
      <c r="G1918" s="5"/>
      <c r="H1918" s="5" t="s">
        <v>1652</v>
      </c>
      <c r="I1918" s="5"/>
    </row>
    <row r="1919" spans="1:9" ht="12.75" x14ac:dyDescent="0.2">
      <c r="A1919" s="2" t="s">
        <v>1652</v>
      </c>
      <c r="B1919" s="5"/>
      <c r="C1919" s="5" t="s">
        <v>1728</v>
      </c>
      <c r="D1919" s="5">
        <v>1</v>
      </c>
      <c r="E1919" s="5"/>
      <c r="F1919" s="5"/>
      <c r="G1919" s="5"/>
      <c r="H1919" s="5" t="s">
        <v>1652</v>
      </c>
      <c r="I1919" s="5"/>
    </row>
    <row r="1920" spans="1:9" ht="12.75" x14ac:dyDescent="0.2">
      <c r="A1920" s="2">
        <f>+A1911+1</f>
        <v>4025</v>
      </c>
      <c r="B1920" s="2" t="str">
        <f>VLOOKUP($A1920,'P-PartidasMT'!$A:$C,2,0)</f>
        <v xml:space="preserve">Armado PR3-0 Anclaje Monofásico retorno por tierra   </v>
      </c>
      <c r="H1920" s="2" t="str">
        <f>VLOOKUP($A1920,'P-PartidasMT'!$A:$C,3,0)</f>
        <v>jgo</v>
      </c>
      <c r="I1920" s="5">
        <v>23</v>
      </c>
    </row>
    <row r="1921" spans="1:9" ht="12.75" x14ac:dyDescent="0.2">
      <c r="A1921" s="2" t="s">
        <v>1652</v>
      </c>
      <c r="B1921" s="5"/>
      <c r="C1921" s="5" t="s">
        <v>1726</v>
      </c>
      <c r="D1921" s="5"/>
      <c r="E1921" s="5">
        <v>5</v>
      </c>
      <c r="F1921" s="5"/>
      <c r="G1921" s="5"/>
      <c r="H1921" s="5" t="s">
        <v>1652</v>
      </c>
      <c r="I1921" s="5"/>
    </row>
    <row r="1922" spans="1:9" ht="12.75" x14ac:dyDescent="0.2">
      <c r="A1922" s="2" t="s">
        <v>1652</v>
      </c>
      <c r="B1922" s="5"/>
      <c r="C1922" s="5" t="s">
        <v>1706</v>
      </c>
      <c r="D1922" s="5">
        <v>0.2</v>
      </c>
      <c r="E1922" s="5"/>
      <c r="F1922" s="5"/>
      <c r="G1922" s="5"/>
      <c r="H1922" s="5" t="s">
        <v>1652</v>
      </c>
      <c r="I1922" s="5"/>
    </row>
    <row r="1923" spans="1:9" ht="12.75" x14ac:dyDescent="0.2">
      <c r="A1923" s="2" t="s">
        <v>1652</v>
      </c>
      <c r="B1923" s="5"/>
      <c r="C1923" s="5" t="s">
        <v>1707</v>
      </c>
      <c r="D1923" s="5">
        <v>1</v>
      </c>
      <c r="E1923" s="5"/>
      <c r="F1923" s="5"/>
      <c r="G1923" s="5"/>
      <c r="H1923" s="5" t="s">
        <v>1652</v>
      </c>
      <c r="I1923" s="5"/>
    </row>
    <row r="1924" spans="1:9" ht="12.75" x14ac:dyDescent="0.2">
      <c r="A1924" s="2" t="s">
        <v>1652</v>
      </c>
      <c r="B1924" s="5"/>
      <c r="C1924" s="5" t="s">
        <v>1657</v>
      </c>
      <c r="D1924" s="5">
        <v>1</v>
      </c>
      <c r="E1924" s="5"/>
      <c r="F1924" s="5"/>
      <c r="G1924" s="5"/>
      <c r="H1924" s="5" t="s">
        <v>1652</v>
      </c>
      <c r="I1924" s="5"/>
    </row>
    <row r="1925" spans="1:9" ht="12.75" x14ac:dyDescent="0.2">
      <c r="A1925" s="2" t="s">
        <v>1652</v>
      </c>
      <c r="B1925" s="5"/>
      <c r="C1925" s="5" t="s">
        <v>1658</v>
      </c>
      <c r="D1925" s="5">
        <v>2</v>
      </c>
      <c r="E1925" s="5"/>
      <c r="F1925" s="5"/>
      <c r="G1925" s="5"/>
      <c r="H1925" s="5" t="s">
        <v>1652</v>
      </c>
      <c r="I1925" s="5"/>
    </row>
    <row r="1926" spans="1:9" ht="12.75" x14ac:dyDescent="0.2">
      <c r="A1926" s="2" t="s">
        <v>1652</v>
      </c>
      <c r="B1926" s="5"/>
      <c r="C1926" s="5" t="s">
        <v>1708</v>
      </c>
      <c r="D1926" s="5">
        <v>0.5</v>
      </c>
      <c r="E1926" s="5"/>
      <c r="F1926" s="5"/>
      <c r="G1926" s="5"/>
      <c r="H1926" s="5" t="s">
        <v>1652</v>
      </c>
      <c r="I1926" s="5"/>
    </row>
    <row r="1927" spans="1:9" ht="12.75" x14ac:dyDescent="0.2">
      <c r="A1927" s="2" t="s">
        <v>1652</v>
      </c>
      <c r="B1927" s="5"/>
      <c r="C1927" s="5" t="s">
        <v>1729</v>
      </c>
      <c r="D1927" s="5">
        <v>2</v>
      </c>
      <c r="E1927" s="5"/>
      <c r="F1927" s="5"/>
      <c r="G1927" s="5"/>
      <c r="H1927" s="5" t="s">
        <v>1652</v>
      </c>
      <c r="I1927" s="5"/>
    </row>
    <row r="1928" spans="1:9" ht="12.75" x14ac:dyDescent="0.2">
      <c r="A1928" s="2" t="s">
        <v>1652</v>
      </c>
      <c r="B1928" s="5"/>
      <c r="C1928" s="5" t="s">
        <v>1728</v>
      </c>
      <c r="D1928" s="5">
        <v>1</v>
      </c>
      <c r="E1928" s="5"/>
      <c r="F1928" s="5"/>
      <c r="G1928" s="5"/>
      <c r="H1928" s="5" t="s">
        <v>1652</v>
      </c>
      <c r="I1928" s="5"/>
    </row>
    <row r="1929" spans="1:9" ht="12.75" x14ac:dyDescent="0.2">
      <c r="A1929" s="2">
        <f>+A1920+1</f>
        <v>4026</v>
      </c>
      <c r="B1929" s="2" t="str">
        <f>VLOOKUP($A1929,'P-PartidasMT'!$A:$C,2,0)</f>
        <v xml:space="preserve">Armado PR3-1N Anclaje Monofásico neutro corrido   </v>
      </c>
      <c r="H1929" s="2" t="str">
        <f>VLOOKUP($A1929,'P-PartidasMT'!$A:$C,3,0)</f>
        <v>jgo</v>
      </c>
      <c r="I1929" s="5">
        <v>21</v>
      </c>
    </row>
    <row r="1930" spans="1:9" ht="12.75" x14ac:dyDescent="0.2">
      <c r="A1930" s="2" t="s">
        <v>1652</v>
      </c>
      <c r="B1930" s="5"/>
      <c r="C1930" s="5" t="s">
        <v>1726</v>
      </c>
      <c r="D1930" s="5"/>
      <c r="E1930" s="5">
        <v>5</v>
      </c>
      <c r="F1930" s="5"/>
      <c r="G1930" s="5"/>
      <c r="H1930" s="5" t="s">
        <v>1652</v>
      </c>
      <c r="I1930" s="5"/>
    </row>
    <row r="1931" spans="1:9" ht="12.75" x14ac:dyDescent="0.2">
      <c r="A1931" s="2" t="s">
        <v>1652</v>
      </c>
      <c r="B1931" s="5"/>
      <c r="C1931" s="5" t="s">
        <v>1706</v>
      </c>
      <c r="D1931" s="5">
        <v>0.2</v>
      </c>
      <c r="E1931" s="5"/>
      <c r="F1931" s="5"/>
      <c r="G1931" s="5"/>
      <c r="H1931" s="5" t="s">
        <v>1652</v>
      </c>
      <c r="I1931" s="5"/>
    </row>
    <row r="1932" spans="1:9" ht="12.75" x14ac:dyDescent="0.2">
      <c r="A1932" s="2" t="s">
        <v>1652</v>
      </c>
      <c r="B1932" s="5"/>
      <c r="C1932" s="5" t="s">
        <v>1707</v>
      </c>
      <c r="D1932" s="5">
        <v>1</v>
      </c>
      <c r="E1932" s="5"/>
      <c r="F1932" s="5"/>
      <c r="G1932" s="5"/>
      <c r="H1932" s="5" t="s">
        <v>1652</v>
      </c>
      <c r="I1932" s="5"/>
    </row>
    <row r="1933" spans="1:9" ht="12.75" x14ac:dyDescent="0.2">
      <c r="A1933" s="2" t="s">
        <v>1652</v>
      </c>
      <c r="B1933" s="5"/>
      <c r="C1933" s="5" t="s">
        <v>1657</v>
      </c>
      <c r="D1933" s="5">
        <v>1</v>
      </c>
      <c r="E1933" s="5"/>
      <c r="F1933" s="5"/>
      <c r="G1933" s="5"/>
      <c r="H1933" s="5" t="s">
        <v>1652</v>
      </c>
      <c r="I1933" s="5"/>
    </row>
    <row r="1934" spans="1:9" ht="12.75" x14ac:dyDescent="0.2">
      <c r="A1934" s="2" t="s">
        <v>1652</v>
      </c>
      <c r="B1934" s="5"/>
      <c r="C1934" s="5" t="s">
        <v>1658</v>
      </c>
      <c r="D1934" s="5">
        <v>2</v>
      </c>
      <c r="E1934" s="5"/>
      <c r="F1934" s="5"/>
      <c r="G1934" s="5"/>
      <c r="H1934" s="5" t="s">
        <v>1652</v>
      </c>
      <c r="I1934" s="5"/>
    </row>
    <row r="1935" spans="1:9" ht="12.75" x14ac:dyDescent="0.2">
      <c r="A1935" s="2" t="s">
        <v>1652</v>
      </c>
      <c r="B1935" s="5"/>
      <c r="C1935" s="5" t="s">
        <v>1708</v>
      </c>
      <c r="D1935" s="5">
        <v>0.5</v>
      </c>
      <c r="E1935" s="5"/>
      <c r="F1935" s="5"/>
      <c r="G1935" s="5"/>
      <c r="H1935" s="5" t="s">
        <v>1652</v>
      </c>
      <c r="I1935" s="5"/>
    </row>
    <row r="1936" spans="1:9" ht="12.75" x14ac:dyDescent="0.2">
      <c r="A1936" s="2" t="s">
        <v>1652</v>
      </c>
      <c r="B1936" s="5"/>
      <c r="C1936" s="5" t="s">
        <v>1729</v>
      </c>
      <c r="D1936" s="5">
        <v>2</v>
      </c>
      <c r="E1936" s="5"/>
      <c r="F1936" s="5"/>
      <c r="G1936" s="5"/>
      <c r="H1936" s="5" t="s">
        <v>1652</v>
      </c>
      <c r="I1936" s="5"/>
    </row>
    <row r="1937" spans="1:9" ht="12.75" x14ac:dyDescent="0.2">
      <c r="A1937" s="2" t="s">
        <v>1652</v>
      </c>
      <c r="B1937" s="5"/>
      <c r="C1937" s="5" t="s">
        <v>1728</v>
      </c>
      <c r="D1937" s="5">
        <v>1</v>
      </c>
      <c r="E1937" s="5"/>
      <c r="F1937" s="5"/>
      <c r="G1937" s="5"/>
      <c r="H1937" s="5" t="s">
        <v>1652</v>
      </c>
      <c r="I1937" s="5"/>
    </row>
    <row r="1938" spans="1:9" ht="12.75" x14ac:dyDescent="0.2">
      <c r="A1938" s="2">
        <f>+A1929+1</f>
        <v>4027</v>
      </c>
      <c r="B1938" s="2" t="str">
        <f>VLOOKUP($A1938,'P-PartidasMT'!$A:$C,2,0)</f>
        <v>Armado PR3-2, PR3-2L Anclaje Bifásico sin neutro</v>
      </c>
      <c r="H1938" s="2" t="str">
        <f>VLOOKUP($A1938,'P-PartidasMT'!$A:$C,3,0)</f>
        <v>jgo</v>
      </c>
      <c r="I1938" s="5">
        <v>16</v>
      </c>
    </row>
    <row r="1939" spans="1:9" ht="12.75" x14ac:dyDescent="0.2">
      <c r="A1939" s="2" t="s">
        <v>1652</v>
      </c>
      <c r="B1939" s="5"/>
      <c r="C1939" s="5" t="s">
        <v>1726</v>
      </c>
      <c r="D1939" s="5"/>
      <c r="E1939" s="5">
        <v>5</v>
      </c>
      <c r="F1939" s="5"/>
      <c r="G1939" s="5"/>
      <c r="H1939" s="5" t="s">
        <v>1652</v>
      </c>
      <c r="I1939" s="5"/>
    </row>
    <row r="1940" spans="1:9" ht="12.75" x14ac:dyDescent="0.2">
      <c r="A1940" s="2" t="s">
        <v>1652</v>
      </c>
      <c r="B1940" s="5"/>
      <c r="C1940" s="5" t="s">
        <v>1706</v>
      </c>
      <c r="D1940" s="5">
        <v>0.2</v>
      </c>
      <c r="E1940" s="5"/>
      <c r="F1940" s="5"/>
      <c r="G1940" s="5"/>
      <c r="H1940" s="5" t="s">
        <v>1652</v>
      </c>
      <c r="I1940" s="5"/>
    </row>
    <row r="1941" spans="1:9" ht="12.75" x14ac:dyDescent="0.2">
      <c r="A1941" s="2" t="s">
        <v>1652</v>
      </c>
      <c r="B1941" s="5"/>
      <c r="C1941" s="5" t="s">
        <v>1707</v>
      </c>
      <c r="D1941" s="5">
        <v>1</v>
      </c>
      <c r="E1941" s="5"/>
      <c r="F1941" s="5"/>
      <c r="G1941" s="5"/>
      <c r="H1941" s="5" t="s">
        <v>1652</v>
      </c>
      <c r="I1941" s="5"/>
    </row>
    <row r="1942" spans="1:9" ht="12.75" x14ac:dyDescent="0.2">
      <c r="A1942" s="2" t="s">
        <v>1652</v>
      </c>
      <c r="B1942" s="5"/>
      <c r="C1942" s="5" t="s">
        <v>1657</v>
      </c>
      <c r="D1942" s="5">
        <v>1</v>
      </c>
      <c r="E1942" s="5"/>
      <c r="F1942" s="5"/>
      <c r="G1942" s="5"/>
      <c r="H1942" s="5" t="s">
        <v>1652</v>
      </c>
      <c r="I1942" s="5"/>
    </row>
    <row r="1943" spans="1:9" ht="12.75" x14ac:dyDescent="0.2">
      <c r="A1943" s="2" t="s">
        <v>1652</v>
      </c>
      <c r="B1943" s="5"/>
      <c r="C1943" s="5" t="s">
        <v>1658</v>
      </c>
      <c r="D1943" s="5">
        <v>2</v>
      </c>
      <c r="E1943" s="5"/>
      <c r="F1943" s="5"/>
      <c r="G1943" s="5"/>
      <c r="H1943" s="5" t="s">
        <v>1652</v>
      </c>
      <c r="I1943" s="5"/>
    </row>
    <row r="1944" spans="1:9" ht="12.75" x14ac:dyDescent="0.2">
      <c r="A1944" s="2" t="s">
        <v>1652</v>
      </c>
      <c r="B1944" s="5"/>
      <c r="C1944" s="5" t="s">
        <v>1708</v>
      </c>
      <c r="D1944" s="5">
        <v>0.5</v>
      </c>
      <c r="E1944" s="5"/>
      <c r="F1944" s="5"/>
      <c r="G1944" s="5"/>
      <c r="H1944" s="5" t="s">
        <v>1652</v>
      </c>
      <c r="I1944" s="5"/>
    </row>
    <row r="1945" spans="1:9" ht="12.75" x14ac:dyDescent="0.2">
      <c r="A1945" s="2" t="s">
        <v>1652</v>
      </c>
      <c r="B1945" s="5"/>
      <c r="C1945" s="5" t="s">
        <v>1729</v>
      </c>
      <c r="D1945" s="5">
        <v>2</v>
      </c>
      <c r="E1945" s="5"/>
      <c r="F1945" s="5"/>
      <c r="G1945" s="5"/>
      <c r="H1945" s="5" t="s">
        <v>1652</v>
      </c>
      <c r="I1945" s="5"/>
    </row>
    <row r="1946" spans="1:9" ht="12.75" x14ac:dyDescent="0.2">
      <c r="A1946" s="2" t="s">
        <v>1652</v>
      </c>
      <c r="B1946" s="5"/>
      <c r="C1946" s="5" t="s">
        <v>1728</v>
      </c>
      <c r="D1946" s="5">
        <v>1</v>
      </c>
      <c r="E1946" s="5"/>
      <c r="F1946" s="5"/>
      <c r="G1946" s="5"/>
      <c r="H1946" s="5" t="s">
        <v>1652</v>
      </c>
      <c r="I1946" s="5"/>
    </row>
    <row r="1947" spans="1:9" ht="12.75" x14ac:dyDescent="0.2">
      <c r="A1947" s="2">
        <f>+A1938+1</f>
        <v>4028</v>
      </c>
      <c r="B1947" s="2" t="str">
        <f>VLOOKUP($A1947,'P-PartidasMT'!$A:$C,2,0)</f>
        <v>Armado PR3-2N, PR3-2NL Anclaje Bifásico neutro corrido</v>
      </c>
      <c r="H1947" s="2" t="str">
        <f>VLOOKUP($A1947,'P-PartidasMT'!$A:$C,3,0)</f>
        <v>jgo</v>
      </c>
      <c r="I1947" s="5">
        <v>15</v>
      </c>
    </row>
    <row r="1948" spans="1:9" ht="12.75" x14ac:dyDescent="0.2">
      <c r="A1948" s="2" t="s">
        <v>1652</v>
      </c>
      <c r="B1948" s="5"/>
      <c r="C1948" s="5" t="s">
        <v>1726</v>
      </c>
      <c r="D1948" s="5"/>
      <c r="E1948" s="5">
        <v>5</v>
      </c>
      <c r="F1948" s="5"/>
      <c r="G1948" s="5"/>
      <c r="H1948" s="5" t="s">
        <v>1652</v>
      </c>
      <c r="I1948" s="5"/>
    </row>
    <row r="1949" spans="1:9" ht="12.75" x14ac:dyDescent="0.2">
      <c r="A1949" s="2" t="s">
        <v>1652</v>
      </c>
      <c r="B1949" s="5"/>
      <c r="C1949" s="5" t="s">
        <v>1706</v>
      </c>
      <c r="D1949" s="5">
        <v>0.2</v>
      </c>
      <c r="E1949" s="5"/>
      <c r="F1949" s="5"/>
      <c r="G1949" s="5"/>
      <c r="H1949" s="5" t="s">
        <v>1652</v>
      </c>
      <c r="I1949" s="5"/>
    </row>
    <row r="1950" spans="1:9" ht="12.75" x14ac:dyDescent="0.2">
      <c r="A1950" s="2" t="s">
        <v>1652</v>
      </c>
      <c r="B1950" s="5"/>
      <c r="C1950" s="5" t="s">
        <v>1707</v>
      </c>
      <c r="D1950" s="5">
        <v>1</v>
      </c>
      <c r="E1950" s="5"/>
      <c r="F1950" s="5"/>
      <c r="G1950" s="5"/>
      <c r="H1950" s="5" t="s">
        <v>1652</v>
      </c>
      <c r="I1950" s="5"/>
    </row>
    <row r="1951" spans="1:9" ht="12.75" x14ac:dyDescent="0.2">
      <c r="A1951" s="2" t="s">
        <v>1652</v>
      </c>
      <c r="B1951" s="5"/>
      <c r="C1951" s="5" t="s">
        <v>1657</v>
      </c>
      <c r="D1951" s="5">
        <v>1</v>
      </c>
      <c r="E1951" s="5"/>
      <c r="F1951" s="5"/>
      <c r="G1951" s="5"/>
      <c r="H1951" s="5" t="s">
        <v>1652</v>
      </c>
      <c r="I1951" s="5"/>
    </row>
    <row r="1952" spans="1:9" ht="12.75" x14ac:dyDescent="0.2">
      <c r="A1952" s="2" t="s">
        <v>1652</v>
      </c>
      <c r="B1952" s="5"/>
      <c r="C1952" s="5" t="s">
        <v>1658</v>
      </c>
      <c r="D1952" s="5">
        <v>2</v>
      </c>
      <c r="E1952" s="5"/>
      <c r="F1952" s="5"/>
      <c r="G1952" s="5"/>
      <c r="H1952" s="5" t="s">
        <v>1652</v>
      </c>
      <c r="I1952" s="5"/>
    </row>
    <row r="1953" spans="1:9" ht="12.75" x14ac:dyDescent="0.2">
      <c r="A1953" s="2" t="s">
        <v>1652</v>
      </c>
      <c r="B1953" s="5"/>
      <c r="C1953" s="5" t="s">
        <v>1708</v>
      </c>
      <c r="D1953" s="5">
        <v>0.5</v>
      </c>
      <c r="E1953" s="5"/>
      <c r="F1953" s="5"/>
      <c r="G1953" s="5"/>
      <c r="H1953" s="5" t="s">
        <v>1652</v>
      </c>
      <c r="I1953" s="5"/>
    </row>
    <row r="1954" spans="1:9" ht="12.75" x14ac:dyDescent="0.2">
      <c r="A1954" s="2" t="s">
        <v>1652</v>
      </c>
      <c r="B1954" s="5"/>
      <c r="C1954" s="5" t="s">
        <v>1729</v>
      </c>
      <c r="D1954" s="5">
        <v>2</v>
      </c>
      <c r="E1954" s="5"/>
      <c r="F1954" s="5"/>
      <c r="G1954" s="5"/>
      <c r="H1954" s="5" t="s">
        <v>1652</v>
      </c>
      <c r="I1954" s="5"/>
    </row>
    <row r="1955" spans="1:9" ht="12.75" x14ac:dyDescent="0.2">
      <c r="A1955" s="2" t="s">
        <v>1652</v>
      </c>
      <c r="B1955" s="5"/>
      <c r="C1955" s="5" t="s">
        <v>1728</v>
      </c>
      <c r="D1955" s="5">
        <v>1</v>
      </c>
      <c r="E1955" s="5"/>
      <c r="F1955" s="5"/>
      <c r="G1955" s="5"/>
      <c r="H1955" s="5" t="s">
        <v>1652</v>
      </c>
      <c r="I1955" s="5"/>
    </row>
    <row r="1956" spans="1:9" ht="12.75" x14ac:dyDescent="0.2">
      <c r="A1956" s="2">
        <f>+A1947+1</f>
        <v>4029</v>
      </c>
      <c r="B1956" s="2" t="str">
        <f>VLOOKUP($A1956,'P-PartidasMT'!$A:$C,2,0)</f>
        <v>Armado PR3-3, PR3-3L Anclaje Trifásico sin neutro</v>
      </c>
      <c r="H1956" s="2" t="str">
        <f>VLOOKUP($A1956,'P-PartidasMT'!$A:$C,3,0)</f>
        <v>jgo</v>
      </c>
      <c r="I1956" s="5">
        <v>14</v>
      </c>
    </row>
    <row r="1957" spans="1:9" ht="12.75" x14ac:dyDescent="0.2">
      <c r="A1957" s="2" t="s">
        <v>1652</v>
      </c>
      <c r="B1957" s="5"/>
      <c r="C1957" s="5" t="s">
        <v>1726</v>
      </c>
      <c r="D1957" s="5"/>
      <c r="E1957" s="5">
        <v>5</v>
      </c>
      <c r="F1957" s="5"/>
      <c r="G1957" s="5"/>
      <c r="H1957" s="5" t="s">
        <v>1652</v>
      </c>
      <c r="I1957" s="5"/>
    </row>
    <row r="1958" spans="1:9" ht="12.75" x14ac:dyDescent="0.2">
      <c r="A1958" s="2" t="s">
        <v>1652</v>
      </c>
      <c r="B1958" s="5"/>
      <c r="C1958" s="5" t="s">
        <v>1706</v>
      </c>
      <c r="D1958" s="5">
        <v>0.2</v>
      </c>
      <c r="E1958" s="5"/>
      <c r="F1958" s="5"/>
      <c r="G1958" s="5"/>
      <c r="H1958" s="5" t="s">
        <v>1652</v>
      </c>
      <c r="I1958" s="5"/>
    </row>
    <row r="1959" spans="1:9" ht="12.75" x14ac:dyDescent="0.2">
      <c r="A1959" s="2" t="s">
        <v>1652</v>
      </c>
      <c r="B1959" s="5"/>
      <c r="C1959" s="5" t="s">
        <v>1707</v>
      </c>
      <c r="D1959" s="5">
        <v>1</v>
      </c>
      <c r="E1959" s="5"/>
      <c r="F1959" s="5"/>
      <c r="G1959" s="5"/>
      <c r="H1959" s="5" t="s">
        <v>1652</v>
      </c>
      <c r="I1959" s="5"/>
    </row>
    <row r="1960" spans="1:9" ht="12.75" x14ac:dyDescent="0.2">
      <c r="A1960" s="2" t="s">
        <v>1652</v>
      </c>
      <c r="B1960" s="5"/>
      <c r="C1960" s="5" t="s">
        <v>1657</v>
      </c>
      <c r="D1960" s="5">
        <v>1</v>
      </c>
      <c r="E1960" s="5"/>
      <c r="F1960" s="5"/>
      <c r="G1960" s="5"/>
      <c r="H1960" s="5" t="s">
        <v>1652</v>
      </c>
      <c r="I1960" s="5"/>
    </row>
    <row r="1961" spans="1:9" ht="12.75" x14ac:dyDescent="0.2">
      <c r="A1961" s="2" t="s">
        <v>1652</v>
      </c>
      <c r="B1961" s="5"/>
      <c r="C1961" s="5" t="s">
        <v>1658</v>
      </c>
      <c r="D1961" s="5">
        <v>2</v>
      </c>
      <c r="E1961" s="5"/>
      <c r="F1961" s="5"/>
      <c r="G1961" s="5"/>
      <c r="H1961" s="5" t="s">
        <v>1652</v>
      </c>
      <c r="I1961" s="5"/>
    </row>
    <row r="1962" spans="1:9" ht="12.75" x14ac:dyDescent="0.2">
      <c r="A1962" s="2" t="s">
        <v>1652</v>
      </c>
      <c r="B1962" s="5"/>
      <c r="C1962" s="5" t="s">
        <v>1708</v>
      </c>
      <c r="D1962" s="5">
        <v>0.5</v>
      </c>
      <c r="E1962" s="5"/>
      <c r="F1962" s="5"/>
      <c r="G1962" s="5"/>
      <c r="H1962" s="5" t="s">
        <v>1652</v>
      </c>
      <c r="I1962" s="5"/>
    </row>
    <row r="1963" spans="1:9" ht="12.75" x14ac:dyDescent="0.2">
      <c r="A1963" s="2" t="s">
        <v>1652</v>
      </c>
      <c r="B1963" s="5"/>
      <c r="C1963" s="5" t="s">
        <v>1729</v>
      </c>
      <c r="D1963" s="5">
        <v>2</v>
      </c>
      <c r="E1963" s="5"/>
      <c r="F1963" s="5"/>
      <c r="G1963" s="5"/>
      <c r="H1963" s="5" t="s">
        <v>1652</v>
      </c>
      <c r="I1963" s="5"/>
    </row>
    <row r="1964" spans="1:9" ht="12.75" x14ac:dyDescent="0.2">
      <c r="A1964" s="2" t="s">
        <v>1652</v>
      </c>
      <c r="B1964" s="5"/>
      <c r="C1964" s="5" t="s">
        <v>1728</v>
      </c>
      <c r="D1964" s="5">
        <v>1</v>
      </c>
      <c r="E1964" s="5"/>
      <c r="F1964" s="5"/>
      <c r="G1964" s="5"/>
      <c r="H1964" s="5" t="s">
        <v>1652</v>
      </c>
      <c r="I1964" s="5"/>
    </row>
    <row r="1965" spans="1:9" ht="12.75" x14ac:dyDescent="0.2">
      <c r="A1965" s="2">
        <f>+A1956+1</f>
        <v>4030</v>
      </c>
      <c r="B1965" s="2" t="str">
        <f>VLOOKUP($A1965,'P-PartidasMT'!$A:$C,2,0)</f>
        <v>Armado PR3-3N, PR3-3NL Anclaje Trifásico neutro corrido</v>
      </c>
      <c r="H1965" s="2" t="str">
        <f>VLOOKUP($A1965,'P-PartidasMT'!$A:$C,3,0)</f>
        <v>jgo</v>
      </c>
      <c r="I1965" s="5">
        <v>13</v>
      </c>
    </row>
    <row r="1966" spans="1:9" ht="12.75" x14ac:dyDescent="0.2">
      <c r="A1966" s="2" t="s">
        <v>1652</v>
      </c>
      <c r="B1966" s="5"/>
      <c r="C1966" s="5" t="s">
        <v>1726</v>
      </c>
      <c r="D1966" s="5"/>
      <c r="E1966" s="5">
        <v>5</v>
      </c>
      <c r="F1966" s="5"/>
      <c r="G1966" s="5"/>
      <c r="H1966" s="5" t="s">
        <v>1652</v>
      </c>
      <c r="I1966" s="5"/>
    </row>
    <row r="1967" spans="1:9" ht="12.75" x14ac:dyDescent="0.2">
      <c r="A1967" s="2" t="s">
        <v>1652</v>
      </c>
      <c r="B1967" s="5"/>
      <c r="C1967" s="5" t="s">
        <v>1706</v>
      </c>
      <c r="D1967" s="5">
        <v>0.2</v>
      </c>
      <c r="E1967" s="5"/>
      <c r="F1967" s="5"/>
      <c r="G1967" s="5"/>
      <c r="H1967" s="5" t="s">
        <v>1652</v>
      </c>
      <c r="I1967" s="5"/>
    </row>
    <row r="1968" spans="1:9" ht="12.75" x14ac:dyDescent="0.2">
      <c r="A1968" s="2" t="s">
        <v>1652</v>
      </c>
      <c r="B1968" s="5"/>
      <c r="C1968" s="5" t="s">
        <v>1707</v>
      </c>
      <c r="D1968" s="5">
        <v>1</v>
      </c>
      <c r="E1968" s="5"/>
      <c r="F1968" s="5"/>
      <c r="G1968" s="5"/>
      <c r="H1968" s="5" t="s">
        <v>1652</v>
      </c>
      <c r="I1968" s="5"/>
    </row>
    <row r="1969" spans="1:9" ht="12.75" x14ac:dyDescent="0.2">
      <c r="A1969" s="2" t="s">
        <v>1652</v>
      </c>
      <c r="B1969" s="5"/>
      <c r="C1969" s="5" t="s">
        <v>1657</v>
      </c>
      <c r="D1969" s="5">
        <v>1</v>
      </c>
      <c r="E1969" s="5"/>
      <c r="F1969" s="5"/>
      <c r="G1969" s="5"/>
      <c r="H1969" s="5" t="s">
        <v>1652</v>
      </c>
      <c r="I1969" s="5"/>
    </row>
    <row r="1970" spans="1:9" ht="12.75" x14ac:dyDescent="0.2">
      <c r="A1970" s="2" t="s">
        <v>1652</v>
      </c>
      <c r="B1970" s="5"/>
      <c r="C1970" s="5" t="s">
        <v>1658</v>
      </c>
      <c r="D1970" s="5">
        <v>2</v>
      </c>
      <c r="E1970" s="5"/>
      <c r="F1970" s="5"/>
      <c r="G1970" s="5"/>
      <c r="H1970" s="5" t="s">
        <v>1652</v>
      </c>
      <c r="I1970" s="5"/>
    </row>
    <row r="1971" spans="1:9" ht="12.75" x14ac:dyDescent="0.2">
      <c r="A1971" s="2" t="s">
        <v>1652</v>
      </c>
      <c r="B1971" s="5"/>
      <c r="C1971" s="5" t="s">
        <v>1708</v>
      </c>
      <c r="D1971" s="5">
        <v>0.5</v>
      </c>
      <c r="E1971" s="5"/>
      <c r="F1971" s="5"/>
      <c r="G1971" s="5"/>
      <c r="H1971" s="5" t="s">
        <v>1652</v>
      </c>
      <c r="I1971" s="5"/>
    </row>
    <row r="1972" spans="1:9" ht="12.75" x14ac:dyDescent="0.2">
      <c r="A1972" s="2" t="s">
        <v>1652</v>
      </c>
      <c r="B1972" s="5"/>
      <c r="C1972" s="5" t="s">
        <v>1729</v>
      </c>
      <c r="D1972" s="5">
        <v>2</v>
      </c>
      <c r="E1972" s="5"/>
      <c r="F1972" s="5"/>
      <c r="G1972" s="5"/>
      <c r="H1972" s="5" t="s">
        <v>1652</v>
      </c>
      <c r="I1972" s="5"/>
    </row>
    <row r="1973" spans="1:9" ht="12.75" x14ac:dyDescent="0.2">
      <c r="A1973" s="2" t="s">
        <v>1652</v>
      </c>
      <c r="B1973" s="5"/>
      <c r="C1973" s="5" t="s">
        <v>1728</v>
      </c>
      <c r="D1973" s="5">
        <v>1</v>
      </c>
      <c r="E1973" s="5"/>
      <c r="F1973" s="5"/>
      <c r="G1973" s="5"/>
      <c r="H1973" s="5" t="s">
        <v>1652</v>
      </c>
      <c r="I1973" s="5"/>
    </row>
    <row r="1974" spans="1:9" ht="12.75" x14ac:dyDescent="0.2">
      <c r="A1974" s="2">
        <f>+A1965+1</f>
        <v>4031</v>
      </c>
      <c r="B1974" s="2" t="str">
        <f>VLOOKUP($A1974,'P-PartidasMT'!$A:$C,2,0)</f>
        <v xml:space="preserve">Armado PTV-0 Soporte Terminal Vert. Monof. retorno por tierra   </v>
      </c>
      <c r="H1974" s="2" t="str">
        <f>VLOOKUP($A1974,'P-PartidasMT'!$A:$C,3,0)</f>
        <v>jgo</v>
      </c>
      <c r="I1974" s="5">
        <v>27</v>
      </c>
    </row>
    <row r="1975" spans="1:9" ht="12.75" x14ac:dyDescent="0.2">
      <c r="A1975" s="2" t="s">
        <v>1652</v>
      </c>
      <c r="B1975" s="5"/>
      <c r="C1975" s="5" t="s">
        <v>1726</v>
      </c>
      <c r="D1975" s="5"/>
      <c r="E1975" s="5">
        <v>5</v>
      </c>
      <c r="F1975" s="5"/>
      <c r="G1975" s="5"/>
      <c r="H1975" s="5" t="s">
        <v>1652</v>
      </c>
      <c r="I1975" s="5"/>
    </row>
    <row r="1976" spans="1:9" ht="12.75" x14ac:dyDescent="0.2">
      <c r="A1976" s="2" t="s">
        <v>1652</v>
      </c>
      <c r="B1976" s="5"/>
      <c r="C1976" s="5" t="s">
        <v>1706</v>
      </c>
      <c r="D1976" s="5">
        <v>0.2</v>
      </c>
      <c r="E1976" s="5"/>
      <c r="F1976" s="5"/>
      <c r="G1976" s="5"/>
      <c r="H1976" s="5" t="s">
        <v>1652</v>
      </c>
      <c r="I1976" s="5"/>
    </row>
    <row r="1977" spans="1:9" ht="12.75" x14ac:dyDescent="0.2">
      <c r="A1977" s="2" t="s">
        <v>1652</v>
      </c>
      <c r="B1977" s="5"/>
      <c r="C1977" s="5" t="s">
        <v>1707</v>
      </c>
      <c r="D1977" s="5">
        <v>1</v>
      </c>
      <c r="E1977" s="5"/>
      <c r="F1977" s="5"/>
      <c r="G1977" s="5"/>
      <c r="H1977" s="5" t="s">
        <v>1652</v>
      </c>
      <c r="I1977" s="5"/>
    </row>
    <row r="1978" spans="1:9" ht="12.75" x14ac:dyDescent="0.2">
      <c r="A1978" s="2" t="s">
        <v>1652</v>
      </c>
      <c r="B1978" s="5"/>
      <c r="C1978" s="5" t="s">
        <v>1657</v>
      </c>
      <c r="D1978" s="5">
        <v>1</v>
      </c>
      <c r="E1978" s="5"/>
      <c r="F1978" s="5"/>
      <c r="G1978" s="5"/>
      <c r="H1978" s="5" t="s">
        <v>1652</v>
      </c>
      <c r="I1978" s="5"/>
    </row>
    <row r="1979" spans="1:9" ht="12.75" x14ac:dyDescent="0.2">
      <c r="A1979" s="2" t="s">
        <v>1652</v>
      </c>
      <c r="B1979" s="5"/>
      <c r="C1979" s="5" t="s">
        <v>1658</v>
      </c>
      <c r="D1979" s="5">
        <v>2</v>
      </c>
      <c r="E1979" s="5"/>
      <c r="F1979" s="5"/>
      <c r="G1979" s="5"/>
      <c r="H1979" s="5" t="s">
        <v>1652</v>
      </c>
      <c r="I1979" s="5"/>
    </row>
    <row r="1980" spans="1:9" ht="12.75" x14ac:dyDescent="0.2">
      <c r="A1980" s="2" t="s">
        <v>1652</v>
      </c>
      <c r="B1980" s="5"/>
      <c r="C1980" s="5" t="s">
        <v>1708</v>
      </c>
      <c r="D1980" s="5">
        <v>0.5</v>
      </c>
      <c r="E1980" s="5"/>
      <c r="F1980" s="5"/>
      <c r="G1980" s="5"/>
      <c r="H1980" s="5" t="s">
        <v>1652</v>
      </c>
      <c r="I1980" s="5"/>
    </row>
    <row r="1981" spans="1:9" ht="12.75" x14ac:dyDescent="0.2">
      <c r="A1981" s="2" t="s">
        <v>1652</v>
      </c>
      <c r="B1981" s="5"/>
      <c r="C1981" s="5" t="s">
        <v>1729</v>
      </c>
      <c r="D1981" s="5">
        <v>2</v>
      </c>
      <c r="E1981" s="5"/>
      <c r="F1981" s="5"/>
      <c r="G1981" s="5"/>
      <c r="H1981" s="5" t="s">
        <v>1652</v>
      </c>
      <c r="I1981" s="5"/>
    </row>
    <row r="1982" spans="1:9" ht="12.75" x14ac:dyDescent="0.2">
      <c r="A1982" s="2" t="s">
        <v>1652</v>
      </c>
      <c r="B1982" s="5"/>
      <c r="C1982" s="5" t="s">
        <v>1728</v>
      </c>
      <c r="D1982" s="5">
        <v>1</v>
      </c>
      <c r="E1982" s="5"/>
      <c r="F1982" s="5"/>
      <c r="G1982" s="5"/>
      <c r="H1982" s="5" t="s">
        <v>1652</v>
      </c>
      <c r="I1982" s="5"/>
    </row>
    <row r="1983" spans="1:9" ht="12.75" x14ac:dyDescent="0.2">
      <c r="A1983" s="2">
        <f>+A1974+1</f>
        <v>4032</v>
      </c>
      <c r="B1983" s="2" t="str">
        <f>VLOOKUP($A1983,'P-PartidasMT'!$A:$C,2,0)</f>
        <v xml:space="preserve">Armado PTV-1N Soporte Terminal Vert. Monof. neutro corrido   </v>
      </c>
      <c r="H1983" s="2" t="str">
        <f>VLOOKUP($A1983,'P-PartidasMT'!$A:$C,3,0)</f>
        <v>jgo</v>
      </c>
      <c r="I1983" s="5">
        <v>25</v>
      </c>
    </row>
    <row r="1984" spans="1:9" ht="12.75" x14ac:dyDescent="0.2">
      <c r="A1984" s="2" t="s">
        <v>1652</v>
      </c>
      <c r="B1984" s="5"/>
      <c r="C1984" s="5" t="s">
        <v>1726</v>
      </c>
      <c r="D1984" s="5"/>
      <c r="E1984" s="5">
        <v>5</v>
      </c>
      <c r="F1984" s="5"/>
      <c r="G1984" s="5"/>
      <c r="H1984" s="5" t="s">
        <v>1652</v>
      </c>
      <c r="I1984" s="5"/>
    </row>
    <row r="1985" spans="1:9" ht="12.75" x14ac:dyDescent="0.2">
      <c r="A1985" s="2" t="s">
        <v>1652</v>
      </c>
      <c r="B1985" s="5"/>
      <c r="C1985" s="5" t="s">
        <v>1706</v>
      </c>
      <c r="D1985" s="5">
        <v>0.2</v>
      </c>
      <c r="E1985" s="5"/>
      <c r="F1985" s="5"/>
      <c r="G1985" s="5"/>
      <c r="H1985" s="5" t="s">
        <v>1652</v>
      </c>
      <c r="I1985" s="5"/>
    </row>
    <row r="1986" spans="1:9" ht="12.75" x14ac:dyDescent="0.2">
      <c r="A1986" s="2" t="s">
        <v>1652</v>
      </c>
      <c r="B1986" s="5"/>
      <c r="C1986" s="5" t="s">
        <v>1707</v>
      </c>
      <c r="D1986" s="5">
        <v>1</v>
      </c>
      <c r="E1986" s="5"/>
      <c r="F1986" s="5"/>
      <c r="G1986" s="5"/>
      <c r="H1986" s="5" t="s">
        <v>1652</v>
      </c>
      <c r="I1986" s="5"/>
    </row>
    <row r="1987" spans="1:9" ht="12.75" x14ac:dyDescent="0.2">
      <c r="A1987" s="2" t="s">
        <v>1652</v>
      </c>
      <c r="B1987" s="5"/>
      <c r="C1987" s="5" t="s">
        <v>1657</v>
      </c>
      <c r="D1987" s="5">
        <v>1</v>
      </c>
      <c r="E1987" s="5"/>
      <c r="F1987" s="5"/>
      <c r="G1987" s="5"/>
      <c r="H1987" s="5" t="s">
        <v>1652</v>
      </c>
      <c r="I1987" s="5"/>
    </row>
    <row r="1988" spans="1:9" ht="12.75" x14ac:dyDescent="0.2">
      <c r="A1988" s="2" t="s">
        <v>1652</v>
      </c>
      <c r="B1988" s="5"/>
      <c r="C1988" s="5" t="s">
        <v>1658</v>
      </c>
      <c r="D1988" s="5">
        <v>2</v>
      </c>
      <c r="E1988" s="5"/>
      <c r="F1988" s="5"/>
      <c r="G1988" s="5"/>
      <c r="H1988" s="5" t="s">
        <v>1652</v>
      </c>
      <c r="I1988" s="5"/>
    </row>
    <row r="1989" spans="1:9" ht="12.75" x14ac:dyDescent="0.2">
      <c r="A1989" s="2" t="s">
        <v>1652</v>
      </c>
      <c r="B1989" s="5"/>
      <c r="C1989" s="5" t="s">
        <v>1708</v>
      </c>
      <c r="D1989" s="5">
        <v>0.5</v>
      </c>
      <c r="E1989" s="5"/>
      <c r="F1989" s="5"/>
      <c r="G1989" s="5"/>
      <c r="H1989" s="5" t="s">
        <v>1652</v>
      </c>
      <c r="I1989" s="5"/>
    </row>
    <row r="1990" spans="1:9" ht="12.75" x14ac:dyDescent="0.2">
      <c r="A1990" s="2" t="s">
        <v>1652</v>
      </c>
      <c r="B1990" s="5"/>
      <c r="C1990" s="5" t="s">
        <v>1729</v>
      </c>
      <c r="D1990" s="5">
        <v>2</v>
      </c>
      <c r="E1990" s="5"/>
      <c r="F1990" s="5"/>
      <c r="G1990" s="5"/>
      <c r="H1990" s="5" t="s">
        <v>1652</v>
      </c>
      <c r="I1990" s="5"/>
    </row>
    <row r="1991" spans="1:9" ht="12.75" x14ac:dyDescent="0.2">
      <c r="A1991" s="2" t="s">
        <v>1652</v>
      </c>
      <c r="B1991" s="5"/>
      <c r="C1991" s="5" t="s">
        <v>1728</v>
      </c>
      <c r="D1991" s="5">
        <v>1</v>
      </c>
      <c r="E1991" s="5"/>
      <c r="F1991" s="5"/>
      <c r="G1991" s="5"/>
      <c r="H1991" s="5" t="s">
        <v>1652</v>
      </c>
      <c r="I1991" s="5"/>
    </row>
    <row r="1992" spans="1:9" ht="12.75" x14ac:dyDescent="0.2">
      <c r="A1992" s="2">
        <f>+A1983+1</f>
        <v>4033</v>
      </c>
      <c r="B1992" s="2" t="str">
        <f>VLOOKUP($A1992,'P-PartidasMT'!$A:$C,2,0)</f>
        <v xml:space="preserve">Armado PTV-2 Soporte Terminal Vert. Bifásico sin neutro  </v>
      </c>
      <c r="H1992" s="2" t="str">
        <f>VLOOKUP($A1992,'P-PartidasMT'!$A:$C,3,0)</f>
        <v>jgo</v>
      </c>
      <c r="I1992" s="5">
        <v>20</v>
      </c>
    </row>
    <row r="1993" spans="1:9" ht="12.75" x14ac:dyDescent="0.2">
      <c r="A1993" s="2" t="s">
        <v>1652</v>
      </c>
      <c r="B1993" s="5"/>
      <c r="C1993" s="5" t="s">
        <v>1726</v>
      </c>
      <c r="D1993" s="5"/>
      <c r="E1993" s="5">
        <v>5</v>
      </c>
      <c r="F1993" s="5"/>
      <c r="G1993" s="5"/>
      <c r="H1993" s="5" t="s">
        <v>1652</v>
      </c>
      <c r="I1993" s="5"/>
    </row>
    <row r="1994" spans="1:9" ht="12.75" x14ac:dyDescent="0.2">
      <c r="A1994" s="2" t="s">
        <v>1652</v>
      </c>
      <c r="B1994" s="5"/>
      <c r="C1994" s="5" t="s">
        <v>1706</v>
      </c>
      <c r="D1994" s="5">
        <v>0.2</v>
      </c>
      <c r="E1994" s="5"/>
      <c r="F1994" s="5"/>
      <c r="G1994" s="5"/>
      <c r="H1994" s="5" t="s">
        <v>1652</v>
      </c>
      <c r="I1994" s="5"/>
    </row>
    <row r="1995" spans="1:9" ht="12.75" x14ac:dyDescent="0.2">
      <c r="A1995" s="2" t="s">
        <v>1652</v>
      </c>
      <c r="B1995" s="5"/>
      <c r="C1995" s="5" t="s">
        <v>1707</v>
      </c>
      <c r="D1995" s="5">
        <v>1</v>
      </c>
      <c r="E1995" s="5"/>
      <c r="F1995" s="5"/>
      <c r="G1995" s="5"/>
      <c r="H1995" s="5" t="s">
        <v>1652</v>
      </c>
      <c r="I1995" s="5"/>
    </row>
    <row r="1996" spans="1:9" ht="12.75" x14ac:dyDescent="0.2">
      <c r="A1996" s="2" t="s">
        <v>1652</v>
      </c>
      <c r="B1996" s="5"/>
      <c r="C1996" s="5" t="s">
        <v>1657</v>
      </c>
      <c r="D1996" s="5">
        <v>1</v>
      </c>
      <c r="E1996" s="5"/>
      <c r="F1996" s="5"/>
      <c r="G1996" s="5"/>
      <c r="H1996" s="5" t="s">
        <v>1652</v>
      </c>
      <c r="I1996" s="5"/>
    </row>
    <row r="1997" spans="1:9" ht="12.75" x14ac:dyDescent="0.2">
      <c r="A1997" s="2" t="s">
        <v>1652</v>
      </c>
      <c r="B1997" s="5"/>
      <c r="C1997" s="5" t="s">
        <v>1658</v>
      </c>
      <c r="D1997" s="5">
        <v>2</v>
      </c>
      <c r="E1997" s="5"/>
      <c r="F1997" s="5"/>
      <c r="G1997" s="5"/>
      <c r="H1997" s="5" t="s">
        <v>1652</v>
      </c>
      <c r="I1997" s="5"/>
    </row>
    <row r="1998" spans="1:9" ht="12.75" x14ac:dyDescent="0.2">
      <c r="A1998" s="2" t="s">
        <v>1652</v>
      </c>
      <c r="B1998" s="5"/>
      <c r="C1998" s="5" t="s">
        <v>1708</v>
      </c>
      <c r="D1998" s="5">
        <v>0.5</v>
      </c>
      <c r="E1998" s="5"/>
      <c r="F1998" s="5"/>
      <c r="G1998" s="5"/>
      <c r="H1998" s="5" t="s">
        <v>1652</v>
      </c>
      <c r="I1998" s="5"/>
    </row>
    <row r="1999" spans="1:9" ht="12.75" x14ac:dyDescent="0.2">
      <c r="A1999" s="2" t="s">
        <v>1652</v>
      </c>
      <c r="B1999" s="5"/>
      <c r="C1999" s="5" t="s">
        <v>1729</v>
      </c>
      <c r="D1999" s="5">
        <v>2</v>
      </c>
      <c r="E1999" s="5"/>
      <c r="F1999" s="5"/>
      <c r="G1999" s="5"/>
      <c r="H1999" s="5" t="s">
        <v>1652</v>
      </c>
      <c r="I1999" s="5"/>
    </row>
    <row r="2000" spans="1:9" ht="12.75" x14ac:dyDescent="0.2">
      <c r="A2000" s="2" t="s">
        <v>1652</v>
      </c>
      <c r="B2000" s="5"/>
      <c r="C2000" s="5" t="s">
        <v>1728</v>
      </c>
      <c r="D2000" s="5">
        <v>1</v>
      </c>
      <c r="E2000" s="5"/>
      <c r="F2000" s="5"/>
      <c r="G2000" s="5"/>
      <c r="H2000" s="5" t="s">
        <v>1652</v>
      </c>
      <c r="I2000" s="5"/>
    </row>
    <row r="2001" spans="1:9" ht="12.75" x14ac:dyDescent="0.2">
      <c r="A2001" s="2">
        <f>+A1992+1</f>
        <v>4034</v>
      </c>
      <c r="B2001" s="2" t="str">
        <f>VLOOKUP($A2001,'P-PartidasMT'!$A:$C,2,0)</f>
        <v xml:space="preserve">Armado PTV-2N Soporte Terminal Vert. Bifásico neutro corrido </v>
      </c>
      <c r="H2001" s="2" t="str">
        <f>VLOOKUP($A2001,'P-PartidasMT'!$A:$C,3,0)</f>
        <v>jgo</v>
      </c>
      <c r="I2001" s="5">
        <v>19</v>
      </c>
    </row>
    <row r="2002" spans="1:9" ht="12.75" x14ac:dyDescent="0.2">
      <c r="A2002" s="2" t="s">
        <v>1652</v>
      </c>
      <c r="B2002" s="5"/>
      <c r="C2002" s="5" t="s">
        <v>1726</v>
      </c>
      <c r="D2002" s="5"/>
      <c r="E2002" s="5">
        <v>5</v>
      </c>
      <c r="F2002" s="5"/>
      <c r="G2002" s="5"/>
      <c r="H2002" s="5" t="s">
        <v>1652</v>
      </c>
      <c r="I2002" s="5"/>
    </row>
    <row r="2003" spans="1:9" ht="12.75" x14ac:dyDescent="0.2">
      <c r="A2003" s="2" t="s">
        <v>1652</v>
      </c>
      <c r="B2003" s="5"/>
      <c r="C2003" s="5" t="s">
        <v>1706</v>
      </c>
      <c r="D2003" s="5">
        <v>0.2</v>
      </c>
      <c r="E2003" s="5"/>
      <c r="F2003" s="5"/>
      <c r="G2003" s="5"/>
      <c r="H2003" s="5" t="s">
        <v>1652</v>
      </c>
      <c r="I2003" s="5"/>
    </row>
    <row r="2004" spans="1:9" ht="12.75" x14ac:dyDescent="0.2">
      <c r="A2004" s="2" t="s">
        <v>1652</v>
      </c>
      <c r="B2004" s="5"/>
      <c r="C2004" s="5" t="s">
        <v>1707</v>
      </c>
      <c r="D2004" s="5">
        <v>1</v>
      </c>
      <c r="E2004" s="5"/>
      <c r="F2004" s="5"/>
      <c r="G2004" s="5"/>
      <c r="H2004" s="5" t="s">
        <v>1652</v>
      </c>
      <c r="I2004" s="5"/>
    </row>
    <row r="2005" spans="1:9" ht="12.75" x14ac:dyDescent="0.2">
      <c r="A2005" s="2" t="s">
        <v>1652</v>
      </c>
      <c r="B2005" s="5"/>
      <c r="C2005" s="5" t="s">
        <v>1657</v>
      </c>
      <c r="D2005" s="5">
        <v>1</v>
      </c>
      <c r="E2005" s="5"/>
      <c r="F2005" s="5"/>
      <c r="G2005" s="5"/>
      <c r="H2005" s="5" t="s">
        <v>1652</v>
      </c>
      <c r="I2005" s="5"/>
    </row>
    <row r="2006" spans="1:9" ht="12.75" x14ac:dyDescent="0.2">
      <c r="A2006" s="2" t="s">
        <v>1652</v>
      </c>
      <c r="B2006" s="5"/>
      <c r="C2006" s="5" t="s">
        <v>1658</v>
      </c>
      <c r="D2006" s="5">
        <v>2</v>
      </c>
      <c r="E2006" s="5"/>
      <c r="F2006" s="5"/>
      <c r="G2006" s="5"/>
      <c r="H2006" s="5" t="s">
        <v>1652</v>
      </c>
      <c r="I2006" s="5"/>
    </row>
    <row r="2007" spans="1:9" ht="12.75" x14ac:dyDescent="0.2">
      <c r="A2007" s="2" t="s">
        <v>1652</v>
      </c>
      <c r="B2007" s="5"/>
      <c r="C2007" s="5" t="s">
        <v>1708</v>
      </c>
      <c r="D2007" s="5">
        <v>0.5</v>
      </c>
      <c r="E2007" s="5"/>
      <c r="F2007" s="5"/>
      <c r="G2007" s="5"/>
      <c r="H2007" s="5" t="s">
        <v>1652</v>
      </c>
      <c r="I2007" s="5"/>
    </row>
    <row r="2008" spans="1:9" ht="12.75" x14ac:dyDescent="0.2">
      <c r="A2008" s="2" t="s">
        <v>1652</v>
      </c>
      <c r="B2008" s="5"/>
      <c r="C2008" s="5" t="s">
        <v>1729</v>
      </c>
      <c r="D2008" s="5">
        <v>2</v>
      </c>
      <c r="E2008" s="5"/>
      <c r="F2008" s="5"/>
      <c r="G2008" s="5"/>
      <c r="H2008" s="5" t="s">
        <v>1652</v>
      </c>
      <c r="I2008" s="5"/>
    </row>
    <row r="2009" spans="1:9" ht="12.75" x14ac:dyDescent="0.2">
      <c r="A2009" s="2" t="s">
        <v>1652</v>
      </c>
      <c r="B2009" s="5"/>
      <c r="C2009" s="5" t="s">
        <v>1728</v>
      </c>
      <c r="D2009" s="5">
        <v>1</v>
      </c>
      <c r="E2009" s="5"/>
      <c r="F2009" s="5"/>
      <c r="G2009" s="5"/>
      <c r="H2009" s="5" t="s">
        <v>1652</v>
      </c>
      <c r="I2009" s="5"/>
    </row>
    <row r="2010" spans="1:9" ht="12.75" x14ac:dyDescent="0.2">
      <c r="A2010" s="2">
        <f>+A2001+1</f>
        <v>4035</v>
      </c>
      <c r="B2010" s="2" t="str">
        <f>VLOOKUP($A2010,'P-PartidasMT'!$A:$C,2,0)</f>
        <v xml:space="preserve">Armado PTV-3 Soporte Terminal Vert. Trifásico sin neutro </v>
      </c>
      <c r="H2010" s="2" t="str">
        <f>VLOOKUP($A2010,'P-PartidasMT'!$A:$C,3,0)</f>
        <v>jgo</v>
      </c>
      <c r="I2010" s="5">
        <v>17</v>
      </c>
    </row>
    <row r="2011" spans="1:9" ht="12.75" x14ac:dyDescent="0.2">
      <c r="A2011" s="2" t="s">
        <v>1652</v>
      </c>
      <c r="B2011" s="5"/>
      <c r="C2011" s="5" t="s">
        <v>1726</v>
      </c>
      <c r="D2011" s="5"/>
      <c r="E2011" s="5">
        <v>5</v>
      </c>
      <c r="F2011" s="5"/>
      <c r="G2011" s="5"/>
      <c r="H2011" s="5" t="s">
        <v>1652</v>
      </c>
      <c r="I2011" s="5"/>
    </row>
    <row r="2012" spans="1:9" ht="12.75" x14ac:dyDescent="0.2">
      <c r="A2012" s="2" t="s">
        <v>1652</v>
      </c>
      <c r="B2012" s="5"/>
      <c r="C2012" s="5" t="s">
        <v>1706</v>
      </c>
      <c r="D2012" s="5">
        <v>0.2</v>
      </c>
      <c r="E2012" s="5"/>
      <c r="F2012" s="5"/>
      <c r="G2012" s="5"/>
      <c r="H2012" s="5" t="s">
        <v>1652</v>
      </c>
      <c r="I2012" s="5"/>
    </row>
    <row r="2013" spans="1:9" ht="12.75" x14ac:dyDescent="0.2">
      <c r="A2013" s="2" t="s">
        <v>1652</v>
      </c>
      <c r="B2013" s="5"/>
      <c r="C2013" s="5" t="s">
        <v>1707</v>
      </c>
      <c r="D2013" s="5">
        <v>1</v>
      </c>
      <c r="E2013" s="5"/>
      <c r="F2013" s="5"/>
      <c r="G2013" s="5"/>
      <c r="H2013" s="5" t="s">
        <v>1652</v>
      </c>
      <c r="I2013" s="5"/>
    </row>
    <row r="2014" spans="1:9" ht="12.75" x14ac:dyDescent="0.2">
      <c r="A2014" s="2" t="s">
        <v>1652</v>
      </c>
      <c r="B2014" s="5"/>
      <c r="C2014" s="5" t="s">
        <v>1657</v>
      </c>
      <c r="D2014" s="5">
        <v>1</v>
      </c>
      <c r="E2014" s="5"/>
      <c r="F2014" s="5"/>
      <c r="G2014" s="5"/>
      <c r="H2014" s="5" t="s">
        <v>1652</v>
      </c>
      <c r="I2014" s="5"/>
    </row>
    <row r="2015" spans="1:9" ht="12.75" x14ac:dyDescent="0.2">
      <c r="A2015" s="2" t="s">
        <v>1652</v>
      </c>
      <c r="B2015" s="5"/>
      <c r="C2015" s="5" t="s">
        <v>1658</v>
      </c>
      <c r="D2015" s="5">
        <v>2</v>
      </c>
      <c r="E2015" s="5"/>
      <c r="F2015" s="5"/>
      <c r="G2015" s="5"/>
      <c r="H2015" s="5" t="s">
        <v>1652</v>
      </c>
      <c r="I2015" s="5"/>
    </row>
    <row r="2016" spans="1:9" ht="12.75" x14ac:dyDescent="0.2">
      <c r="A2016" s="2" t="s">
        <v>1652</v>
      </c>
      <c r="B2016" s="5"/>
      <c r="C2016" s="5" t="s">
        <v>1708</v>
      </c>
      <c r="D2016" s="5">
        <v>0.5</v>
      </c>
      <c r="E2016" s="5"/>
      <c r="F2016" s="5"/>
      <c r="G2016" s="5"/>
      <c r="H2016" s="5" t="s">
        <v>1652</v>
      </c>
      <c r="I2016" s="5"/>
    </row>
    <row r="2017" spans="1:9" ht="12.75" x14ac:dyDescent="0.2">
      <c r="A2017" s="2" t="s">
        <v>1652</v>
      </c>
      <c r="B2017" s="5"/>
      <c r="C2017" s="5" t="s">
        <v>1729</v>
      </c>
      <c r="D2017" s="5">
        <v>2</v>
      </c>
      <c r="E2017" s="5"/>
      <c r="F2017" s="5"/>
      <c r="G2017" s="5"/>
      <c r="H2017" s="5" t="s">
        <v>1652</v>
      </c>
      <c r="I2017" s="5"/>
    </row>
    <row r="2018" spans="1:9" ht="12.75" x14ac:dyDescent="0.2">
      <c r="A2018" s="2" t="s">
        <v>1652</v>
      </c>
      <c r="B2018" s="5"/>
      <c r="C2018" s="5" t="s">
        <v>1728</v>
      </c>
      <c r="D2018" s="5">
        <v>1</v>
      </c>
      <c r="E2018" s="5"/>
      <c r="F2018" s="5"/>
      <c r="G2018" s="5"/>
      <c r="H2018" s="5" t="s">
        <v>1652</v>
      </c>
      <c r="I2018" s="5"/>
    </row>
    <row r="2019" spans="1:9" ht="12.75" x14ac:dyDescent="0.2">
      <c r="A2019" s="2">
        <f>+A2010+1</f>
        <v>4036</v>
      </c>
      <c r="B2019" s="2" t="str">
        <f>VLOOKUP($A2019,'P-PartidasMT'!$A:$C,2,0)</f>
        <v>Armado PTV-3N Soporte Terminal Vert. Trifásico neutro corrido</v>
      </c>
      <c r="H2019" s="2" t="str">
        <f>VLOOKUP($A2019,'P-PartidasMT'!$A:$C,3,0)</f>
        <v>jgo</v>
      </c>
      <c r="I2019" s="5">
        <v>16</v>
      </c>
    </row>
    <row r="2020" spans="1:9" ht="12.75" x14ac:dyDescent="0.2">
      <c r="A2020" s="2" t="s">
        <v>1652</v>
      </c>
      <c r="B2020" s="5"/>
      <c r="C2020" s="5" t="s">
        <v>1726</v>
      </c>
      <c r="D2020" s="5"/>
      <c r="E2020" s="5">
        <v>5</v>
      </c>
      <c r="F2020" s="5"/>
      <c r="G2020" s="5"/>
      <c r="H2020" s="5" t="s">
        <v>1652</v>
      </c>
      <c r="I2020" s="5"/>
    </row>
    <row r="2021" spans="1:9" ht="12.75" x14ac:dyDescent="0.2">
      <c r="A2021" s="2" t="s">
        <v>1652</v>
      </c>
      <c r="B2021" s="5"/>
      <c r="C2021" s="5" t="s">
        <v>1706</v>
      </c>
      <c r="D2021" s="5">
        <v>0.2</v>
      </c>
      <c r="E2021" s="5"/>
      <c r="F2021" s="5"/>
      <c r="G2021" s="5"/>
      <c r="H2021" s="5" t="s">
        <v>1652</v>
      </c>
      <c r="I2021" s="5"/>
    </row>
    <row r="2022" spans="1:9" ht="12.75" x14ac:dyDescent="0.2">
      <c r="A2022" s="2" t="s">
        <v>1652</v>
      </c>
      <c r="B2022" s="5"/>
      <c r="C2022" s="5" t="s">
        <v>1707</v>
      </c>
      <c r="D2022" s="5">
        <v>1</v>
      </c>
      <c r="E2022" s="5"/>
      <c r="F2022" s="5"/>
      <c r="G2022" s="5"/>
      <c r="H2022" s="5" t="s">
        <v>1652</v>
      </c>
      <c r="I2022" s="5"/>
    </row>
    <row r="2023" spans="1:9" ht="12.75" x14ac:dyDescent="0.2">
      <c r="A2023" s="2" t="s">
        <v>1652</v>
      </c>
      <c r="B2023" s="5"/>
      <c r="C2023" s="5" t="s">
        <v>1657</v>
      </c>
      <c r="D2023" s="5">
        <v>1</v>
      </c>
      <c r="E2023" s="5"/>
      <c r="F2023" s="5"/>
      <c r="G2023" s="5"/>
      <c r="H2023" s="5" t="s">
        <v>1652</v>
      </c>
      <c r="I2023" s="5"/>
    </row>
    <row r="2024" spans="1:9" ht="12.75" x14ac:dyDescent="0.2">
      <c r="A2024" s="2" t="s">
        <v>1652</v>
      </c>
      <c r="B2024" s="5"/>
      <c r="C2024" s="5" t="s">
        <v>1658</v>
      </c>
      <c r="D2024" s="5">
        <v>2</v>
      </c>
      <c r="E2024" s="5"/>
      <c r="F2024" s="5"/>
      <c r="G2024" s="5"/>
      <c r="H2024" s="5" t="s">
        <v>1652</v>
      </c>
      <c r="I2024" s="5"/>
    </row>
    <row r="2025" spans="1:9" ht="12.75" x14ac:dyDescent="0.2">
      <c r="A2025" s="2" t="s">
        <v>1652</v>
      </c>
      <c r="B2025" s="5"/>
      <c r="C2025" s="5" t="s">
        <v>1708</v>
      </c>
      <c r="D2025" s="5">
        <v>0.5</v>
      </c>
      <c r="E2025" s="5"/>
      <c r="F2025" s="5"/>
      <c r="G2025" s="5"/>
      <c r="H2025" s="5" t="s">
        <v>1652</v>
      </c>
      <c r="I2025" s="5"/>
    </row>
    <row r="2026" spans="1:9" ht="12.75" x14ac:dyDescent="0.2">
      <c r="A2026" s="2" t="s">
        <v>1652</v>
      </c>
      <c r="B2026" s="5"/>
      <c r="C2026" s="5" t="s">
        <v>1729</v>
      </c>
      <c r="D2026" s="5">
        <v>2</v>
      </c>
      <c r="E2026" s="5"/>
      <c r="F2026" s="5"/>
      <c r="G2026" s="5"/>
      <c r="H2026" s="5" t="s">
        <v>1652</v>
      </c>
      <c r="I2026" s="5"/>
    </row>
    <row r="2027" spans="1:9" ht="12.75" x14ac:dyDescent="0.2">
      <c r="A2027" s="2" t="s">
        <v>1652</v>
      </c>
      <c r="B2027" s="5"/>
      <c r="C2027" s="5" t="s">
        <v>1728</v>
      </c>
      <c r="D2027" s="5">
        <v>1</v>
      </c>
      <c r="E2027" s="5"/>
      <c r="F2027" s="5"/>
      <c r="G2027" s="5"/>
      <c r="H2027" s="5" t="s">
        <v>1652</v>
      </c>
      <c r="I2027" s="5"/>
    </row>
    <row r="2028" spans="1:9" ht="12.75" x14ac:dyDescent="0.2">
      <c r="A2028" s="2">
        <f>+A2019+1</f>
        <v>4037</v>
      </c>
      <c r="B2028" s="2" t="str">
        <f>VLOOKUP($A2028,'P-PartidasMT'!$A:$C,2,0)</f>
        <v>Armado PTH-2, PTH-2L Soporte Anclaje Bifásico sin neutro</v>
      </c>
      <c r="H2028" s="2" t="str">
        <f>VLOOKUP($A2028,'P-PartidasMT'!$A:$C,3,0)</f>
        <v>jgo</v>
      </c>
      <c r="I2028" s="5">
        <v>17</v>
      </c>
    </row>
    <row r="2029" spans="1:9" ht="12.75" x14ac:dyDescent="0.2">
      <c r="A2029" s="2" t="s">
        <v>1652</v>
      </c>
      <c r="B2029" s="5"/>
      <c r="C2029" s="5" t="s">
        <v>1726</v>
      </c>
      <c r="D2029" s="5"/>
      <c r="E2029" s="5">
        <v>5</v>
      </c>
      <c r="F2029" s="5"/>
      <c r="G2029" s="5"/>
      <c r="H2029" s="5" t="s">
        <v>1652</v>
      </c>
      <c r="I2029" s="5"/>
    </row>
    <row r="2030" spans="1:9" ht="12.75" x14ac:dyDescent="0.2">
      <c r="A2030" s="2" t="s">
        <v>1652</v>
      </c>
      <c r="B2030" s="5"/>
      <c r="C2030" s="5" t="s">
        <v>1706</v>
      </c>
      <c r="D2030" s="5">
        <v>0.2</v>
      </c>
      <c r="E2030" s="5"/>
      <c r="F2030" s="5"/>
      <c r="G2030" s="5"/>
      <c r="H2030" s="5" t="s">
        <v>1652</v>
      </c>
      <c r="I2030" s="5"/>
    </row>
    <row r="2031" spans="1:9" ht="12.75" x14ac:dyDescent="0.2">
      <c r="A2031" s="2" t="s">
        <v>1652</v>
      </c>
      <c r="B2031" s="5"/>
      <c r="C2031" s="5" t="s">
        <v>1707</v>
      </c>
      <c r="D2031" s="5">
        <v>1</v>
      </c>
      <c r="E2031" s="5"/>
      <c r="F2031" s="5"/>
      <c r="G2031" s="5"/>
      <c r="H2031" s="5" t="s">
        <v>1652</v>
      </c>
      <c r="I2031" s="5"/>
    </row>
    <row r="2032" spans="1:9" ht="12.75" x14ac:dyDescent="0.2">
      <c r="A2032" s="2" t="s">
        <v>1652</v>
      </c>
      <c r="B2032" s="5"/>
      <c r="C2032" s="5" t="s">
        <v>1657</v>
      </c>
      <c r="D2032" s="5">
        <v>1</v>
      </c>
      <c r="E2032" s="5"/>
      <c r="F2032" s="5"/>
      <c r="G2032" s="5"/>
      <c r="H2032" s="5" t="s">
        <v>1652</v>
      </c>
      <c r="I2032" s="5"/>
    </row>
    <row r="2033" spans="1:9" ht="12.75" x14ac:dyDescent="0.2">
      <c r="A2033" s="2" t="s">
        <v>1652</v>
      </c>
      <c r="B2033" s="5"/>
      <c r="C2033" s="5" t="s">
        <v>1658</v>
      </c>
      <c r="D2033" s="5">
        <v>2</v>
      </c>
      <c r="E2033" s="5"/>
      <c r="F2033" s="5"/>
      <c r="G2033" s="5"/>
      <c r="H2033" s="5" t="s">
        <v>1652</v>
      </c>
      <c r="I2033" s="5"/>
    </row>
    <row r="2034" spans="1:9" ht="12.75" x14ac:dyDescent="0.2">
      <c r="A2034" s="2" t="s">
        <v>1652</v>
      </c>
      <c r="B2034" s="5"/>
      <c r="C2034" s="5" t="s">
        <v>1708</v>
      </c>
      <c r="D2034" s="5">
        <v>0.5</v>
      </c>
      <c r="E2034" s="5"/>
      <c r="F2034" s="5"/>
      <c r="G2034" s="5"/>
      <c r="H2034" s="5" t="s">
        <v>1652</v>
      </c>
      <c r="I2034" s="5"/>
    </row>
    <row r="2035" spans="1:9" ht="12.75" x14ac:dyDescent="0.2">
      <c r="A2035" s="2" t="s">
        <v>1652</v>
      </c>
      <c r="B2035" s="5"/>
      <c r="C2035" s="5" t="s">
        <v>1729</v>
      </c>
      <c r="D2035" s="5">
        <v>2</v>
      </c>
      <c r="E2035" s="5"/>
      <c r="F2035" s="5"/>
      <c r="G2035" s="5"/>
      <c r="H2035" s="5" t="s">
        <v>1652</v>
      </c>
      <c r="I2035" s="5"/>
    </row>
    <row r="2036" spans="1:9" ht="12.75" x14ac:dyDescent="0.2">
      <c r="A2036" s="2" t="s">
        <v>1652</v>
      </c>
      <c r="B2036" s="5"/>
      <c r="C2036" s="5" t="s">
        <v>1728</v>
      </c>
      <c r="D2036" s="5">
        <v>1</v>
      </c>
      <c r="E2036" s="5"/>
      <c r="F2036" s="5"/>
      <c r="G2036" s="5"/>
      <c r="H2036" s="5" t="s">
        <v>1652</v>
      </c>
      <c r="I2036" s="5"/>
    </row>
    <row r="2037" spans="1:9" ht="12.75" x14ac:dyDescent="0.2">
      <c r="A2037" s="2">
        <f>+A2028+1</f>
        <v>4038</v>
      </c>
      <c r="B2037" s="2" t="str">
        <f>VLOOKUP($A2037,'P-PartidasMT'!$A:$C,2,0)</f>
        <v>Armado PTH-2N, PTH-2NL Soporte Anclaje Bifásico neutro corrido</v>
      </c>
      <c r="H2037" s="2" t="str">
        <f>VLOOKUP($A2037,'P-PartidasMT'!$A:$C,3,0)</f>
        <v>jgo</v>
      </c>
      <c r="I2037" s="5">
        <v>16</v>
      </c>
    </row>
    <row r="2038" spans="1:9" ht="12.75" x14ac:dyDescent="0.2">
      <c r="A2038" s="2" t="s">
        <v>1652</v>
      </c>
      <c r="B2038" s="5"/>
      <c r="C2038" s="5" t="s">
        <v>1726</v>
      </c>
      <c r="D2038" s="5"/>
      <c r="E2038" s="5">
        <v>5</v>
      </c>
      <c r="F2038" s="5"/>
      <c r="G2038" s="5"/>
      <c r="H2038" s="5" t="s">
        <v>1652</v>
      </c>
      <c r="I2038" s="5"/>
    </row>
    <row r="2039" spans="1:9" ht="12.75" x14ac:dyDescent="0.2">
      <c r="A2039" s="2" t="s">
        <v>1652</v>
      </c>
      <c r="B2039" s="5"/>
      <c r="C2039" s="5" t="s">
        <v>1706</v>
      </c>
      <c r="D2039" s="5">
        <v>0.2</v>
      </c>
      <c r="E2039" s="5"/>
      <c r="F2039" s="5"/>
      <c r="G2039" s="5"/>
      <c r="H2039" s="5" t="s">
        <v>1652</v>
      </c>
      <c r="I2039" s="5"/>
    </row>
    <row r="2040" spans="1:9" ht="12.75" x14ac:dyDescent="0.2">
      <c r="A2040" s="2" t="s">
        <v>1652</v>
      </c>
      <c r="B2040" s="5"/>
      <c r="C2040" s="5" t="s">
        <v>1707</v>
      </c>
      <c r="D2040" s="5">
        <v>1</v>
      </c>
      <c r="E2040" s="5"/>
      <c r="F2040" s="5"/>
      <c r="G2040" s="5"/>
      <c r="H2040" s="5" t="s">
        <v>1652</v>
      </c>
      <c r="I2040" s="5"/>
    </row>
    <row r="2041" spans="1:9" ht="12.75" x14ac:dyDescent="0.2">
      <c r="A2041" s="2" t="s">
        <v>1652</v>
      </c>
      <c r="B2041" s="5"/>
      <c r="C2041" s="5" t="s">
        <v>1657</v>
      </c>
      <c r="D2041" s="5">
        <v>1</v>
      </c>
      <c r="E2041" s="5"/>
      <c r="F2041" s="5"/>
      <c r="G2041" s="5"/>
      <c r="H2041" s="5" t="s">
        <v>1652</v>
      </c>
      <c r="I2041" s="5"/>
    </row>
    <row r="2042" spans="1:9" ht="12.75" x14ac:dyDescent="0.2">
      <c r="A2042" s="2" t="s">
        <v>1652</v>
      </c>
      <c r="B2042" s="5"/>
      <c r="C2042" s="5" t="s">
        <v>1658</v>
      </c>
      <c r="D2042" s="5">
        <v>2</v>
      </c>
      <c r="E2042" s="5"/>
      <c r="F2042" s="5"/>
      <c r="G2042" s="5"/>
      <c r="H2042" s="5" t="s">
        <v>1652</v>
      </c>
      <c r="I2042" s="5"/>
    </row>
    <row r="2043" spans="1:9" ht="12.75" x14ac:dyDescent="0.2">
      <c r="A2043" s="2" t="s">
        <v>1652</v>
      </c>
      <c r="B2043" s="5"/>
      <c r="C2043" s="5" t="s">
        <v>1708</v>
      </c>
      <c r="D2043" s="5">
        <v>0.5</v>
      </c>
      <c r="E2043" s="5"/>
      <c r="F2043" s="5"/>
      <c r="G2043" s="5"/>
      <c r="H2043" s="5" t="s">
        <v>1652</v>
      </c>
      <c r="I2043" s="5"/>
    </row>
    <row r="2044" spans="1:9" ht="12.75" x14ac:dyDescent="0.2">
      <c r="A2044" s="2" t="s">
        <v>1652</v>
      </c>
      <c r="B2044" s="5"/>
      <c r="C2044" s="5" t="s">
        <v>1729</v>
      </c>
      <c r="D2044" s="5">
        <v>2</v>
      </c>
      <c r="E2044" s="5"/>
      <c r="F2044" s="5"/>
      <c r="G2044" s="5"/>
      <c r="H2044" s="5" t="s">
        <v>1652</v>
      </c>
      <c r="I2044" s="5"/>
    </row>
    <row r="2045" spans="1:9" ht="12.75" x14ac:dyDescent="0.2">
      <c r="A2045" s="2" t="s">
        <v>1652</v>
      </c>
      <c r="B2045" s="5"/>
      <c r="C2045" s="5" t="s">
        <v>1728</v>
      </c>
      <c r="D2045" s="5">
        <v>1</v>
      </c>
      <c r="E2045" s="5"/>
      <c r="F2045" s="5"/>
      <c r="G2045" s="5"/>
      <c r="H2045" s="5" t="s">
        <v>1652</v>
      </c>
      <c r="I2045" s="5"/>
    </row>
    <row r="2046" spans="1:9" ht="12.75" x14ac:dyDescent="0.2">
      <c r="A2046" s="2">
        <f>+A2037+1</f>
        <v>4039</v>
      </c>
      <c r="B2046" s="2" t="str">
        <f>VLOOKUP($A2046,'P-PartidasMT'!$A:$C,2,0)</f>
        <v>Armado PTH-3, PTH-3L Soporte Terminal Horizontal Trifásico sin neutro</v>
      </c>
      <c r="H2046" s="2" t="str">
        <f>VLOOKUP($A2046,'P-PartidasMT'!$A:$C,3,0)</f>
        <v>jgo</v>
      </c>
      <c r="I2046" s="5">
        <v>14</v>
      </c>
    </row>
    <row r="2047" spans="1:9" ht="12.75" x14ac:dyDescent="0.2">
      <c r="A2047" s="2" t="s">
        <v>1652</v>
      </c>
      <c r="B2047" s="5"/>
      <c r="C2047" s="5" t="s">
        <v>1726</v>
      </c>
      <c r="D2047" s="5"/>
      <c r="E2047" s="5">
        <v>5</v>
      </c>
      <c r="F2047" s="5"/>
      <c r="G2047" s="5"/>
      <c r="H2047" s="5" t="s">
        <v>1652</v>
      </c>
      <c r="I2047" s="5"/>
    </row>
    <row r="2048" spans="1:9" ht="12.75" x14ac:dyDescent="0.2">
      <c r="A2048" s="2" t="s">
        <v>1652</v>
      </c>
      <c r="B2048" s="5"/>
      <c r="C2048" s="5" t="s">
        <v>1706</v>
      </c>
      <c r="D2048" s="5">
        <v>0.2</v>
      </c>
      <c r="E2048" s="5"/>
      <c r="F2048" s="5"/>
      <c r="G2048" s="5"/>
      <c r="H2048" s="5" t="s">
        <v>1652</v>
      </c>
      <c r="I2048" s="5"/>
    </row>
    <row r="2049" spans="1:9" ht="12.75" x14ac:dyDescent="0.2">
      <c r="A2049" s="2" t="s">
        <v>1652</v>
      </c>
      <c r="B2049" s="5"/>
      <c r="C2049" s="5" t="s">
        <v>1707</v>
      </c>
      <c r="D2049" s="5">
        <v>1</v>
      </c>
      <c r="E2049" s="5"/>
      <c r="F2049" s="5"/>
      <c r="G2049" s="5"/>
      <c r="H2049" s="5" t="s">
        <v>1652</v>
      </c>
      <c r="I2049" s="5"/>
    </row>
    <row r="2050" spans="1:9" ht="12.75" x14ac:dyDescent="0.2">
      <c r="A2050" s="2" t="s">
        <v>1652</v>
      </c>
      <c r="B2050" s="5"/>
      <c r="C2050" s="5" t="s">
        <v>1657</v>
      </c>
      <c r="D2050" s="5">
        <v>1</v>
      </c>
      <c r="E2050" s="5"/>
      <c r="F2050" s="5"/>
      <c r="G2050" s="5"/>
      <c r="H2050" s="5" t="s">
        <v>1652</v>
      </c>
      <c r="I2050" s="5"/>
    </row>
    <row r="2051" spans="1:9" ht="12.75" x14ac:dyDescent="0.2">
      <c r="A2051" s="2" t="s">
        <v>1652</v>
      </c>
      <c r="B2051" s="5"/>
      <c r="C2051" s="5" t="s">
        <v>1658</v>
      </c>
      <c r="D2051" s="5">
        <v>2</v>
      </c>
      <c r="E2051" s="5"/>
      <c r="F2051" s="5"/>
      <c r="G2051" s="5"/>
      <c r="H2051" s="5" t="s">
        <v>1652</v>
      </c>
      <c r="I2051" s="5"/>
    </row>
    <row r="2052" spans="1:9" ht="12.75" x14ac:dyDescent="0.2">
      <c r="A2052" s="2" t="s">
        <v>1652</v>
      </c>
      <c r="B2052" s="5"/>
      <c r="C2052" s="5" t="s">
        <v>1708</v>
      </c>
      <c r="D2052" s="5">
        <v>0.5</v>
      </c>
      <c r="E2052" s="5"/>
      <c r="F2052" s="5"/>
      <c r="G2052" s="5"/>
      <c r="H2052" s="5" t="s">
        <v>1652</v>
      </c>
      <c r="I2052" s="5"/>
    </row>
    <row r="2053" spans="1:9" ht="12.75" x14ac:dyDescent="0.2">
      <c r="A2053" s="2" t="s">
        <v>1652</v>
      </c>
      <c r="B2053" s="5"/>
      <c r="C2053" s="5" t="s">
        <v>1729</v>
      </c>
      <c r="D2053" s="5">
        <v>2</v>
      </c>
      <c r="E2053" s="5"/>
      <c r="F2053" s="5"/>
      <c r="G2053" s="5"/>
      <c r="H2053" s="5" t="s">
        <v>1652</v>
      </c>
      <c r="I2053" s="5"/>
    </row>
    <row r="2054" spans="1:9" ht="12.75" x14ac:dyDescent="0.2">
      <c r="A2054" s="2" t="s">
        <v>1652</v>
      </c>
      <c r="B2054" s="5"/>
      <c r="C2054" s="5" t="s">
        <v>1728</v>
      </c>
      <c r="D2054" s="5">
        <v>1</v>
      </c>
      <c r="E2054" s="5"/>
      <c r="F2054" s="5"/>
      <c r="G2054" s="5"/>
      <c r="H2054" s="5" t="s">
        <v>1652</v>
      </c>
      <c r="I2054" s="5"/>
    </row>
    <row r="2055" spans="1:9" ht="12.75" x14ac:dyDescent="0.2">
      <c r="A2055" s="2">
        <f>+A2046+1</f>
        <v>4040</v>
      </c>
      <c r="B2055" s="2" t="str">
        <f>VLOOKUP($A2055,'P-PartidasMT'!$A:$C,2,0)</f>
        <v>Armado PTH-3N, PTH-3NL Soporte Terminal Horizontal Trifásico neutro corrido</v>
      </c>
      <c r="H2055" s="2" t="str">
        <f>VLOOKUP($A2055,'P-PartidasMT'!$A:$C,3,0)</f>
        <v>jgo</v>
      </c>
      <c r="I2055" s="5">
        <v>13.5</v>
      </c>
    </row>
    <row r="2056" spans="1:9" ht="12.75" x14ac:dyDescent="0.2">
      <c r="A2056" s="2" t="s">
        <v>1652</v>
      </c>
      <c r="B2056" s="5"/>
      <c r="C2056" s="5" t="s">
        <v>1726</v>
      </c>
      <c r="D2056" s="5"/>
      <c r="E2056" s="5">
        <v>5</v>
      </c>
      <c r="F2056" s="5"/>
      <c r="G2056" s="5"/>
      <c r="H2056" s="5" t="s">
        <v>1652</v>
      </c>
      <c r="I2056" s="5"/>
    </row>
    <row r="2057" spans="1:9" ht="12.75" x14ac:dyDescent="0.2">
      <c r="A2057" s="2" t="s">
        <v>1652</v>
      </c>
      <c r="B2057" s="5"/>
      <c r="C2057" s="5" t="s">
        <v>1706</v>
      </c>
      <c r="D2057" s="5">
        <v>0.2</v>
      </c>
      <c r="E2057" s="5"/>
      <c r="F2057" s="5"/>
      <c r="G2057" s="5"/>
      <c r="H2057" s="5" t="s">
        <v>1652</v>
      </c>
      <c r="I2057" s="5"/>
    </row>
    <row r="2058" spans="1:9" ht="12.75" x14ac:dyDescent="0.2">
      <c r="A2058" s="2" t="s">
        <v>1652</v>
      </c>
      <c r="B2058" s="5"/>
      <c r="C2058" s="5" t="s">
        <v>1707</v>
      </c>
      <c r="D2058" s="5">
        <v>1</v>
      </c>
      <c r="E2058" s="5"/>
      <c r="F2058" s="5"/>
      <c r="G2058" s="5"/>
      <c r="H2058" s="5" t="s">
        <v>1652</v>
      </c>
      <c r="I2058" s="5"/>
    </row>
    <row r="2059" spans="1:9" ht="12.75" x14ac:dyDescent="0.2">
      <c r="A2059" s="2" t="s">
        <v>1652</v>
      </c>
      <c r="B2059" s="5"/>
      <c r="C2059" s="5" t="s">
        <v>1657</v>
      </c>
      <c r="D2059" s="5">
        <v>1</v>
      </c>
      <c r="E2059" s="5"/>
      <c r="F2059" s="5"/>
      <c r="G2059" s="5"/>
      <c r="H2059" s="5" t="s">
        <v>1652</v>
      </c>
      <c r="I2059" s="5"/>
    </row>
    <row r="2060" spans="1:9" ht="12.75" x14ac:dyDescent="0.2">
      <c r="A2060" s="2" t="s">
        <v>1652</v>
      </c>
      <c r="B2060" s="5"/>
      <c r="C2060" s="5" t="s">
        <v>1658</v>
      </c>
      <c r="D2060" s="5">
        <v>2</v>
      </c>
      <c r="E2060" s="5"/>
      <c r="F2060" s="5"/>
      <c r="G2060" s="5"/>
      <c r="H2060" s="5" t="s">
        <v>1652</v>
      </c>
      <c r="I2060" s="5"/>
    </row>
    <row r="2061" spans="1:9" ht="12.75" x14ac:dyDescent="0.2">
      <c r="A2061" s="2" t="s">
        <v>1652</v>
      </c>
      <c r="B2061" s="5"/>
      <c r="C2061" s="5" t="s">
        <v>1708</v>
      </c>
      <c r="D2061" s="5">
        <v>0.5</v>
      </c>
      <c r="E2061" s="5"/>
      <c r="F2061" s="5"/>
      <c r="G2061" s="5"/>
      <c r="H2061" s="5" t="s">
        <v>1652</v>
      </c>
      <c r="I2061" s="5"/>
    </row>
    <row r="2062" spans="1:9" ht="12.75" x14ac:dyDescent="0.2">
      <c r="A2062" s="2" t="s">
        <v>1652</v>
      </c>
      <c r="B2062" s="5"/>
      <c r="C2062" s="5" t="s">
        <v>1729</v>
      </c>
      <c r="D2062" s="5">
        <v>2</v>
      </c>
      <c r="E2062" s="5"/>
      <c r="F2062" s="5"/>
      <c r="G2062" s="5"/>
      <c r="H2062" s="5" t="s">
        <v>1652</v>
      </c>
      <c r="I2062" s="5"/>
    </row>
    <row r="2063" spans="1:9" ht="12.75" x14ac:dyDescent="0.2">
      <c r="A2063" s="2" t="s">
        <v>1652</v>
      </c>
      <c r="B2063" s="5"/>
      <c r="C2063" s="5" t="s">
        <v>1728</v>
      </c>
      <c r="D2063" s="5">
        <v>1</v>
      </c>
      <c r="E2063" s="5"/>
      <c r="F2063" s="5"/>
      <c r="G2063" s="5"/>
      <c r="H2063" s="5" t="s">
        <v>1652</v>
      </c>
      <c r="I2063" s="5"/>
    </row>
    <row r="2064" spans="1:9" ht="12.75" x14ac:dyDescent="0.2">
      <c r="A2064" s="2">
        <f>+A2055+1</f>
        <v>4041</v>
      </c>
      <c r="B2064" s="2" t="str">
        <f>VLOOKUP($A2064,'P-PartidasMT'!$A:$C,2,0)</f>
        <v xml:space="preserve">Armado PSH-3 Sopte.de Susp. biposte en H (0°-5°), 3ø s/neutro </v>
      </c>
      <c r="H2064" s="2" t="str">
        <f>VLOOKUP($A2064,'P-PartidasMT'!$A:$C,3,0)</f>
        <v>jgo</v>
      </c>
      <c r="I2064" s="5">
        <v>8.8000000000000007</v>
      </c>
    </row>
    <row r="2065" spans="1:9" ht="12.75" x14ac:dyDescent="0.2">
      <c r="A2065" s="2" t="s">
        <v>1652</v>
      </c>
      <c r="B2065" s="5"/>
      <c r="C2065" s="5" t="s">
        <v>1726</v>
      </c>
      <c r="D2065" s="5"/>
      <c r="E2065" s="5">
        <v>5</v>
      </c>
      <c r="F2065" s="5"/>
      <c r="G2065" s="5"/>
      <c r="H2065" s="5" t="s">
        <v>1652</v>
      </c>
      <c r="I2065" s="5"/>
    </row>
    <row r="2066" spans="1:9" ht="12.75" x14ac:dyDescent="0.2">
      <c r="A2066" s="2" t="s">
        <v>1652</v>
      </c>
      <c r="B2066" s="5"/>
      <c r="C2066" s="5" t="s">
        <v>1706</v>
      </c>
      <c r="D2066" s="5">
        <v>0.2</v>
      </c>
      <c r="E2066" s="5"/>
      <c r="F2066" s="5"/>
      <c r="G2066" s="5"/>
      <c r="H2066" s="5" t="s">
        <v>1652</v>
      </c>
      <c r="I2066" s="5"/>
    </row>
    <row r="2067" spans="1:9" ht="12.75" x14ac:dyDescent="0.2">
      <c r="A2067" s="2" t="s">
        <v>1652</v>
      </c>
      <c r="B2067" s="5"/>
      <c r="C2067" s="5" t="s">
        <v>1707</v>
      </c>
      <c r="D2067" s="5">
        <v>1</v>
      </c>
      <c r="E2067" s="5"/>
      <c r="F2067" s="5"/>
      <c r="G2067" s="5"/>
      <c r="H2067" s="5" t="s">
        <v>1652</v>
      </c>
      <c r="I2067" s="5"/>
    </row>
    <row r="2068" spans="1:9" ht="12.75" x14ac:dyDescent="0.2">
      <c r="A2068" s="2" t="s">
        <v>1652</v>
      </c>
      <c r="B2068" s="5"/>
      <c r="C2068" s="5" t="s">
        <v>1657</v>
      </c>
      <c r="D2068" s="5">
        <v>1</v>
      </c>
      <c r="E2068" s="5"/>
      <c r="F2068" s="5"/>
      <c r="G2068" s="5"/>
      <c r="H2068" s="5" t="s">
        <v>1652</v>
      </c>
      <c r="I2068" s="5"/>
    </row>
    <row r="2069" spans="1:9" ht="12.75" x14ac:dyDescent="0.2">
      <c r="A2069" s="2" t="s">
        <v>1652</v>
      </c>
      <c r="B2069" s="5"/>
      <c r="C2069" s="5" t="s">
        <v>1658</v>
      </c>
      <c r="D2069" s="5">
        <v>2</v>
      </c>
      <c r="E2069" s="5"/>
      <c r="F2069" s="5"/>
      <c r="G2069" s="5"/>
      <c r="H2069" s="5" t="s">
        <v>1652</v>
      </c>
      <c r="I2069" s="5"/>
    </row>
    <row r="2070" spans="1:9" ht="12.75" x14ac:dyDescent="0.2">
      <c r="A2070" s="2" t="s">
        <v>1652</v>
      </c>
      <c r="B2070" s="5"/>
      <c r="C2070" s="5" t="s">
        <v>1708</v>
      </c>
      <c r="D2070" s="5">
        <v>0.5</v>
      </c>
      <c r="E2070" s="5"/>
      <c r="F2070" s="5"/>
      <c r="G2070" s="5"/>
      <c r="H2070" s="5" t="s">
        <v>1652</v>
      </c>
      <c r="I2070" s="5"/>
    </row>
    <row r="2071" spans="1:9" ht="12.75" x14ac:dyDescent="0.2">
      <c r="A2071" s="2" t="s">
        <v>1652</v>
      </c>
      <c r="B2071" s="5"/>
      <c r="C2071" s="5" t="s">
        <v>1729</v>
      </c>
      <c r="D2071" s="5">
        <v>2</v>
      </c>
      <c r="E2071" s="5"/>
      <c r="F2071" s="5"/>
      <c r="G2071" s="5"/>
      <c r="H2071" s="5" t="s">
        <v>1652</v>
      </c>
      <c r="I2071" s="5"/>
    </row>
    <row r="2072" spans="1:9" ht="12.75" x14ac:dyDescent="0.2">
      <c r="A2072" s="2" t="s">
        <v>1652</v>
      </c>
      <c r="B2072" s="5"/>
      <c r="C2072" s="5" t="s">
        <v>1728</v>
      </c>
      <c r="D2072" s="5">
        <v>1</v>
      </c>
      <c r="E2072" s="5"/>
      <c r="F2072" s="5"/>
      <c r="G2072" s="5"/>
      <c r="H2072" s="5" t="s">
        <v>1652</v>
      </c>
      <c r="I2072" s="5"/>
    </row>
    <row r="2073" spans="1:9" ht="12.75" x14ac:dyDescent="0.2">
      <c r="A2073" s="2">
        <f>+A2064+1</f>
        <v>4042</v>
      </c>
      <c r="B2073" s="2" t="str">
        <f>VLOOKUP($A2073,'P-PartidasMT'!$A:$C,2,0)</f>
        <v>Armado PSH-3N Sopte.de Susp. biposte en H (0°-5°), 3ø neutro corrido</v>
      </c>
      <c r="H2073" s="2" t="str">
        <f>VLOOKUP($A2073,'P-PartidasMT'!$A:$C,3,0)</f>
        <v>jgo</v>
      </c>
      <c r="I2073" s="5">
        <v>8.6</v>
      </c>
    </row>
    <row r="2074" spans="1:9" ht="12.75" x14ac:dyDescent="0.2">
      <c r="A2074" s="2" t="s">
        <v>1652</v>
      </c>
      <c r="B2074" s="5"/>
      <c r="C2074" s="5" t="s">
        <v>1726</v>
      </c>
      <c r="D2074" s="5"/>
      <c r="E2074" s="5">
        <v>5</v>
      </c>
      <c r="F2074" s="5"/>
      <c r="G2074" s="5"/>
      <c r="H2074" s="5" t="s">
        <v>1652</v>
      </c>
      <c r="I2074" s="5"/>
    </row>
    <row r="2075" spans="1:9" ht="12.75" x14ac:dyDescent="0.2">
      <c r="A2075" s="2" t="s">
        <v>1652</v>
      </c>
      <c r="B2075" s="5"/>
      <c r="C2075" s="5" t="s">
        <v>1706</v>
      </c>
      <c r="D2075" s="5">
        <v>0.2</v>
      </c>
      <c r="E2075" s="5"/>
      <c r="F2075" s="5"/>
      <c r="G2075" s="5"/>
      <c r="H2075" s="5" t="s">
        <v>1652</v>
      </c>
      <c r="I2075" s="5"/>
    </row>
    <row r="2076" spans="1:9" ht="12.75" x14ac:dyDescent="0.2">
      <c r="A2076" s="2" t="s">
        <v>1652</v>
      </c>
      <c r="B2076" s="5"/>
      <c r="C2076" s="5" t="s">
        <v>1707</v>
      </c>
      <c r="D2076" s="5">
        <v>1</v>
      </c>
      <c r="E2076" s="5"/>
      <c r="F2076" s="5"/>
      <c r="G2076" s="5"/>
      <c r="H2076" s="5" t="s">
        <v>1652</v>
      </c>
      <c r="I2076" s="5"/>
    </row>
    <row r="2077" spans="1:9" ht="12.75" x14ac:dyDescent="0.2">
      <c r="A2077" s="2" t="s">
        <v>1652</v>
      </c>
      <c r="B2077" s="5"/>
      <c r="C2077" s="5" t="s">
        <v>1657</v>
      </c>
      <c r="D2077" s="5">
        <v>1</v>
      </c>
      <c r="E2077" s="5"/>
      <c r="F2077" s="5"/>
      <c r="G2077" s="5"/>
      <c r="H2077" s="5" t="s">
        <v>1652</v>
      </c>
      <c r="I2077" s="5"/>
    </row>
    <row r="2078" spans="1:9" ht="12.75" x14ac:dyDescent="0.2">
      <c r="A2078" s="2" t="s">
        <v>1652</v>
      </c>
      <c r="B2078" s="5"/>
      <c r="C2078" s="5" t="s">
        <v>1658</v>
      </c>
      <c r="D2078" s="5">
        <v>2</v>
      </c>
      <c r="E2078" s="5"/>
      <c r="F2078" s="5"/>
      <c r="G2078" s="5"/>
      <c r="H2078" s="5" t="s">
        <v>1652</v>
      </c>
      <c r="I2078" s="5"/>
    </row>
    <row r="2079" spans="1:9" ht="12.75" x14ac:dyDescent="0.2">
      <c r="A2079" s="2" t="s">
        <v>1652</v>
      </c>
      <c r="B2079" s="5"/>
      <c r="C2079" s="5" t="s">
        <v>1708</v>
      </c>
      <c r="D2079" s="5">
        <v>0.5</v>
      </c>
      <c r="E2079" s="5"/>
      <c r="F2079" s="5"/>
      <c r="G2079" s="5"/>
      <c r="H2079" s="5" t="s">
        <v>1652</v>
      </c>
      <c r="I2079" s="5"/>
    </row>
    <row r="2080" spans="1:9" ht="12.75" x14ac:dyDescent="0.2">
      <c r="A2080" s="2" t="s">
        <v>1652</v>
      </c>
      <c r="B2080" s="5"/>
      <c r="C2080" s="5" t="s">
        <v>1729</v>
      </c>
      <c r="D2080" s="5">
        <v>2</v>
      </c>
      <c r="E2080" s="5"/>
      <c r="F2080" s="5"/>
      <c r="G2080" s="5"/>
      <c r="H2080" s="5" t="s">
        <v>1652</v>
      </c>
      <c r="I2080" s="5"/>
    </row>
    <row r="2081" spans="1:9" ht="12.75" x14ac:dyDescent="0.2">
      <c r="A2081" s="2" t="s">
        <v>1652</v>
      </c>
      <c r="B2081" s="5"/>
      <c r="C2081" s="5" t="s">
        <v>1728</v>
      </c>
      <c r="D2081" s="5">
        <v>1</v>
      </c>
      <c r="E2081" s="5"/>
      <c r="F2081" s="5"/>
      <c r="G2081" s="5"/>
      <c r="H2081" s="5" t="s">
        <v>1652</v>
      </c>
      <c r="I2081" s="5"/>
    </row>
    <row r="2082" spans="1:9" ht="12.75" x14ac:dyDescent="0.2">
      <c r="A2082" s="2">
        <f>+A2073+1</f>
        <v>4043</v>
      </c>
      <c r="B2082" s="2" t="str">
        <f>VLOOKUP($A2082,'P-PartidasMT'!$A:$C,2,0)</f>
        <v>Armado PA1H-3 Sopte.de Angulo biposte en H (5°-30°), 3ø s/neutro</v>
      </c>
      <c r="H2082" s="2" t="str">
        <f>VLOOKUP($A2082,'P-PartidasMT'!$A:$C,3,0)</f>
        <v>jgo</v>
      </c>
      <c r="I2082" s="5">
        <v>9</v>
      </c>
    </row>
    <row r="2083" spans="1:9" ht="12.75" x14ac:dyDescent="0.2">
      <c r="A2083" s="2" t="s">
        <v>1652</v>
      </c>
      <c r="B2083" s="5"/>
      <c r="C2083" s="5" t="s">
        <v>1726</v>
      </c>
      <c r="D2083" s="5"/>
      <c r="E2083" s="5">
        <v>5</v>
      </c>
      <c r="F2083" s="5"/>
      <c r="G2083" s="5"/>
      <c r="H2083" s="5" t="s">
        <v>1652</v>
      </c>
      <c r="I2083" s="5"/>
    </row>
    <row r="2084" spans="1:9" ht="12.75" x14ac:dyDescent="0.2">
      <c r="A2084" s="2" t="s">
        <v>1652</v>
      </c>
      <c r="B2084" s="5"/>
      <c r="C2084" s="5" t="s">
        <v>1706</v>
      </c>
      <c r="D2084" s="5">
        <v>0.2</v>
      </c>
      <c r="E2084" s="5"/>
      <c r="F2084" s="5"/>
      <c r="G2084" s="5"/>
      <c r="H2084" s="5" t="s">
        <v>1652</v>
      </c>
      <c r="I2084" s="5"/>
    </row>
    <row r="2085" spans="1:9" ht="12.75" x14ac:dyDescent="0.2">
      <c r="A2085" s="2" t="s">
        <v>1652</v>
      </c>
      <c r="B2085" s="5"/>
      <c r="C2085" s="5" t="s">
        <v>1707</v>
      </c>
      <c r="D2085" s="5">
        <v>1</v>
      </c>
      <c r="E2085" s="5"/>
      <c r="F2085" s="5"/>
      <c r="G2085" s="5"/>
      <c r="H2085" s="5" t="s">
        <v>1652</v>
      </c>
      <c r="I2085" s="5"/>
    </row>
    <row r="2086" spans="1:9" ht="12.75" x14ac:dyDescent="0.2">
      <c r="A2086" s="2" t="s">
        <v>1652</v>
      </c>
      <c r="B2086" s="5"/>
      <c r="C2086" s="5" t="s">
        <v>1657</v>
      </c>
      <c r="D2086" s="5">
        <v>1</v>
      </c>
      <c r="E2086" s="5"/>
      <c r="F2086" s="5"/>
      <c r="G2086" s="5"/>
      <c r="H2086" s="5" t="s">
        <v>1652</v>
      </c>
      <c r="I2086" s="5"/>
    </row>
    <row r="2087" spans="1:9" ht="12.75" x14ac:dyDescent="0.2">
      <c r="A2087" s="2" t="s">
        <v>1652</v>
      </c>
      <c r="B2087" s="5"/>
      <c r="C2087" s="5" t="s">
        <v>1658</v>
      </c>
      <c r="D2087" s="5">
        <v>2</v>
      </c>
      <c r="E2087" s="5"/>
      <c r="F2087" s="5"/>
      <c r="G2087" s="5"/>
      <c r="H2087" s="5" t="s">
        <v>1652</v>
      </c>
      <c r="I2087" s="5"/>
    </row>
    <row r="2088" spans="1:9" ht="12.75" x14ac:dyDescent="0.2">
      <c r="A2088" s="2" t="s">
        <v>1652</v>
      </c>
      <c r="B2088" s="5"/>
      <c r="C2088" s="5" t="s">
        <v>1708</v>
      </c>
      <c r="D2088" s="5">
        <v>0.5</v>
      </c>
      <c r="E2088" s="5"/>
      <c r="F2088" s="5"/>
      <c r="G2088" s="5"/>
      <c r="H2088" s="5" t="s">
        <v>1652</v>
      </c>
      <c r="I2088" s="5"/>
    </row>
    <row r="2089" spans="1:9" ht="12.75" x14ac:dyDescent="0.2">
      <c r="A2089" s="2" t="s">
        <v>1652</v>
      </c>
      <c r="B2089" s="5"/>
      <c r="C2089" s="5" t="s">
        <v>1729</v>
      </c>
      <c r="D2089" s="5">
        <v>2</v>
      </c>
      <c r="E2089" s="5"/>
      <c r="F2089" s="5"/>
      <c r="G2089" s="5"/>
      <c r="H2089" s="5" t="s">
        <v>1652</v>
      </c>
      <c r="I2089" s="5"/>
    </row>
    <row r="2090" spans="1:9" ht="12.75" x14ac:dyDescent="0.2">
      <c r="A2090" s="2" t="s">
        <v>1652</v>
      </c>
      <c r="B2090" s="5"/>
      <c r="C2090" s="5" t="s">
        <v>1728</v>
      </c>
      <c r="D2090" s="5">
        <v>1</v>
      </c>
      <c r="E2090" s="5"/>
      <c r="F2090" s="5"/>
      <c r="G2090" s="5"/>
      <c r="H2090" s="5" t="s">
        <v>1652</v>
      </c>
      <c r="I2090" s="5"/>
    </row>
    <row r="2091" spans="1:9" ht="12.75" x14ac:dyDescent="0.2">
      <c r="A2091" s="2">
        <f>+A2082+1</f>
        <v>4044</v>
      </c>
      <c r="B2091" s="2" t="str">
        <f>VLOOKUP($A2091,'P-PartidasMT'!$A:$C,2,0)</f>
        <v>Armado PA1H-3N Sopte.de Angulo biposte en H (5°-30°), 3ø neutro corrido</v>
      </c>
      <c r="H2091" s="2" t="str">
        <f>VLOOKUP($A2091,'P-PartidasMT'!$A:$C,3,0)</f>
        <v>jgo</v>
      </c>
      <c r="I2091" s="5">
        <v>8.8000000000000007</v>
      </c>
    </row>
    <row r="2092" spans="1:9" ht="12.75" x14ac:dyDescent="0.2">
      <c r="A2092" s="2" t="s">
        <v>1652</v>
      </c>
      <c r="B2092" s="5"/>
      <c r="C2092" s="5" t="s">
        <v>1726</v>
      </c>
      <c r="D2092" s="5"/>
      <c r="E2092" s="5">
        <v>5</v>
      </c>
      <c r="F2092" s="5"/>
      <c r="G2092" s="5"/>
      <c r="H2092" s="5" t="s">
        <v>1652</v>
      </c>
      <c r="I2092" s="5"/>
    </row>
    <row r="2093" spans="1:9" ht="12.75" x14ac:dyDescent="0.2">
      <c r="A2093" s="2" t="s">
        <v>1652</v>
      </c>
      <c r="B2093" s="5"/>
      <c r="C2093" s="5" t="s">
        <v>1706</v>
      </c>
      <c r="D2093" s="5">
        <v>0.2</v>
      </c>
      <c r="E2093" s="5"/>
      <c r="F2093" s="5"/>
      <c r="G2093" s="5"/>
      <c r="H2093" s="5" t="s">
        <v>1652</v>
      </c>
      <c r="I2093" s="5"/>
    </row>
    <row r="2094" spans="1:9" ht="12.75" x14ac:dyDescent="0.2">
      <c r="A2094" s="2" t="s">
        <v>1652</v>
      </c>
      <c r="B2094" s="5"/>
      <c r="C2094" s="5" t="s">
        <v>1707</v>
      </c>
      <c r="D2094" s="5">
        <v>1</v>
      </c>
      <c r="E2094" s="5"/>
      <c r="F2094" s="5"/>
      <c r="G2094" s="5"/>
      <c r="H2094" s="5" t="s">
        <v>1652</v>
      </c>
      <c r="I2094" s="5"/>
    </row>
    <row r="2095" spans="1:9" ht="12.75" x14ac:dyDescent="0.2">
      <c r="A2095" s="2" t="s">
        <v>1652</v>
      </c>
      <c r="B2095" s="5"/>
      <c r="C2095" s="5" t="s">
        <v>1657</v>
      </c>
      <c r="D2095" s="5">
        <v>1</v>
      </c>
      <c r="E2095" s="5"/>
      <c r="F2095" s="5"/>
      <c r="G2095" s="5"/>
      <c r="H2095" s="5" t="s">
        <v>1652</v>
      </c>
      <c r="I2095" s="5"/>
    </row>
    <row r="2096" spans="1:9" ht="12.75" x14ac:dyDescent="0.2">
      <c r="A2096" s="2" t="s">
        <v>1652</v>
      </c>
      <c r="B2096" s="5"/>
      <c r="C2096" s="5" t="s">
        <v>1658</v>
      </c>
      <c r="D2096" s="5">
        <v>2</v>
      </c>
      <c r="E2096" s="5"/>
      <c r="F2096" s="5"/>
      <c r="G2096" s="5"/>
      <c r="H2096" s="5" t="s">
        <v>1652</v>
      </c>
      <c r="I2096" s="5"/>
    </row>
    <row r="2097" spans="1:9" ht="12.75" x14ac:dyDescent="0.2">
      <c r="A2097" s="2" t="s">
        <v>1652</v>
      </c>
      <c r="B2097" s="5"/>
      <c r="C2097" s="5" t="s">
        <v>1708</v>
      </c>
      <c r="D2097" s="5">
        <v>0.5</v>
      </c>
      <c r="E2097" s="5"/>
      <c r="F2097" s="5"/>
      <c r="G2097" s="5"/>
      <c r="H2097" s="5" t="s">
        <v>1652</v>
      </c>
      <c r="I2097" s="5"/>
    </row>
    <row r="2098" spans="1:9" ht="12.75" x14ac:dyDescent="0.2">
      <c r="A2098" s="2" t="s">
        <v>1652</v>
      </c>
      <c r="B2098" s="5"/>
      <c r="C2098" s="5" t="s">
        <v>1729</v>
      </c>
      <c r="D2098" s="5">
        <v>2</v>
      </c>
      <c r="E2098" s="5"/>
      <c r="F2098" s="5"/>
      <c r="G2098" s="5"/>
      <c r="H2098" s="5" t="s">
        <v>1652</v>
      </c>
      <c r="I2098" s="5"/>
    </row>
    <row r="2099" spans="1:9" ht="12.75" x14ac:dyDescent="0.2">
      <c r="A2099" s="2" t="s">
        <v>1652</v>
      </c>
      <c r="B2099" s="5"/>
      <c r="C2099" s="5" t="s">
        <v>1728</v>
      </c>
      <c r="D2099" s="5">
        <v>1</v>
      </c>
      <c r="E2099" s="5"/>
      <c r="F2099" s="5"/>
      <c r="G2099" s="5"/>
      <c r="H2099" s="5" t="s">
        <v>1652</v>
      </c>
      <c r="I2099" s="5"/>
    </row>
    <row r="2100" spans="1:9" ht="12.75" x14ac:dyDescent="0.2">
      <c r="A2100" s="2">
        <f>+A2091+1</f>
        <v>4045</v>
      </c>
      <c r="B2100" s="2" t="str">
        <f>VLOOKUP($A2100,'P-PartidasMT'!$A:$C,2,0)</f>
        <v>Armado PRH-3 Sopte.de Anclaje biposte en H, 3ø s/neutro</v>
      </c>
      <c r="H2100" s="2" t="str">
        <f>VLOOKUP($A2100,'P-PartidasMT'!$A:$C,3,0)</f>
        <v>jgo</v>
      </c>
      <c r="I2100" s="5">
        <v>7.5</v>
      </c>
    </row>
    <row r="2101" spans="1:9" ht="12.75" x14ac:dyDescent="0.2">
      <c r="A2101" s="2" t="s">
        <v>1652</v>
      </c>
      <c r="B2101" s="5"/>
      <c r="C2101" s="5" t="s">
        <v>1726</v>
      </c>
      <c r="E2101" s="5">
        <v>5</v>
      </c>
      <c r="G2101" s="5"/>
      <c r="H2101" s="5" t="s">
        <v>1652</v>
      </c>
      <c r="I2101" s="5"/>
    </row>
    <row r="2102" spans="1:9" ht="12.75" x14ac:dyDescent="0.2">
      <c r="A2102" s="2" t="s">
        <v>1652</v>
      </c>
      <c r="B2102" s="5"/>
      <c r="C2102" s="5" t="s">
        <v>1706</v>
      </c>
      <c r="D2102" s="5">
        <v>0.2</v>
      </c>
      <c r="E2102" s="5"/>
      <c r="F2102" s="5"/>
      <c r="G2102" s="5"/>
      <c r="H2102" s="5" t="s">
        <v>1652</v>
      </c>
      <c r="I2102" s="5"/>
    </row>
    <row r="2103" spans="1:9" ht="12.75" x14ac:dyDescent="0.2">
      <c r="A2103" s="2" t="s">
        <v>1652</v>
      </c>
      <c r="B2103" s="5"/>
      <c r="C2103" s="5" t="s">
        <v>1707</v>
      </c>
      <c r="D2103" s="5">
        <v>1</v>
      </c>
      <c r="E2103" s="5"/>
      <c r="F2103" s="5"/>
      <c r="G2103" s="5"/>
      <c r="H2103" s="5" t="s">
        <v>1652</v>
      </c>
      <c r="I2103" s="5"/>
    </row>
    <row r="2104" spans="1:9" ht="12.75" x14ac:dyDescent="0.2">
      <c r="A2104" s="2" t="s">
        <v>1652</v>
      </c>
      <c r="B2104" s="5"/>
      <c r="C2104" s="5" t="s">
        <v>1657</v>
      </c>
      <c r="D2104" s="5">
        <v>1</v>
      </c>
      <c r="E2104" s="5"/>
      <c r="F2104" s="5"/>
      <c r="G2104" s="5"/>
      <c r="H2104" s="5" t="s">
        <v>1652</v>
      </c>
      <c r="I2104" s="5"/>
    </row>
    <row r="2105" spans="1:9" ht="12.75" x14ac:dyDescent="0.2">
      <c r="A2105" s="2" t="s">
        <v>1652</v>
      </c>
      <c r="B2105" s="5"/>
      <c r="C2105" s="5" t="s">
        <v>1658</v>
      </c>
      <c r="D2105" s="5">
        <v>2</v>
      </c>
      <c r="E2105" s="5"/>
      <c r="F2105" s="5"/>
      <c r="G2105" s="5"/>
      <c r="H2105" s="5" t="s">
        <v>1652</v>
      </c>
      <c r="I2105" s="5"/>
    </row>
    <row r="2106" spans="1:9" ht="12.75" x14ac:dyDescent="0.2">
      <c r="A2106" s="2" t="s">
        <v>1652</v>
      </c>
      <c r="B2106" s="5"/>
      <c r="C2106" s="5" t="s">
        <v>1708</v>
      </c>
      <c r="D2106" s="5">
        <v>0.5</v>
      </c>
      <c r="E2106" s="5"/>
      <c r="F2106" s="5"/>
      <c r="G2106" s="5"/>
      <c r="H2106" s="5" t="s">
        <v>1652</v>
      </c>
      <c r="I2106" s="5"/>
    </row>
    <row r="2107" spans="1:9" ht="12.75" x14ac:dyDescent="0.2">
      <c r="A2107" s="2" t="s">
        <v>1652</v>
      </c>
      <c r="B2107" s="5"/>
      <c r="C2107" s="5" t="s">
        <v>1729</v>
      </c>
      <c r="D2107" s="5">
        <v>2</v>
      </c>
      <c r="E2107" s="5"/>
      <c r="F2107" s="5"/>
      <c r="G2107" s="5"/>
      <c r="H2107" s="5" t="s">
        <v>1652</v>
      </c>
      <c r="I2107" s="5"/>
    </row>
    <row r="2108" spans="1:9" ht="12.75" x14ac:dyDescent="0.2">
      <c r="A2108" s="2" t="s">
        <v>1652</v>
      </c>
      <c r="B2108" s="5"/>
      <c r="C2108" s="5" t="s">
        <v>1728</v>
      </c>
      <c r="D2108" s="5">
        <v>1</v>
      </c>
      <c r="E2108" s="5"/>
      <c r="F2108" s="5"/>
      <c r="G2108" s="5"/>
      <c r="H2108" s="5" t="s">
        <v>1652</v>
      </c>
      <c r="I2108" s="5"/>
    </row>
    <row r="2109" spans="1:9" ht="12.75" x14ac:dyDescent="0.2">
      <c r="A2109" s="2">
        <f>+A2100+1</f>
        <v>4046</v>
      </c>
      <c r="B2109" s="2" t="str">
        <f>VLOOKUP($A2109,'P-PartidasMT'!$A:$C,2,0)</f>
        <v>Armado PRH-3N Sopte.de Anclaje biposte en H, 3ø neutro corrido</v>
      </c>
      <c r="H2109" s="2" t="str">
        <f>VLOOKUP($A2109,'P-PartidasMT'!$A:$C,3,0)</f>
        <v>jgo</v>
      </c>
      <c r="I2109" s="5">
        <v>7.3</v>
      </c>
    </row>
    <row r="2110" spans="1:9" ht="12.75" x14ac:dyDescent="0.2">
      <c r="A2110" s="2" t="s">
        <v>1652</v>
      </c>
      <c r="B2110" s="5"/>
      <c r="C2110" s="5" t="s">
        <v>1726</v>
      </c>
      <c r="D2110" s="5"/>
      <c r="E2110" s="5">
        <v>5</v>
      </c>
      <c r="F2110" s="5"/>
      <c r="G2110" s="5"/>
      <c r="H2110" s="5" t="s">
        <v>1652</v>
      </c>
      <c r="I2110" s="5"/>
    </row>
    <row r="2111" spans="1:9" ht="12.75" x14ac:dyDescent="0.2">
      <c r="A2111" s="2" t="s">
        <v>1652</v>
      </c>
      <c r="B2111" s="5"/>
      <c r="C2111" s="5" t="s">
        <v>1706</v>
      </c>
      <c r="D2111" s="5">
        <v>0.2</v>
      </c>
      <c r="E2111" s="5"/>
      <c r="F2111" s="5"/>
      <c r="G2111" s="5"/>
      <c r="H2111" s="5" t="s">
        <v>1652</v>
      </c>
      <c r="I2111" s="5"/>
    </row>
    <row r="2112" spans="1:9" ht="12.75" x14ac:dyDescent="0.2">
      <c r="A2112" s="2" t="s">
        <v>1652</v>
      </c>
      <c r="B2112" s="5"/>
      <c r="C2112" s="5" t="s">
        <v>1707</v>
      </c>
      <c r="D2112" s="5">
        <v>1</v>
      </c>
      <c r="E2112" s="5"/>
      <c r="F2112" s="5"/>
      <c r="G2112" s="5"/>
      <c r="H2112" s="5" t="s">
        <v>1652</v>
      </c>
      <c r="I2112" s="5"/>
    </row>
    <row r="2113" spans="1:9" ht="12.75" x14ac:dyDescent="0.2">
      <c r="A2113" s="2" t="s">
        <v>1652</v>
      </c>
      <c r="B2113" s="5"/>
      <c r="C2113" s="5" t="s">
        <v>1657</v>
      </c>
      <c r="D2113" s="5">
        <v>1</v>
      </c>
      <c r="E2113" s="5"/>
      <c r="F2113" s="5"/>
      <c r="G2113" s="5"/>
      <c r="H2113" s="5" t="s">
        <v>1652</v>
      </c>
      <c r="I2113" s="5"/>
    </row>
    <row r="2114" spans="1:9" ht="12.75" x14ac:dyDescent="0.2">
      <c r="A2114" s="2" t="s">
        <v>1652</v>
      </c>
      <c r="B2114" s="5"/>
      <c r="C2114" s="5" t="s">
        <v>1658</v>
      </c>
      <c r="D2114" s="5">
        <v>2</v>
      </c>
      <c r="E2114" s="5"/>
      <c r="F2114" s="5"/>
      <c r="G2114" s="5"/>
      <c r="H2114" s="5" t="s">
        <v>1652</v>
      </c>
      <c r="I2114" s="5"/>
    </row>
    <row r="2115" spans="1:9" ht="12.75" x14ac:dyDescent="0.2">
      <c r="A2115" s="2" t="s">
        <v>1652</v>
      </c>
      <c r="B2115" s="5"/>
      <c r="C2115" s="5" t="s">
        <v>1708</v>
      </c>
      <c r="D2115" s="5">
        <v>0.5</v>
      </c>
      <c r="E2115" s="5"/>
      <c r="F2115" s="5"/>
      <c r="G2115" s="5"/>
      <c r="H2115" s="5" t="s">
        <v>1652</v>
      </c>
      <c r="I2115" s="5"/>
    </row>
    <row r="2116" spans="1:9" ht="12.75" x14ac:dyDescent="0.2">
      <c r="A2116" s="2" t="s">
        <v>1652</v>
      </c>
      <c r="B2116" s="5"/>
      <c r="C2116" s="5" t="s">
        <v>1729</v>
      </c>
      <c r="D2116" s="5">
        <v>2</v>
      </c>
      <c r="E2116" s="5"/>
      <c r="F2116" s="5"/>
      <c r="G2116" s="5"/>
      <c r="H2116" s="5" t="s">
        <v>1652</v>
      </c>
      <c r="I2116" s="5"/>
    </row>
    <row r="2117" spans="1:9" ht="12.75" x14ac:dyDescent="0.2">
      <c r="A2117" s="2" t="s">
        <v>1652</v>
      </c>
      <c r="B2117" s="5"/>
      <c r="C2117" s="5" t="s">
        <v>1728</v>
      </c>
      <c r="D2117" s="5">
        <v>1</v>
      </c>
      <c r="E2117" s="5"/>
      <c r="F2117" s="5"/>
      <c r="G2117" s="5"/>
      <c r="H2117" s="5" t="s">
        <v>1652</v>
      </c>
      <c r="I2117" s="5"/>
    </row>
    <row r="2118" spans="1:9" ht="12.75" x14ac:dyDescent="0.2">
      <c r="A2118" s="2">
        <f>+A2109+1</f>
        <v>4047</v>
      </c>
      <c r="B2118" s="2" t="str">
        <f>VLOOKUP($A2118,'P-PartidasMT'!$A:$C,2,0)</f>
        <v xml:space="preserve">Armado PA2H-3 Sopte.de Anclaje biposte en H, 3ø(30°-60°) s/neutro </v>
      </c>
      <c r="H2118" s="2" t="str">
        <f>VLOOKUP($A2118,'P-PartidasMT'!$A:$C,3,0)</f>
        <v>jgo</v>
      </c>
      <c r="I2118" s="5">
        <v>10</v>
      </c>
    </row>
    <row r="2119" spans="1:9" ht="12.75" x14ac:dyDescent="0.2">
      <c r="A2119" s="2" t="s">
        <v>1652</v>
      </c>
      <c r="B2119" s="5"/>
      <c r="C2119" s="5" t="s">
        <v>1726</v>
      </c>
      <c r="D2119" s="5"/>
      <c r="E2119" s="5">
        <v>5</v>
      </c>
      <c r="F2119" s="5"/>
      <c r="G2119" s="5"/>
      <c r="H2119" s="5" t="s">
        <v>1652</v>
      </c>
      <c r="I2119" s="5"/>
    </row>
    <row r="2120" spans="1:9" ht="12.75" x14ac:dyDescent="0.2">
      <c r="A2120" s="2" t="s">
        <v>1652</v>
      </c>
      <c r="B2120" s="5"/>
      <c r="C2120" s="5" t="s">
        <v>1706</v>
      </c>
      <c r="D2120" s="5">
        <v>0.2</v>
      </c>
      <c r="E2120" s="5"/>
      <c r="F2120" s="5"/>
      <c r="G2120" s="5"/>
      <c r="H2120" s="5" t="s">
        <v>1652</v>
      </c>
      <c r="I2120" s="5"/>
    </row>
    <row r="2121" spans="1:9" ht="12.75" x14ac:dyDescent="0.2">
      <c r="A2121" s="2" t="s">
        <v>1652</v>
      </c>
      <c r="B2121" s="5"/>
      <c r="C2121" s="5" t="s">
        <v>1707</v>
      </c>
      <c r="D2121" s="5">
        <v>1</v>
      </c>
      <c r="E2121" s="5"/>
      <c r="F2121" s="5"/>
      <c r="G2121" s="5"/>
      <c r="H2121" s="5" t="s">
        <v>1652</v>
      </c>
      <c r="I2121" s="5"/>
    </row>
    <row r="2122" spans="1:9" ht="12.75" x14ac:dyDescent="0.2">
      <c r="A2122" s="2" t="s">
        <v>1652</v>
      </c>
      <c r="B2122" s="5"/>
      <c r="C2122" s="5" t="s">
        <v>1657</v>
      </c>
      <c r="D2122" s="5">
        <v>1</v>
      </c>
      <c r="E2122" s="5"/>
      <c r="F2122" s="5"/>
      <c r="G2122" s="5"/>
      <c r="H2122" s="5" t="s">
        <v>1652</v>
      </c>
      <c r="I2122" s="5"/>
    </row>
    <row r="2123" spans="1:9" ht="12.75" x14ac:dyDescent="0.2">
      <c r="A2123" s="2" t="s">
        <v>1652</v>
      </c>
      <c r="B2123" s="5"/>
      <c r="C2123" s="5" t="s">
        <v>1658</v>
      </c>
      <c r="D2123" s="5">
        <v>2</v>
      </c>
      <c r="E2123" s="5"/>
      <c r="F2123" s="5"/>
      <c r="G2123" s="5"/>
      <c r="H2123" s="5" t="s">
        <v>1652</v>
      </c>
      <c r="I2123" s="5"/>
    </row>
    <row r="2124" spans="1:9" ht="12.75" x14ac:dyDescent="0.2">
      <c r="A2124" s="2" t="s">
        <v>1652</v>
      </c>
      <c r="B2124" s="5"/>
      <c r="C2124" s="5" t="s">
        <v>1708</v>
      </c>
      <c r="D2124" s="5">
        <v>0.5</v>
      </c>
      <c r="E2124" s="5"/>
      <c r="F2124" s="5"/>
      <c r="G2124" s="5"/>
      <c r="H2124" s="5" t="s">
        <v>1652</v>
      </c>
      <c r="I2124" s="5"/>
    </row>
    <row r="2125" spans="1:9" ht="12.75" x14ac:dyDescent="0.2">
      <c r="A2125" s="2" t="s">
        <v>1652</v>
      </c>
      <c r="B2125" s="5"/>
      <c r="C2125" s="5" t="s">
        <v>1729</v>
      </c>
      <c r="D2125" s="5">
        <v>2</v>
      </c>
      <c r="E2125" s="5"/>
      <c r="F2125" s="5"/>
      <c r="G2125" s="5"/>
      <c r="H2125" s="5" t="s">
        <v>1652</v>
      </c>
      <c r="I2125" s="5"/>
    </row>
    <row r="2126" spans="1:9" ht="12.75" x14ac:dyDescent="0.2">
      <c r="A2126" s="2" t="s">
        <v>1652</v>
      </c>
      <c r="B2126" s="5"/>
      <c r="C2126" s="5" t="s">
        <v>1728</v>
      </c>
      <c r="D2126" s="5">
        <v>1</v>
      </c>
      <c r="E2126" s="5"/>
      <c r="F2126" s="5"/>
      <c r="G2126" s="5"/>
      <c r="H2126" s="5" t="s">
        <v>1652</v>
      </c>
      <c r="I2126" s="5"/>
    </row>
    <row r="2127" spans="1:9" ht="12.75" x14ac:dyDescent="0.2">
      <c r="A2127" s="2">
        <f>+A2118+1</f>
        <v>4048</v>
      </c>
      <c r="B2127" s="2" t="str">
        <f>VLOOKUP($A2127,'P-PartidasMT'!$A:$C,2,0)</f>
        <v>Armado P3A1-2 Sopte.p/vanos largos y ángulo  (30°-60°), doble poste</v>
      </c>
      <c r="H2127" s="2" t="str">
        <f>VLOOKUP($A2127,'P-PartidasMT'!$A:$C,3,0)</f>
        <v>jgo</v>
      </c>
      <c r="I2127" s="5">
        <v>15.75</v>
      </c>
    </row>
    <row r="2128" spans="1:9" ht="12.75" x14ac:dyDescent="0.2">
      <c r="A2128" s="2" t="s">
        <v>1652</v>
      </c>
      <c r="B2128" s="5"/>
      <c r="C2128" s="5" t="s">
        <v>1726</v>
      </c>
      <c r="D2128" s="5"/>
      <c r="E2128" s="5">
        <v>5</v>
      </c>
      <c r="F2128" s="5"/>
      <c r="G2128" s="5"/>
      <c r="H2128" s="5" t="s">
        <v>1652</v>
      </c>
      <c r="I2128" s="5"/>
    </row>
    <row r="2129" spans="1:9" ht="12.75" x14ac:dyDescent="0.2">
      <c r="A2129" s="2" t="s">
        <v>1652</v>
      </c>
      <c r="B2129" s="5"/>
      <c r="C2129" s="5" t="s">
        <v>1706</v>
      </c>
      <c r="D2129" s="5">
        <v>0.2</v>
      </c>
      <c r="E2129" s="5"/>
      <c r="F2129" s="5"/>
      <c r="G2129" s="5"/>
      <c r="H2129" s="5" t="s">
        <v>1652</v>
      </c>
      <c r="I2129" s="5"/>
    </row>
    <row r="2130" spans="1:9" ht="12.75" x14ac:dyDescent="0.2">
      <c r="A2130" s="2" t="s">
        <v>1652</v>
      </c>
      <c r="B2130" s="5"/>
      <c r="C2130" s="5" t="s">
        <v>1707</v>
      </c>
      <c r="D2130" s="5">
        <v>1</v>
      </c>
      <c r="E2130" s="5"/>
      <c r="F2130" s="5"/>
      <c r="G2130" s="5"/>
      <c r="H2130" s="5" t="s">
        <v>1652</v>
      </c>
      <c r="I2130" s="5"/>
    </row>
    <row r="2131" spans="1:9" ht="12.75" x14ac:dyDescent="0.2">
      <c r="A2131" s="2" t="s">
        <v>1652</v>
      </c>
      <c r="B2131" s="5"/>
      <c r="C2131" s="5" t="s">
        <v>1657</v>
      </c>
      <c r="D2131" s="5">
        <v>1</v>
      </c>
      <c r="E2131" s="5"/>
      <c r="F2131" s="5"/>
      <c r="G2131" s="5"/>
      <c r="H2131" s="5" t="s">
        <v>1652</v>
      </c>
      <c r="I2131" s="5"/>
    </row>
    <row r="2132" spans="1:9" ht="12.75" x14ac:dyDescent="0.2">
      <c r="A2132" s="2" t="s">
        <v>1652</v>
      </c>
      <c r="B2132" s="5"/>
      <c r="C2132" s="5" t="s">
        <v>1658</v>
      </c>
      <c r="D2132" s="5">
        <v>2</v>
      </c>
      <c r="E2132" s="5"/>
      <c r="F2132" s="5"/>
      <c r="G2132" s="5"/>
      <c r="H2132" s="5" t="s">
        <v>1652</v>
      </c>
      <c r="I2132" s="5"/>
    </row>
    <row r="2133" spans="1:9" ht="12.75" x14ac:dyDescent="0.2">
      <c r="A2133" s="2" t="s">
        <v>1652</v>
      </c>
      <c r="B2133" s="5"/>
      <c r="C2133" s="5" t="s">
        <v>1708</v>
      </c>
      <c r="D2133" s="5">
        <v>0.5</v>
      </c>
      <c r="E2133" s="5"/>
      <c r="F2133" s="5"/>
      <c r="G2133" s="5"/>
      <c r="H2133" s="5" t="s">
        <v>1652</v>
      </c>
      <c r="I2133" s="5"/>
    </row>
    <row r="2134" spans="1:9" ht="12.75" x14ac:dyDescent="0.2">
      <c r="A2134" s="2" t="s">
        <v>1652</v>
      </c>
      <c r="B2134" s="5"/>
      <c r="C2134" s="5" t="s">
        <v>1729</v>
      </c>
      <c r="D2134" s="5">
        <v>2</v>
      </c>
      <c r="E2134" s="5"/>
      <c r="F2134" s="5"/>
      <c r="G2134" s="5"/>
      <c r="H2134" s="5" t="s">
        <v>1652</v>
      </c>
      <c r="I2134" s="5"/>
    </row>
    <row r="2135" spans="1:9" ht="12.75" x14ac:dyDescent="0.2">
      <c r="A2135" s="2" t="s">
        <v>1652</v>
      </c>
      <c r="B2135" s="5"/>
      <c r="C2135" s="5" t="s">
        <v>1728</v>
      </c>
      <c r="D2135" s="5">
        <v>1</v>
      </c>
      <c r="E2135" s="5"/>
      <c r="F2135" s="5"/>
      <c r="G2135" s="5"/>
      <c r="H2135" s="5" t="s">
        <v>1652</v>
      </c>
      <c r="I2135" s="5"/>
    </row>
    <row r="2136" spans="1:9" ht="12.75" x14ac:dyDescent="0.2">
      <c r="A2136" s="2">
        <f>+A2127+1</f>
        <v>4049</v>
      </c>
      <c r="B2136" s="2" t="str">
        <f>VLOOKUP($A2136,'P-PartidasMT'!$A:$C,2,0)</f>
        <v>Armado P3A2-2 Sopte.p/vanos largos y ángulo  (0°-5º y de 60º-90°), doble poste</v>
      </c>
      <c r="H2136" s="2" t="str">
        <f>VLOOKUP($A2136,'P-PartidasMT'!$A:$C,3,0)</f>
        <v>jgo</v>
      </c>
      <c r="I2136" s="5">
        <v>8</v>
      </c>
    </row>
    <row r="2137" spans="1:9" ht="12.75" x14ac:dyDescent="0.2">
      <c r="A2137" s="2" t="s">
        <v>1652</v>
      </c>
      <c r="B2137" s="5"/>
      <c r="C2137" s="5" t="s">
        <v>1726</v>
      </c>
      <c r="D2137" s="5"/>
      <c r="E2137" s="5">
        <v>5</v>
      </c>
      <c r="F2137" s="5"/>
      <c r="G2137" s="5"/>
      <c r="H2137" s="5" t="s">
        <v>1652</v>
      </c>
      <c r="I2137" s="5"/>
    </row>
    <row r="2138" spans="1:9" ht="12.75" x14ac:dyDescent="0.2">
      <c r="A2138" s="2" t="s">
        <v>1652</v>
      </c>
      <c r="B2138" s="5"/>
      <c r="C2138" s="5" t="s">
        <v>1706</v>
      </c>
      <c r="D2138" s="5">
        <v>0.2</v>
      </c>
      <c r="E2138" s="5"/>
      <c r="F2138" s="5"/>
      <c r="G2138" s="5"/>
      <c r="H2138" s="5" t="s">
        <v>1652</v>
      </c>
      <c r="I2138" s="5"/>
    </row>
    <row r="2139" spans="1:9" ht="12.75" x14ac:dyDescent="0.2">
      <c r="A2139" s="2" t="s">
        <v>1652</v>
      </c>
      <c r="B2139" s="5"/>
      <c r="C2139" s="5" t="s">
        <v>1707</v>
      </c>
      <c r="D2139" s="5">
        <v>1</v>
      </c>
      <c r="E2139" s="5"/>
      <c r="F2139" s="5"/>
      <c r="G2139" s="5"/>
      <c r="H2139" s="5" t="s">
        <v>1652</v>
      </c>
      <c r="I2139" s="5"/>
    </row>
    <row r="2140" spans="1:9" ht="12.75" x14ac:dyDescent="0.2">
      <c r="A2140" s="2" t="s">
        <v>1652</v>
      </c>
      <c r="B2140" s="5"/>
      <c r="C2140" s="5" t="s">
        <v>1657</v>
      </c>
      <c r="D2140" s="5">
        <v>1</v>
      </c>
      <c r="E2140" s="5"/>
      <c r="F2140" s="5"/>
      <c r="G2140" s="5"/>
      <c r="H2140" s="5" t="s">
        <v>1652</v>
      </c>
      <c r="I2140" s="5"/>
    </row>
    <row r="2141" spans="1:9" ht="12.75" x14ac:dyDescent="0.2">
      <c r="A2141" s="2" t="s">
        <v>1652</v>
      </c>
      <c r="B2141" s="5"/>
      <c r="C2141" s="5" t="s">
        <v>1658</v>
      </c>
      <c r="D2141" s="5">
        <v>2</v>
      </c>
      <c r="E2141" s="5"/>
      <c r="F2141" s="5"/>
      <c r="G2141" s="5"/>
      <c r="H2141" s="5" t="s">
        <v>1652</v>
      </c>
      <c r="I2141" s="5"/>
    </row>
    <row r="2142" spans="1:9" ht="12.75" x14ac:dyDescent="0.2">
      <c r="A2142" s="2" t="s">
        <v>1652</v>
      </c>
      <c r="B2142" s="5"/>
      <c r="C2142" s="5" t="s">
        <v>1708</v>
      </c>
      <c r="D2142" s="5">
        <v>0.5</v>
      </c>
      <c r="E2142" s="5"/>
      <c r="F2142" s="5"/>
      <c r="G2142" s="5"/>
      <c r="H2142" s="5" t="s">
        <v>1652</v>
      </c>
      <c r="I2142" s="5"/>
    </row>
    <row r="2143" spans="1:9" ht="12.75" x14ac:dyDescent="0.2">
      <c r="A2143" s="2" t="s">
        <v>1652</v>
      </c>
      <c r="B2143" s="5"/>
      <c r="C2143" s="5" t="s">
        <v>1729</v>
      </c>
      <c r="D2143" s="5">
        <v>2</v>
      </c>
      <c r="E2143" s="5"/>
      <c r="F2143" s="5"/>
      <c r="G2143" s="5"/>
      <c r="H2143" s="5" t="s">
        <v>1652</v>
      </c>
      <c r="I2143" s="5"/>
    </row>
    <row r="2144" spans="1:9" ht="12.75" x14ac:dyDescent="0.2">
      <c r="A2144" s="2" t="s">
        <v>1652</v>
      </c>
      <c r="B2144" s="5"/>
      <c r="C2144" s="5" t="s">
        <v>1728</v>
      </c>
      <c r="D2144" s="5">
        <v>1</v>
      </c>
      <c r="E2144" s="5"/>
      <c r="F2144" s="5"/>
      <c r="G2144" s="5"/>
      <c r="H2144" s="5" t="s">
        <v>1652</v>
      </c>
      <c r="I2144" s="5"/>
    </row>
    <row r="2145" spans="1:9" ht="12.75" x14ac:dyDescent="0.2">
      <c r="A2145" s="2">
        <f>+A2136+1</f>
        <v>4050</v>
      </c>
      <c r="B2145" s="2" t="str">
        <f>VLOOKUP($A2145,'P-PartidasMT'!$A:$C,2,0)</f>
        <v xml:space="preserve">Armado P3A1-3 Sopte.de Angulo (30°-60°), triple poste s/neutro </v>
      </c>
      <c r="H2145" s="2" t="str">
        <f>VLOOKUP($A2145,'P-PartidasMT'!$A:$C,3,0)</f>
        <v>jgo</v>
      </c>
      <c r="I2145" s="5">
        <v>10.5</v>
      </c>
    </row>
    <row r="2146" spans="1:9" ht="12.75" x14ac:dyDescent="0.2">
      <c r="A2146" s="2" t="s">
        <v>1652</v>
      </c>
      <c r="B2146" s="5"/>
      <c r="C2146" s="5" t="s">
        <v>1726</v>
      </c>
      <c r="D2146" s="5"/>
      <c r="E2146" s="5">
        <v>5</v>
      </c>
      <c r="F2146" s="5"/>
      <c r="G2146" s="5"/>
      <c r="H2146" s="5" t="s">
        <v>1652</v>
      </c>
      <c r="I2146" s="5"/>
    </row>
    <row r="2147" spans="1:9" ht="12.75" x14ac:dyDescent="0.2">
      <c r="A2147" s="2" t="s">
        <v>1652</v>
      </c>
      <c r="B2147" s="5"/>
      <c r="C2147" s="5" t="s">
        <v>1706</v>
      </c>
      <c r="D2147" s="5">
        <v>0.2</v>
      </c>
      <c r="E2147" s="5"/>
      <c r="F2147" s="5"/>
      <c r="G2147" s="5"/>
      <c r="H2147" s="5" t="s">
        <v>1652</v>
      </c>
      <c r="I2147" s="5"/>
    </row>
    <row r="2148" spans="1:9" ht="12.75" x14ac:dyDescent="0.2">
      <c r="A2148" s="2" t="s">
        <v>1652</v>
      </c>
      <c r="B2148" s="5"/>
      <c r="C2148" s="5" t="s">
        <v>1707</v>
      </c>
      <c r="D2148" s="5">
        <v>1</v>
      </c>
      <c r="E2148" s="5"/>
      <c r="F2148" s="5"/>
      <c r="G2148" s="5"/>
      <c r="H2148" s="5" t="s">
        <v>1652</v>
      </c>
      <c r="I2148" s="5"/>
    </row>
    <row r="2149" spans="1:9" ht="12.75" x14ac:dyDescent="0.2">
      <c r="A2149" s="2" t="s">
        <v>1652</v>
      </c>
      <c r="B2149" s="5"/>
      <c r="C2149" s="5" t="s">
        <v>1657</v>
      </c>
      <c r="D2149" s="5">
        <v>1</v>
      </c>
      <c r="E2149" s="5"/>
      <c r="F2149" s="5"/>
      <c r="G2149" s="5"/>
      <c r="H2149" s="5" t="s">
        <v>1652</v>
      </c>
      <c r="I2149" s="5"/>
    </row>
    <row r="2150" spans="1:9" ht="12.75" x14ac:dyDescent="0.2">
      <c r="A2150" s="2" t="s">
        <v>1652</v>
      </c>
      <c r="B2150" s="5"/>
      <c r="C2150" s="5" t="s">
        <v>1658</v>
      </c>
      <c r="D2150" s="5">
        <v>2</v>
      </c>
      <c r="E2150" s="5"/>
      <c r="F2150" s="5"/>
      <c r="G2150" s="5"/>
      <c r="H2150" s="5" t="s">
        <v>1652</v>
      </c>
      <c r="I2150" s="5"/>
    </row>
    <row r="2151" spans="1:9" ht="12.75" x14ac:dyDescent="0.2">
      <c r="A2151" s="2" t="s">
        <v>1652</v>
      </c>
      <c r="B2151" s="5"/>
      <c r="C2151" s="5" t="s">
        <v>1708</v>
      </c>
      <c r="D2151" s="5">
        <v>0.5</v>
      </c>
      <c r="E2151" s="5"/>
      <c r="F2151" s="5"/>
      <c r="G2151" s="5"/>
      <c r="H2151" s="5" t="s">
        <v>1652</v>
      </c>
      <c r="I2151" s="5"/>
    </row>
    <row r="2152" spans="1:9" ht="12.75" x14ac:dyDescent="0.2">
      <c r="A2152" s="2" t="s">
        <v>1652</v>
      </c>
      <c r="B2152" s="5"/>
      <c r="C2152" s="5" t="s">
        <v>1729</v>
      </c>
      <c r="D2152" s="5">
        <v>2</v>
      </c>
      <c r="E2152" s="5"/>
      <c r="F2152" s="5"/>
      <c r="G2152" s="5"/>
      <c r="H2152" s="5" t="s">
        <v>1652</v>
      </c>
      <c r="I2152" s="5"/>
    </row>
    <row r="2153" spans="1:9" ht="12.75" x14ac:dyDescent="0.2">
      <c r="A2153" s="2" t="s">
        <v>1652</v>
      </c>
      <c r="B2153" s="5"/>
      <c r="C2153" s="5" t="s">
        <v>1728</v>
      </c>
      <c r="D2153" s="5">
        <v>1</v>
      </c>
      <c r="E2153" s="5"/>
      <c r="F2153" s="5"/>
      <c r="G2153" s="5"/>
      <c r="H2153" s="5" t="s">
        <v>1652</v>
      </c>
      <c r="I2153" s="5"/>
    </row>
    <row r="2154" spans="1:9" ht="12.75" x14ac:dyDescent="0.2">
      <c r="A2154" s="2">
        <f>+A2145+1</f>
        <v>4051</v>
      </c>
      <c r="B2154" s="2" t="str">
        <f>VLOOKUP($A2154,'P-PartidasMT'!$A:$C,2,0)</f>
        <v>Armado P3A2-3 Sopte.p/vanos largos y ángulo  (0°-90°), triple poste</v>
      </c>
      <c r="H2154" s="2" t="str">
        <f>VLOOKUP($A2154,'P-PartidasMT'!$A:$C,3,0)</f>
        <v>jgo</v>
      </c>
      <c r="I2154" s="5">
        <v>10</v>
      </c>
    </row>
    <row r="2155" spans="1:9" ht="12.75" x14ac:dyDescent="0.2">
      <c r="A2155" s="2" t="s">
        <v>1652</v>
      </c>
      <c r="B2155" s="5"/>
      <c r="C2155" s="5" t="s">
        <v>1726</v>
      </c>
      <c r="D2155" s="5"/>
      <c r="E2155" s="5">
        <v>5</v>
      </c>
      <c r="F2155" s="5"/>
      <c r="G2155" s="5"/>
      <c r="H2155" s="5" t="s">
        <v>1652</v>
      </c>
      <c r="I2155" s="5"/>
    </row>
    <row r="2156" spans="1:9" ht="12.75" x14ac:dyDescent="0.2">
      <c r="A2156" s="2" t="s">
        <v>1652</v>
      </c>
      <c r="B2156" s="5"/>
      <c r="C2156" s="5" t="s">
        <v>1706</v>
      </c>
      <c r="D2156" s="5">
        <v>0.2</v>
      </c>
      <c r="E2156" s="5"/>
      <c r="F2156" s="5"/>
      <c r="G2156" s="5"/>
      <c r="H2156" s="5" t="s">
        <v>1652</v>
      </c>
      <c r="I2156" s="5"/>
    </row>
    <row r="2157" spans="1:9" ht="12.75" x14ac:dyDescent="0.2">
      <c r="A2157" s="2" t="s">
        <v>1652</v>
      </c>
      <c r="B2157" s="5"/>
      <c r="C2157" s="5" t="s">
        <v>1707</v>
      </c>
      <c r="D2157" s="5">
        <v>1</v>
      </c>
      <c r="E2157" s="5"/>
      <c r="F2157" s="5"/>
      <c r="G2157" s="5"/>
      <c r="H2157" s="5" t="s">
        <v>1652</v>
      </c>
      <c r="I2157" s="5"/>
    </row>
    <row r="2158" spans="1:9" ht="12.75" x14ac:dyDescent="0.2">
      <c r="A2158" s="2" t="s">
        <v>1652</v>
      </c>
      <c r="B2158" s="5"/>
      <c r="C2158" s="5" t="s">
        <v>1657</v>
      </c>
      <c r="D2158" s="5">
        <v>1</v>
      </c>
      <c r="E2158" s="5"/>
      <c r="F2158" s="5"/>
      <c r="G2158" s="5"/>
      <c r="H2158" s="5" t="s">
        <v>1652</v>
      </c>
      <c r="I2158" s="5"/>
    </row>
    <row r="2159" spans="1:9" ht="12.75" x14ac:dyDescent="0.2">
      <c r="A2159" s="2" t="s">
        <v>1652</v>
      </c>
      <c r="B2159" s="5"/>
      <c r="C2159" s="5" t="s">
        <v>1658</v>
      </c>
      <c r="D2159" s="5">
        <v>2</v>
      </c>
      <c r="E2159" s="5"/>
      <c r="F2159" s="5"/>
      <c r="G2159" s="5"/>
      <c r="H2159" s="5" t="s">
        <v>1652</v>
      </c>
      <c r="I2159" s="5"/>
    </row>
    <row r="2160" spans="1:9" ht="12.75" x14ac:dyDescent="0.2">
      <c r="A2160" s="2" t="s">
        <v>1652</v>
      </c>
      <c r="B2160" s="5"/>
      <c r="C2160" s="5" t="s">
        <v>1708</v>
      </c>
      <c r="D2160" s="5">
        <v>0.5</v>
      </c>
      <c r="E2160" s="5"/>
      <c r="F2160" s="5"/>
      <c r="G2160" s="5"/>
      <c r="H2160" s="5" t="s">
        <v>1652</v>
      </c>
      <c r="I2160" s="5"/>
    </row>
    <row r="2161" spans="1:9" ht="12.75" x14ac:dyDescent="0.2">
      <c r="A2161" s="2" t="s">
        <v>1652</v>
      </c>
      <c r="B2161" s="5"/>
      <c r="C2161" s="5" t="s">
        <v>1729</v>
      </c>
      <c r="D2161" s="5">
        <v>2</v>
      </c>
      <c r="E2161" s="5"/>
      <c r="F2161" s="5"/>
      <c r="G2161" s="5"/>
      <c r="H2161" s="5" t="s">
        <v>1652</v>
      </c>
      <c r="I2161" s="5"/>
    </row>
    <row r="2162" spans="1:9" ht="12.75" x14ac:dyDescent="0.2">
      <c r="A2162" s="2" t="s">
        <v>1652</v>
      </c>
      <c r="B2162" s="5"/>
      <c r="C2162" s="5" t="s">
        <v>1728</v>
      </c>
      <c r="D2162" s="5">
        <v>1</v>
      </c>
      <c r="E2162" s="5"/>
      <c r="F2162" s="5"/>
      <c r="G2162" s="5"/>
      <c r="H2162" s="5" t="s">
        <v>1652</v>
      </c>
      <c r="I2162" s="5"/>
    </row>
    <row r="2163" spans="1:9" ht="12.75" x14ac:dyDescent="0.2">
      <c r="A2163" s="2">
        <f>+A2154+1</f>
        <v>4052</v>
      </c>
      <c r="B2163" s="2" t="str">
        <f>VLOOKUP($A2163,'P-PartidasMT'!$A:$C,2,0)</f>
        <v>Armado TS-0  Soporte de Retención, monofásico, retorno por tierra</v>
      </c>
      <c r="H2163" s="2" t="str">
        <f>VLOOKUP($A2163,'P-PartidasMT'!$A:$C,3,0)</f>
        <v>jgo</v>
      </c>
      <c r="I2163" s="5">
        <v>19</v>
      </c>
    </row>
    <row r="2164" spans="1:9" ht="12.75" x14ac:dyDescent="0.2">
      <c r="A2164" s="2" t="s">
        <v>1652</v>
      </c>
      <c r="B2164" s="5"/>
      <c r="C2164" s="5" t="s">
        <v>1726</v>
      </c>
      <c r="D2164" s="5"/>
      <c r="E2164" s="5">
        <v>5</v>
      </c>
      <c r="F2164" s="5"/>
      <c r="G2164" s="5"/>
      <c r="H2164" s="5" t="s">
        <v>1652</v>
      </c>
      <c r="I2164" s="5"/>
    </row>
    <row r="2165" spans="1:9" ht="12.75" x14ac:dyDescent="0.2">
      <c r="A2165" s="2" t="s">
        <v>1652</v>
      </c>
      <c r="B2165" s="5"/>
      <c r="C2165" s="5" t="s">
        <v>1706</v>
      </c>
      <c r="D2165" s="5">
        <v>0.2</v>
      </c>
      <c r="E2165" s="5"/>
      <c r="F2165" s="5"/>
      <c r="G2165" s="5"/>
      <c r="H2165" s="5" t="s">
        <v>1652</v>
      </c>
      <c r="I2165" s="5"/>
    </row>
    <row r="2166" spans="1:9" ht="12.75" x14ac:dyDescent="0.2">
      <c r="A2166" s="2" t="s">
        <v>1652</v>
      </c>
      <c r="B2166" s="5"/>
      <c r="C2166" s="5" t="s">
        <v>1707</v>
      </c>
      <c r="D2166" s="5">
        <v>1</v>
      </c>
      <c r="E2166" s="5"/>
      <c r="F2166" s="5"/>
      <c r="G2166" s="5"/>
      <c r="H2166" s="5" t="s">
        <v>1652</v>
      </c>
      <c r="I2166" s="5"/>
    </row>
    <row r="2167" spans="1:9" ht="12.75" x14ac:dyDescent="0.2">
      <c r="A2167" s="2" t="s">
        <v>1652</v>
      </c>
      <c r="B2167" s="5"/>
      <c r="C2167" s="5" t="s">
        <v>1657</v>
      </c>
      <c r="D2167" s="5">
        <v>1</v>
      </c>
      <c r="E2167" s="5"/>
      <c r="F2167" s="5"/>
      <c r="G2167" s="5"/>
      <c r="H2167" s="5" t="s">
        <v>1652</v>
      </c>
      <c r="I2167" s="5"/>
    </row>
    <row r="2168" spans="1:9" ht="12.75" x14ac:dyDescent="0.2">
      <c r="A2168" s="2" t="s">
        <v>1652</v>
      </c>
      <c r="B2168" s="5"/>
      <c r="C2168" s="5" t="s">
        <v>1658</v>
      </c>
      <c r="D2168" s="5">
        <v>2</v>
      </c>
      <c r="E2168" s="5"/>
      <c r="F2168" s="5"/>
      <c r="G2168" s="5"/>
      <c r="H2168" s="5" t="s">
        <v>1652</v>
      </c>
      <c r="I2168" s="5"/>
    </row>
    <row r="2169" spans="1:9" ht="12.75" x14ac:dyDescent="0.2">
      <c r="A2169" s="2" t="s">
        <v>1652</v>
      </c>
      <c r="B2169" s="5"/>
      <c r="C2169" s="5" t="s">
        <v>1708</v>
      </c>
      <c r="D2169" s="5">
        <v>0.5</v>
      </c>
      <c r="E2169" s="5"/>
      <c r="F2169" s="5"/>
      <c r="G2169" s="5"/>
      <c r="H2169" s="5" t="s">
        <v>1652</v>
      </c>
      <c r="I2169" s="5"/>
    </row>
    <row r="2170" spans="1:9" ht="12.75" x14ac:dyDescent="0.2">
      <c r="A2170" s="2" t="s">
        <v>1652</v>
      </c>
      <c r="B2170" s="5"/>
      <c r="C2170" s="5" t="s">
        <v>1729</v>
      </c>
      <c r="D2170" s="5">
        <v>2</v>
      </c>
      <c r="E2170" s="5"/>
      <c r="F2170" s="5"/>
      <c r="G2170" s="5"/>
      <c r="H2170" s="5" t="s">
        <v>1652</v>
      </c>
      <c r="I2170" s="5"/>
    </row>
    <row r="2171" spans="1:9" ht="12.75" x14ac:dyDescent="0.2">
      <c r="A2171" s="2" t="s">
        <v>1652</v>
      </c>
      <c r="B2171" s="5"/>
      <c r="C2171" s="5" t="s">
        <v>1728</v>
      </c>
      <c r="D2171" s="5">
        <v>1</v>
      </c>
      <c r="E2171" s="5"/>
      <c r="F2171" s="5"/>
      <c r="G2171" s="5"/>
      <c r="H2171" s="5" t="s">
        <v>1652</v>
      </c>
      <c r="I2171" s="5"/>
    </row>
    <row r="2172" spans="1:9" ht="12.75" x14ac:dyDescent="0.2">
      <c r="A2172" s="2">
        <f>+A2163+1</f>
        <v>4053</v>
      </c>
      <c r="B2172" s="2" t="str">
        <f>VLOOKUP($A2172,'P-PartidasMT'!$A:$C,2,0)</f>
        <v>Armado TS-2 / TS-2L,  Soporte de Retención, suspensión, bifásico sin neutro</v>
      </c>
      <c r="H2172" s="2" t="str">
        <f>VLOOKUP($A2172,'P-PartidasMT'!$A:$C,3,0)</f>
        <v>jgo</v>
      </c>
      <c r="I2172" s="5">
        <v>16</v>
      </c>
    </row>
    <row r="2173" spans="1:9" ht="12.75" x14ac:dyDescent="0.2">
      <c r="A2173" s="2" t="s">
        <v>1652</v>
      </c>
      <c r="B2173" s="5"/>
      <c r="C2173" s="5" t="s">
        <v>1726</v>
      </c>
      <c r="D2173" s="5"/>
      <c r="E2173" s="5">
        <v>5</v>
      </c>
      <c r="F2173" s="5"/>
      <c r="G2173" s="5"/>
      <c r="H2173" s="5" t="s">
        <v>1652</v>
      </c>
      <c r="I2173" s="5"/>
    </row>
    <row r="2174" spans="1:9" ht="12.75" x14ac:dyDescent="0.2">
      <c r="A2174" s="2" t="s">
        <v>1652</v>
      </c>
      <c r="B2174" s="5"/>
      <c r="C2174" s="5" t="s">
        <v>1706</v>
      </c>
      <c r="D2174" s="5">
        <v>0.2</v>
      </c>
      <c r="E2174" s="5"/>
      <c r="F2174" s="5"/>
      <c r="G2174" s="5"/>
      <c r="H2174" s="5" t="s">
        <v>1652</v>
      </c>
      <c r="I2174" s="5"/>
    </row>
    <row r="2175" spans="1:9" ht="12.75" x14ac:dyDescent="0.2">
      <c r="A2175" s="2" t="s">
        <v>1652</v>
      </c>
      <c r="B2175" s="5"/>
      <c r="C2175" s="5" t="s">
        <v>1707</v>
      </c>
      <c r="D2175" s="5">
        <v>1</v>
      </c>
      <c r="E2175" s="5"/>
      <c r="F2175" s="5"/>
      <c r="G2175" s="5"/>
      <c r="H2175" s="5" t="s">
        <v>1652</v>
      </c>
      <c r="I2175" s="5"/>
    </row>
    <row r="2176" spans="1:9" ht="12.75" x14ac:dyDescent="0.2">
      <c r="A2176" s="2" t="s">
        <v>1652</v>
      </c>
      <c r="B2176" s="5"/>
      <c r="C2176" s="5" t="s">
        <v>1657</v>
      </c>
      <c r="D2176" s="5">
        <v>1</v>
      </c>
      <c r="E2176" s="5"/>
      <c r="F2176" s="5"/>
      <c r="G2176" s="5"/>
      <c r="H2176" s="5" t="s">
        <v>1652</v>
      </c>
      <c r="I2176" s="5"/>
    </row>
    <row r="2177" spans="1:9" ht="12.75" x14ac:dyDescent="0.2">
      <c r="A2177" s="2" t="s">
        <v>1652</v>
      </c>
      <c r="B2177" s="5"/>
      <c r="C2177" s="5" t="s">
        <v>1658</v>
      </c>
      <c r="D2177" s="5">
        <v>2</v>
      </c>
      <c r="E2177" s="5"/>
      <c r="F2177" s="5"/>
      <c r="G2177" s="5"/>
      <c r="H2177" s="5" t="s">
        <v>1652</v>
      </c>
      <c r="I2177" s="5"/>
    </row>
    <row r="2178" spans="1:9" ht="12.75" x14ac:dyDescent="0.2">
      <c r="A2178" s="2" t="s">
        <v>1652</v>
      </c>
      <c r="B2178" s="5"/>
      <c r="C2178" s="5" t="s">
        <v>1708</v>
      </c>
      <c r="D2178" s="5">
        <v>0.5</v>
      </c>
      <c r="E2178" s="5"/>
      <c r="F2178" s="5"/>
      <c r="G2178" s="5"/>
      <c r="H2178" s="5" t="s">
        <v>1652</v>
      </c>
      <c r="I2178" s="5"/>
    </row>
    <row r="2179" spans="1:9" ht="12.75" x14ac:dyDescent="0.2">
      <c r="A2179" s="2" t="s">
        <v>1652</v>
      </c>
      <c r="B2179" s="5"/>
      <c r="C2179" s="5" t="s">
        <v>1729</v>
      </c>
      <c r="D2179" s="5">
        <v>2</v>
      </c>
      <c r="E2179" s="5"/>
      <c r="F2179" s="5"/>
      <c r="G2179" s="5"/>
      <c r="H2179" s="5" t="s">
        <v>1652</v>
      </c>
      <c r="I2179" s="5"/>
    </row>
    <row r="2180" spans="1:9" ht="12.75" x14ac:dyDescent="0.2">
      <c r="A2180" s="2" t="s">
        <v>1652</v>
      </c>
      <c r="B2180" s="5"/>
      <c r="C2180" s="5" t="s">
        <v>1728</v>
      </c>
      <c r="D2180" s="5">
        <v>1</v>
      </c>
      <c r="E2180" s="5"/>
      <c r="F2180" s="5"/>
      <c r="G2180" s="5"/>
      <c r="H2180" s="5" t="s">
        <v>1652</v>
      </c>
      <c r="I2180" s="5"/>
    </row>
    <row r="2181" spans="1:9" ht="12.75" x14ac:dyDescent="0.2">
      <c r="A2181" s="2">
        <f>+A2172+1</f>
        <v>4054</v>
      </c>
      <c r="B2181" s="2" t="str">
        <f>VLOOKUP($A2181,'P-PartidasMT'!$A:$C,2,0)</f>
        <v>Armado TS-3 / TS-3L,  Soporte de Retención, suspensión, trifásico sin neutro</v>
      </c>
      <c r="H2181" s="2" t="str">
        <f>VLOOKUP($A2181,'P-PartidasMT'!$A:$C,3,0)</f>
        <v>jgo</v>
      </c>
      <c r="I2181" s="5">
        <v>14</v>
      </c>
    </row>
    <row r="2182" spans="1:9" ht="12.75" x14ac:dyDescent="0.2">
      <c r="A2182" s="2" t="s">
        <v>1652</v>
      </c>
      <c r="B2182" s="5"/>
      <c r="C2182" s="5" t="s">
        <v>1726</v>
      </c>
      <c r="D2182" s="5"/>
      <c r="E2182" s="5">
        <v>5</v>
      </c>
      <c r="F2182" s="5"/>
      <c r="G2182" s="5"/>
      <c r="H2182" s="5" t="s">
        <v>1652</v>
      </c>
      <c r="I2182" s="5"/>
    </row>
    <row r="2183" spans="1:9" ht="12.75" x14ac:dyDescent="0.2">
      <c r="A2183" s="2" t="s">
        <v>1652</v>
      </c>
      <c r="B2183" s="5"/>
      <c r="C2183" s="5" t="s">
        <v>1706</v>
      </c>
      <c r="D2183" s="5">
        <v>0.2</v>
      </c>
      <c r="E2183" s="5"/>
      <c r="F2183" s="5"/>
      <c r="G2183" s="5"/>
      <c r="H2183" s="5" t="s">
        <v>1652</v>
      </c>
      <c r="I2183" s="5"/>
    </row>
    <row r="2184" spans="1:9" ht="12.75" x14ac:dyDescent="0.2">
      <c r="A2184" s="2" t="s">
        <v>1652</v>
      </c>
      <c r="B2184" s="5"/>
      <c r="C2184" s="5" t="s">
        <v>1707</v>
      </c>
      <c r="D2184" s="5">
        <v>1</v>
      </c>
      <c r="E2184" s="5"/>
      <c r="F2184" s="5"/>
      <c r="G2184" s="5"/>
      <c r="H2184" s="5" t="s">
        <v>1652</v>
      </c>
      <c r="I2184" s="5"/>
    </row>
    <row r="2185" spans="1:9" ht="12.75" x14ac:dyDescent="0.2">
      <c r="A2185" s="2" t="s">
        <v>1652</v>
      </c>
      <c r="B2185" s="5"/>
      <c r="C2185" s="5" t="s">
        <v>1657</v>
      </c>
      <c r="D2185" s="5">
        <v>1</v>
      </c>
      <c r="E2185" s="5"/>
      <c r="F2185" s="5"/>
      <c r="G2185" s="5"/>
      <c r="H2185" s="5" t="s">
        <v>1652</v>
      </c>
      <c r="I2185" s="5"/>
    </row>
    <row r="2186" spans="1:9" ht="12.75" x14ac:dyDescent="0.2">
      <c r="A2186" s="2" t="s">
        <v>1652</v>
      </c>
      <c r="B2186" s="5"/>
      <c r="C2186" s="5" t="s">
        <v>1658</v>
      </c>
      <c r="D2186" s="5">
        <v>2</v>
      </c>
      <c r="E2186" s="5"/>
      <c r="F2186" s="5"/>
      <c r="G2186" s="5"/>
      <c r="H2186" s="5" t="s">
        <v>1652</v>
      </c>
      <c r="I2186" s="5"/>
    </row>
    <row r="2187" spans="1:9" ht="12.75" x14ac:dyDescent="0.2">
      <c r="A2187" s="2" t="s">
        <v>1652</v>
      </c>
      <c r="B2187" s="5"/>
      <c r="C2187" s="5" t="s">
        <v>1708</v>
      </c>
      <c r="D2187" s="5">
        <v>0.5</v>
      </c>
      <c r="E2187" s="5"/>
      <c r="F2187" s="5"/>
      <c r="G2187" s="5"/>
      <c r="H2187" s="5" t="s">
        <v>1652</v>
      </c>
      <c r="I2187" s="5"/>
    </row>
    <row r="2188" spans="1:9" ht="12.75" x14ac:dyDescent="0.2">
      <c r="A2188" s="2" t="s">
        <v>1652</v>
      </c>
      <c r="B2188" s="5"/>
      <c r="C2188" s="5" t="s">
        <v>1729</v>
      </c>
      <c r="D2188" s="5">
        <v>2</v>
      </c>
      <c r="E2188" s="5"/>
      <c r="F2188" s="5"/>
      <c r="G2188" s="5"/>
      <c r="H2188" s="5" t="s">
        <v>1652</v>
      </c>
      <c r="I2188" s="5"/>
    </row>
    <row r="2189" spans="1:9" ht="12.75" x14ac:dyDescent="0.2">
      <c r="A2189" s="2" t="s">
        <v>1652</v>
      </c>
      <c r="B2189" s="5"/>
      <c r="C2189" s="5" t="s">
        <v>1728</v>
      </c>
      <c r="D2189" s="5">
        <v>1</v>
      </c>
      <c r="E2189" s="5"/>
      <c r="F2189" s="5"/>
      <c r="G2189" s="5"/>
      <c r="H2189" s="5" t="s">
        <v>1652</v>
      </c>
      <c r="I2189" s="5"/>
    </row>
    <row r="2190" spans="1:9" ht="12.75" x14ac:dyDescent="0.2">
      <c r="A2190" s="2">
        <f>+A2181+1</f>
        <v>4055</v>
      </c>
      <c r="B2190" s="2" t="str">
        <f>VLOOKUP($A2190,'P-PartidasMT'!$A:$C,2,0)</f>
        <v>Armado TSV-2  Sopte. Retención, susp. vertical, bifásico sin neutro</v>
      </c>
      <c r="H2190" s="2" t="str">
        <f>VLOOKUP($A2190,'P-PartidasMT'!$A:$C,3,0)</f>
        <v>jgo</v>
      </c>
      <c r="I2190" s="5">
        <v>23</v>
      </c>
    </row>
    <row r="2191" spans="1:9" ht="12.75" x14ac:dyDescent="0.2">
      <c r="A2191" s="2" t="s">
        <v>1652</v>
      </c>
      <c r="B2191" s="5"/>
      <c r="C2191" s="5" t="s">
        <v>1726</v>
      </c>
      <c r="D2191" s="5"/>
      <c r="E2191" s="5">
        <v>5</v>
      </c>
      <c r="F2191" s="5"/>
      <c r="G2191" s="5"/>
      <c r="H2191" s="5" t="s">
        <v>1652</v>
      </c>
      <c r="I2191" s="5"/>
    </row>
    <row r="2192" spans="1:9" ht="12.75" x14ac:dyDescent="0.2">
      <c r="A2192" s="2" t="s">
        <v>1652</v>
      </c>
      <c r="B2192" s="5"/>
      <c r="C2192" s="5" t="s">
        <v>1706</v>
      </c>
      <c r="D2192" s="5">
        <v>0.2</v>
      </c>
      <c r="E2192" s="5"/>
      <c r="F2192" s="5"/>
      <c r="G2192" s="5"/>
      <c r="H2192" s="5" t="s">
        <v>1652</v>
      </c>
      <c r="I2192" s="5"/>
    </row>
    <row r="2193" spans="1:9" ht="12.75" x14ac:dyDescent="0.2">
      <c r="A2193" s="2" t="s">
        <v>1652</v>
      </c>
      <c r="B2193" s="5"/>
      <c r="C2193" s="5" t="s">
        <v>1707</v>
      </c>
      <c r="D2193" s="5">
        <v>1</v>
      </c>
      <c r="E2193" s="5"/>
      <c r="F2193" s="5"/>
      <c r="G2193" s="5"/>
      <c r="H2193" s="5" t="s">
        <v>1652</v>
      </c>
      <c r="I2193" s="5"/>
    </row>
    <row r="2194" spans="1:9" ht="12.75" x14ac:dyDescent="0.2">
      <c r="A2194" s="2" t="s">
        <v>1652</v>
      </c>
      <c r="B2194" s="5"/>
      <c r="C2194" s="5" t="s">
        <v>1657</v>
      </c>
      <c r="D2194" s="5">
        <v>1</v>
      </c>
      <c r="E2194" s="5"/>
      <c r="F2194" s="5"/>
      <c r="G2194" s="5"/>
      <c r="H2194" s="5" t="s">
        <v>1652</v>
      </c>
      <c r="I2194" s="5"/>
    </row>
    <row r="2195" spans="1:9" ht="12.75" x14ac:dyDescent="0.2">
      <c r="A2195" s="2" t="s">
        <v>1652</v>
      </c>
      <c r="B2195" s="5"/>
      <c r="C2195" s="5" t="s">
        <v>1658</v>
      </c>
      <c r="D2195" s="5">
        <v>2</v>
      </c>
      <c r="E2195" s="5"/>
      <c r="F2195" s="5"/>
      <c r="G2195" s="5"/>
      <c r="H2195" s="5" t="s">
        <v>1652</v>
      </c>
      <c r="I2195" s="5"/>
    </row>
    <row r="2196" spans="1:9" ht="12.75" x14ac:dyDescent="0.2">
      <c r="A2196" s="2" t="s">
        <v>1652</v>
      </c>
      <c r="B2196" s="5"/>
      <c r="C2196" s="5" t="s">
        <v>1708</v>
      </c>
      <c r="D2196" s="5">
        <v>0.5</v>
      </c>
      <c r="E2196" s="5"/>
      <c r="F2196" s="5"/>
      <c r="G2196" s="5"/>
      <c r="H2196" s="5" t="s">
        <v>1652</v>
      </c>
      <c r="I2196" s="5"/>
    </row>
    <row r="2197" spans="1:9" ht="12.75" x14ac:dyDescent="0.2">
      <c r="A2197" s="2" t="s">
        <v>1652</v>
      </c>
      <c r="B2197" s="5"/>
      <c r="C2197" s="5" t="s">
        <v>1729</v>
      </c>
      <c r="D2197" s="5">
        <v>2</v>
      </c>
      <c r="E2197" s="5"/>
      <c r="F2197" s="5"/>
      <c r="G2197" s="5"/>
      <c r="H2197" s="5" t="s">
        <v>1652</v>
      </c>
      <c r="I2197" s="5"/>
    </row>
    <row r="2198" spans="1:9" ht="12.75" x14ac:dyDescent="0.2">
      <c r="A2198" s="2" t="s">
        <v>1652</v>
      </c>
      <c r="B2198" s="5"/>
      <c r="C2198" s="5" t="s">
        <v>1728</v>
      </c>
      <c r="D2198" s="5">
        <v>1</v>
      </c>
      <c r="E2198" s="5"/>
      <c r="F2198" s="5"/>
      <c r="G2198" s="5"/>
      <c r="H2198" s="5" t="s">
        <v>1652</v>
      </c>
      <c r="I2198" s="5"/>
    </row>
    <row r="2199" spans="1:9" ht="12.75" x14ac:dyDescent="0.2">
      <c r="A2199" s="2">
        <f>+A2190+1</f>
        <v>4056</v>
      </c>
      <c r="B2199" s="2" t="str">
        <f>VLOOKUP($A2199,'P-PartidasMT'!$A:$C,2,0)</f>
        <v>Armado TSV-2N  Sopte. Retención, susp. vertical, bifásico neutro corrido</v>
      </c>
      <c r="H2199" s="2" t="str">
        <f>VLOOKUP($A2199,'P-PartidasMT'!$A:$C,3,0)</f>
        <v>jgo</v>
      </c>
      <c r="I2199" s="5">
        <v>21</v>
      </c>
    </row>
    <row r="2200" spans="1:9" ht="12.75" x14ac:dyDescent="0.2">
      <c r="A2200" s="2" t="s">
        <v>1652</v>
      </c>
      <c r="B2200" s="5"/>
      <c r="C2200" s="5" t="s">
        <v>1726</v>
      </c>
      <c r="D2200" s="5"/>
      <c r="E2200" s="5">
        <v>5</v>
      </c>
      <c r="F2200" s="5"/>
      <c r="G2200" s="5"/>
      <c r="H2200" s="5" t="s">
        <v>1652</v>
      </c>
      <c r="I2200" s="5"/>
    </row>
    <row r="2201" spans="1:9" ht="12.75" x14ac:dyDescent="0.2">
      <c r="A2201" s="2" t="s">
        <v>1652</v>
      </c>
      <c r="B2201" s="5"/>
      <c r="C2201" s="5" t="s">
        <v>1706</v>
      </c>
      <c r="D2201" s="5">
        <v>0.2</v>
      </c>
      <c r="E2201" s="5"/>
      <c r="F2201" s="5"/>
      <c r="G2201" s="5"/>
      <c r="H2201" s="5" t="s">
        <v>1652</v>
      </c>
      <c r="I2201" s="5"/>
    </row>
    <row r="2202" spans="1:9" ht="12.75" x14ac:dyDescent="0.2">
      <c r="A2202" s="2" t="s">
        <v>1652</v>
      </c>
      <c r="B2202" s="5"/>
      <c r="C2202" s="5" t="s">
        <v>1707</v>
      </c>
      <c r="D2202" s="5">
        <v>1</v>
      </c>
      <c r="E2202" s="5"/>
      <c r="F2202" s="5"/>
      <c r="G2202" s="5"/>
      <c r="H2202" s="5" t="s">
        <v>1652</v>
      </c>
      <c r="I2202" s="5"/>
    </row>
    <row r="2203" spans="1:9" ht="12.75" x14ac:dyDescent="0.2">
      <c r="A2203" s="2" t="s">
        <v>1652</v>
      </c>
      <c r="B2203" s="5"/>
      <c r="C2203" s="5" t="s">
        <v>1657</v>
      </c>
      <c r="D2203" s="5">
        <v>1</v>
      </c>
      <c r="E2203" s="5"/>
      <c r="F2203" s="5"/>
      <c r="G2203" s="5"/>
      <c r="H2203" s="5" t="s">
        <v>1652</v>
      </c>
      <c r="I2203" s="5"/>
    </row>
    <row r="2204" spans="1:9" ht="12.75" x14ac:dyDescent="0.2">
      <c r="A2204" s="2" t="s">
        <v>1652</v>
      </c>
      <c r="B2204" s="5"/>
      <c r="C2204" s="5" t="s">
        <v>1658</v>
      </c>
      <c r="D2204" s="5">
        <v>2</v>
      </c>
      <c r="E2204" s="5"/>
      <c r="F2204" s="5"/>
      <c r="G2204" s="5"/>
      <c r="H2204" s="5" t="s">
        <v>1652</v>
      </c>
      <c r="I2204" s="5"/>
    </row>
    <row r="2205" spans="1:9" ht="12.75" x14ac:dyDescent="0.2">
      <c r="A2205" s="2" t="s">
        <v>1652</v>
      </c>
      <c r="B2205" s="5"/>
      <c r="C2205" s="5" t="s">
        <v>1708</v>
      </c>
      <c r="D2205" s="5">
        <v>0.5</v>
      </c>
      <c r="E2205" s="5"/>
      <c r="F2205" s="5"/>
      <c r="G2205" s="5"/>
      <c r="H2205" s="5" t="s">
        <v>1652</v>
      </c>
      <c r="I2205" s="5"/>
    </row>
    <row r="2206" spans="1:9" ht="12.75" x14ac:dyDescent="0.2">
      <c r="A2206" s="2" t="s">
        <v>1652</v>
      </c>
      <c r="B2206" s="5"/>
      <c r="C2206" s="5" t="s">
        <v>1729</v>
      </c>
      <c r="D2206" s="5">
        <v>2</v>
      </c>
      <c r="E2206" s="5"/>
      <c r="F2206" s="5"/>
      <c r="G2206" s="5"/>
      <c r="H2206" s="5" t="s">
        <v>1652</v>
      </c>
      <c r="I2206" s="5"/>
    </row>
    <row r="2207" spans="1:9" ht="12.75" x14ac:dyDescent="0.2">
      <c r="A2207" s="2" t="s">
        <v>1652</v>
      </c>
      <c r="B2207" s="5"/>
      <c r="C2207" s="5" t="s">
        <v>1728</v>
      </c>
      <c r="D2207" s="5">
        <v>1</v>
      </c>
      <c r="E2207" s="5"/>
      <c r="F2207" s="5"/>
      <c r="G2207" s="5"/>
      <c r="H2207" s="5" t="s">
        <v>1652</v>
      </c>
      <c r="I2207" s="5"/>
    </row>
    <row r="2208" spans="1:9" ht="12.75" x14ac:dyDescent="0.2">
      <c r="A2208" s="2">
        <f>+A2199+1</f>
        <v>4057</v>
      </c>
      <c r="B2208" s="2" t="str">
        <f>VLOOKUP($A2208,'P-PartidasMT'!$A:$C,2,0)</f>
        <v>Armado TSV-3  Sopte. Retención, susp. vertical, trifásico sin neutro</v>
      </c>
      <c r="H2208" s="2" t="str">
        <f>VLOOKUP($A2208,'P-PartidasMT'!$A:$C,3,0)</f>
        <v>jgo</v>
      </c>
      <c r="I2208" s="5">
        <v>20</v>
      </c>
    </row>
    <row r="2209" spans="1:9" ht="12.75" x14ac:dyDescent="0.2">
      <c r="A2209" s="2" t="s">
        <v>1652</v>
      </c>
      <c r="B2209" s="5"/>
      <c r="C2209" s="5" t="s">
        <v>1726</v>
      </c>
      <c r="D2209" s="5"/>
      <c r="E2209" s="5">
        <v>5</v>
      </c>
      <c r="F2209" s="5"/>
      <c r="G2209" s="5"/>
      <c r="H2209" s="5" t="s">
        <v>1652</v>
      </c>
      <c r="I2209" s="5"/>
    </row>
    <row r="2210" spans="1:9" ht="12.75" x14ac:dyDescent="0.2">
      <c r="A2210" s="2" t="s">
        <v>1652</v>
      </c>
      <c r="B2210" s="5"/>
      <c r="C2210" s="5" t="s">
        <v>1706</v>
      </c>
      <c r="D2210" s="5">
        <v>0.2</v>
      </c>
      <c r="E2210" s="5"/>
      <c r="F2210" s="5"/>
      <c r="G2210" s="5"/>
      <c r="H2210" s="5" t="s">
        <v>1652</v>
      </c>
      <c r="I2210" s="5"/>
    </row>
    <row r="2211" spans="1:9" ht="12.75" x14ac:dyDescent="0.2">
      <c r="A2211" s="2" t="s">
        <v>1652</v>
      </c>
      <c r="B2211" s="5"/>
      <c r="C2211" s="5" t="s">
        <v>1707</v>
      </c>
      <c r="D2211" s="5">
        <v>1</v>
      </c>
      <c r="E2211" s="5"/>
      <c r="F2211" s="5"/>
      <c r="G2211" s="5"/>
      <c r="H2211" s="5" t="s">
        <v>1652</v>
      </c>
      <c r="I2211" s="5"/>
    </row>
    <row r="2212" spans="1:9" ht="12.75" x14ac:dyDescent="0.2">
      <c r="A2212" s="2" t="s">
        <v>1652</v>
      </c>
      <c r="B2212" s="5"/>
      <c r="C2212" s="5" t="s">
        <v>1657</v>
      </c>
      <c r="D2212" s="5">
        <v>1</v>
      </c>
      <c r="E2212" s="5"/>
      <c r="F2212" s="5"/>
      <c r="G2212" s="5"/>
      <c r="H2212" s="5" t="s">
        <v>1652</v>
      </c>
      <c r="I2212" s="5"/>
    </row>
    <row r="2213" spans="1:9" ht="12.75" x14ac:dyDescent="0.2">
      <c r="A2213" s="2" t="s">
        <v>1652</v>
      </c>
      <c r="B2213" s="5"/>
      <c r="C2213" s="5" t="s">
        <v>1658</v>
      </c>
      <c r="D2213" s="5">
        <v>2</v>
      </c>
      <c r="E2213" s="5"/>
      <c r="F2213" s="5"/>
      <c r="G2213" s="5"/>
      <c r="H2213" s="5" t="s">
        <v>1652</v>
      </c>
      <c r="I2213" s="5"/>
    </row>
    <row r="2214" spans="1:9" ht="12.75" x14ac:dyDescent="0.2">
      <c r="A2214" s="2" t="s">
        <v>1652</v>
      </c>
      <c r="B2214" s="5"/>
      <c r="C2214" s="5" t="s">
        <v>1708</v>
      </c>
      <c r="D2214" s="5">
        <v>0.5</v>
      </c>
      <c r="E2214" s="5"/>
      <c r="F2214" s="5"/>
      <c r="G2214" s="5"/>
      <c r="H2214" s="5" t="s">
        <v>1652</v>
      </c>
      <c r="I2214" s="5"/>
    </row>
    <row r="2215" spans="1:9" ht="12.75" x14ac:dyDescent="0.2">
      <c r="A2215" s="2" t="s">
        <v>1652</v>
      </c>
      <c r="B2215" s="5"/>
      <c r="C2215" s="5" t="s">
        <v>1729</v>
      </c>
      <c r="D2215" s="5">
        <v>2</v>
      </c>
      <c r="E2215" s="5"/>
      <c r="F2215" s="5"/>
      <c r="G2215" s="5"/>
      <c r="H2215" s="5" t="s">
        <v>1652</v>
      </c>
      <c r="I2215" s="5"/>
    </row>
    <row r="2216" spans="1:9" ht="12.75" x14ac:dyDescent="0.2">
      <c r="A2216" s="2" t="s">
        <v>1652</v>
      </c>
      <c r="B2216" s="5"/>
      <c r="C2216" s="5" t="s">
        <v>1728</v>
      </c>
      <c r="D2216" s="5">
        <v>1</v>
      </c>
      <c r="E2216" s="5"/>
      <c r="F2216" s="5"/>
      <c r="G2216" s="5"/>
      <c r="H2216" s="5" t="s">
        <v>1652</v>
      </c>
      <c r="I2216" s="5"/>
    </row>
    <row r="2217" spans="1:9" ht="12.75" x14ac:dyDescent="0.2">
      <c r="A2217" s="2">
        <f>+A2208+1</f>
        <v>4058</v>
      </c>
      <c r="B2217" s="2" t="str">
        <f>VLOOKUP($A2217,'P-PartidasMT'!$A:$C,2,0)</f>
        <v>Armado TSV-3N  Sopte. Retención, susp. vertical, trifásico neutro corrido</v>
      </c>
      <c r="H2217" s="2" t="str">
        <f>VLOOKUP($A2217,'P-PartidasMT'!$A:$C,3,0)</f>
        <v>jgo</v>
      </c>
      <c r="I2217" s="5">
        <v>19</v>
      </c>
    </row>
    <row r="2218" spans="1:9" ht="12.75" x14ac:dyDescent="0.2">
      <c r="A2218" s="2" t="s">
        <v>1652</v>
      </c>
      <c r="B2218" s="5"/>
      <c r="C2218" s="5" t="s">
        <v>1726</v>
      </c>
      <c r="D2218" s="5"/>
      <c r="E2218" s="5">
        <v>5</v>
      </c>
      <c r="F2218" s="5"/>
      <c r="G2218" s="5"/>
      <c r="H2218" s="5" t="s">
        <v>1652</v>
      </c>
      <c r="I2218" s="5"/>
    </row>
    <row r="2219" spans="1:9" ht="12.75" x14ac:dyDescent="0.2">
      <c r="A2219" s="2" t="s">
        <v>1652</v>
      </c>
      <c r="B2219" s="5"/>
      <c r="C2219" s="5" t="s">
        <v>1706</v>
      </c>
      <c r="D2219" s="5">
        <v>0.2</v>
      </c>
      <c r="E2219" s="5"/>
      <c r="F2219" s="5"/>
      <c r="G2219" s="5"/>
      <c r="H2219" s="5" t="s">
        <v>1652</v>
      </c>
      <c r="I2219" s="5"/>
    </row>
    <row r="2220" spans="1:9" ht="12.75" x14ac:dyDescent="0.2">
      <c r="A2220" s="2" t="s">
        <v>1652</v>
      </c>
      <c r="B2220" s="5"/>
      <c r="C2220" s="5" t="s">
        <v>1707</v>
      </c>
      <c r="D2220" s="5">
        <v>1</v>
      </c>
      <c r="E2220" s="5"/>
      <c r="F2220" s="5"/>
      <c r="G2220" s="5"/>
      <c r="H2220" s="5" t="s">
        <v>1652</v>
      </c>
      <c r="I2220" s="5"/>
    </row>
    <row r="2221" spans="1:9" ht="12.75" x14ac:dyDescent="0.2">
      <c r="A2221" s="2" t="s">
        <v>1652</v>
      </c>
      <c r="B2221" s="5"/>
      <c r="C2221" s="5" t="s">
        <v>1657</v>
      </c>
      <c r="D2221" s="5">
        <v>1</v>
      </c>
      <c r="E2221" s="5"/>
      <c r="F2221" s="5"/>
      <c r="G2221" s="5"/>
      <c r="H2221" s="5" t="s">
        <v>1652</v>
      </c>
      <c r="I2221" s="5"/>
    </row>
    <row r="2222" spans="1:9" ht="12.75" x14ac:dyDescent="0.2">
      <c r="A2222" s="2" t="s">
        <v>1652</v>
      </c>
      <c r="B2222" s="5"/>
      <c r="C2222" s="5" t="s">
        <v>1658</v>
      </c>
      <c r="D2222" s="5">
        <v>2</v>
      </c>
      <c r="E2222" s="5"/>
      <c r="F2222" s="5"/>
      <c r="G2222" s="5"/>
      <c r="H2222" s="5" t="s">
        <v>1652</v>
      </c>
      <c r="I2222" s="5"/>
    </row>
    <row r="2223" spans="1:9" ht="12.75" x14ac:dyDescent="0.2">
      <c r="A2223" s="2" t="s">
        <v>1652</v>
      </c>
      <c r="B2223" s="5"/>
      <c r="C2223" s="5" t="s">
        <v>1708</v>
      </c>
      <c r="D2223" s="5">
        <v>0.5</v>
      </c>
      <c r="E2223" s="5"/>
      <c r="F2223" s="5"/>
      <c r="G2223" s="5"/>
      <c r="H2223" s="5" t="s">
        <v>1652</v>
      </c>
      <c r="I2223" s="5"/>
    </row>
    <row r="2224" spans="1:9" ht="12.75" x14ac:dyDescent="0.2">
      <c r="A2224" s="2" t="s">
        <v>1652</v>
      </c>
      <c r="B2224" s="5"/>
      <c r="C2224" s="5" t="s">
        <v>1729</v>
      </c>
      <c r="D2224" s="5">
        <v>2</v>
      </c>
      <c r="E2224" s="5"/>
      <c r="F2224" s="5"/>
      <c r="G2224" s="5"/>
      <c r="H2224" s="5" t="s">
        <v>1652</v>
      </c>
      <c r="I2224" s="5"/>
    </row>
    <row r="2225" spans="1:9" ht="12.75" x14ac:dyDescent="0.2">
      <c r="A2225" s="2" t="s">
        <v>1652</v>
      </c>
      <c r="B2225" s="5"/>
      <c r="C2225" s="5" t="s">
        <v>1728</v>
      </c>
      <c r="D2225" s="5">
        <v>1</v>
      </c>
      <c r="E2225" s="5"/>
      <c r="F2225" s="5"/>
      <c r="G2225" s="5"/>
      <c r="H2225" s="5" t="s">
        <v>1652</v>
      </c>
      <c r="I2225" s="5"/>
    </row>
    <row r="2226" spans="1:9" ht="12.75" x14ac:dyDescent="0.2">
      <c r="A2226" s="2">
        <f>+A2217+1</f>
        <v>4059</v>
      </c>
      <c r="B2226" s="2" t="str">
        <f>VLOOKUP($A2226,'P-PartidasMT'!$A:$C,2,0)</f>
        <v>Armado TSVE-0  Sopte. Retención, susp. vertical, monofásico sin neutro</v>
      </c>
      <c r="H2226" s="2" t="str">
        <f>VLOOKUP($A2226,'P-PartidasMT'!$A:$C,3,0)</f>
        <v>jgo</v>
      </c>
      <c r="I2226" s="5">
        <v>21</v>
      </c>
    </row>
    <row r="2227" spans="1:9" ht="12.75" x14ac:dyDescent="0.2">
      <c r="A2227" s="2" t="s">
        <v>1652</v>
      </c>
      <c r="B2227" s="5"/>
      <c r="C2227" s="5" t="s">
        <v>1726</v>
      </c>
      <c r="D2227" s="5"/>
      <c r="E2227" s="5">
        <v>5</v>
      </c>
      <c r="F2227" s="5"/>
      <c r="G2227" s="5"/>
      <c r="H2227" s="5" t="s">
        <v>1652</v>
      </c>
      <c r="I2227" s="5"/>
    </row>
    <row r="2228" spans="1:9" ht="12.75" x14ac:dyDescent="0.2">
      <c r="A2228" s="2" t="s">
        <v>1652</v>
      </c>
      <c r="B2228" s="5"/>
      <c r="C2228" s="5" t="s">
        <v>1706</v>
      </c>
      <c r="D2228" s="5">
        <v>0.2</v>
      </c>
      <c r="E2228" s="5"/>
      <c r="F2228" s="5"/>
      <c r="G2228" s="5"/>
      <c r="H2228" s="5" t="s">
        <v>1652</v>
      </c>
      <c r="I2228" s="5"/>
    </row>
    <row r="2229" spans="1:9" ht="12.75" x14ac:dyDescent="0.2">
      <c r="A2229" s="2" t="s">
        <v>1652</v>
      </c>
      <c r="B2229" s="5"/>
      <c r="C2229" s="5" t="s">
        <v>1707</v>
      </c>
      <c r="D2229" s="5">
        <v>1</v>
      </c>
      <c r="E2229" s="5"/>
      <c r="F2229" s="5"/>
      <c r="G2229" s="5"/>
      <c r="H2229" s="5" t="s">
        <v>1652</v>
      </c>
      <c r="I2229" s="5"/>
    </row>
    <row r="2230" spans="1:9" ht="12.75" x14ac:dyDescent="0.2">
      <c r="A2230" s="2" t="s">
        <v>1652</v>
      </c>
      <c r="B2230" s="5"/>
      <c r="C2230" s="5" t="s">
        <v>1657</v>
      </c>
      <c r="D2230" s="5">
        <v>1</v>
      </c>
      <c r="E2230" s="5"/>
      <c r="F2230" s="5"/>
      <c r="G2230" s="5"/>
      <c r="H2230" s="5" t="s">
        <v>1652</v>
      </c>
      <c r="I2230" s="5"/>
    </row>
    <row r="2231" spans="1:9" ht="12.75" x14ac:dyDescent="0.2">
      <c r="A2231" s="2" t="s">
        <v>1652</v>
      </c>
      <c r="B2231" s="5"/>
      <c r="C2231" s="5" t="s">
        <v>1658</v>
      </c>
      <c r="D2231" s="5">
        <v>2</v>
      </c>
      <c r="E2231" s="5"/>
      <c r="F2231" s="5"/>
      <c r="G2231" s="5"/>
      <c r="H2231" s="5" t="s">
        <v>1652</v>
      </c>
      <c r="I2231" s="5"/>
    </row>
    <row r="2232" spans="1:9" ht="12.75" x14ac:dyDescent="0.2">
      <c r="A2232" s="2" t="s">
        <v>1652</v>
      </c>
      <c r="B2232" s="5"/>
      <c r="C2232" s="5" t="s">
        <v>1708</v>
      </c>
      <c r="D2232" s="5">
        <v>0.5</v>
      </c>
      <c r="E2232" s="5"/>
      <c r="F2232" s="5"/>
      <c r="G2232" s="5"/>
      <c r="H2232" s="5" t="s">
        <v>1652</v>
      </c>
      <c r="I2232" s="5"/>
    </row>
    <row r="2233" spans="1:9" ht="12.75" x14ac:dyDescent="0.2">
      <c r="A2233" s="2" t="s">
        <v>1652</v>
      </c>
      <c r="B2233" s="5"/>
      <c r="C2233" s="5" t="s">
        <v>1729</v>
      </c>
      <c r="D2233" s="5">
        <v>2</v>
      </c>
      <c r="E2233" s="5"/>
      <c r="F2233" s="5"/>
      <c r="G2233" s="5"/>
      <c r="H2233" s="5" t="s">
        <v>1652</v>
      </c>
      <c r="I2233" s="5"/>
    </row>
    <row r="2234" spans="1:9" ht="12.75" x14ac:dyDescent="0.2">
      <c r="A2234" s="2" t="s">
        <v>1652</v>
      </c>
      <c r="B2234" s="5"/>
      <c r="C2234" s="5" t="s">
        <v>1728</v>
      </c>
      <c r="D2234" s="5">
        <v>1</v>
      </c>
      <c r="E2234" s="5"/>
      <c r="F2234" s="5"/>
      <c r="G2234" s="5"/>
      <c r="H2234" s="5" t="s">
        <v>1652</v>
      </c>
      <c r="I2234" s="5"/>
    </row>
    <row r="2235" spans="1:9" ht="12.75" x14ac:dyDescent="0.2">
      <c r="A2235" s="2">
        <f>+A2226+1</f>
        <v>4060</v>
      </c>
      <c r="B2235" s="2" t="str">
        <f>VLOOKUP($A2235,'P-PartidasMT'!$A:$C,2,0)</f>
        <v>Armado TSVE-2  Sopte. Retención, susp. vertical, bifásico sin neutro</v>
      </c>
      <c r="H2235" s="2" t="str">
        <f>VLOOKUP($A2235,'P-PartidasMT'!$A:$C,3,0)</f>
        <v>jgo</v>
      </c>
      <c r="I2235" s="5">
        <v>21</v>
      </c>
    </row>
    <row r="2236" spans="1:9" ht="12.75" x14ac:dyDescent="0.2">
      <c r="A2236" s="2" t="s">
        <v>1652</v>
      </c>
      <c r="B2236" s="5"/>
      <c r="C2236" s="5" t="s">
        <v>1726</v>
      </c>
      <c r="D2236" s="5"/>
      <c r="E2236" s="5">
        <v>5</v>
      </c>
      <c r="F2236" s="5"/>
      <c r="G2236" s="5"/>
      <c r="H2236" s="5" t="s">
        <v>1652</v>
      </c>
      <c r="I2236" s="5"/>
    </row>
    <row r="2237" spans="1:9" ht="12.75" x14ac:dyDescent="0.2">
      <c r="A2237" s="2" t="s">
        <v>1652</v>
      </c>
      <c r="B2237" s="5"/>
      <c r="C2237" s="5" t="s">
        <v>1706</v>
      </c>
      <c r="D2237" s="5">
        <v>0.2</v>
      </c>
      <c r="E2237" s="5"/>
      <c r="F2237" s="5"/>
      <c r="G2237" s="5"/>
      <c r="H2237" s="5" t="s">
        <v>1652</v>
      </c>
      <c r="I2237" s="5"/>
    </row>
    <row r="2238" spans="1:9" ht="12.75" x14ac:dyDescent="0.2">
      <c r="A2238" s="2" t="s">
        <v>1652</v>
      </c>
      <c r="B2238" s="5"/>
      <c r="C2238" s="5" t="s">
        <v>1707</v>
      </c>
      <c r="D2238" s="5">
        <v>1</v>
      </c>
      <c r="E2238" s="5"/>
      <c r="F2238" s="5"/>
      <c r="G2238" s="5"/>
      <c r="H2238" s="5" t="s">
        <v>1652</v>
      </c>
      <c r="I2238" s="5"/>
    </row>
    <row r="2239" spans="1:9" ht="12.75" x14ac:dyDescent="0.2">
      <c r="A2239" s="2" t="s">
        <v>1652</v>
      </c>
      <c r="B2239" s="5"/>
      <c r="C2239" s="5" t="s">
        <v>1657</v>
      </c>
      <c r="D2239" s="5">
        <v>1</v>
      </c>
      <c r="E2239" s="5"/>
      <c r="F2239" s="5"/>
      <c r="G2239" s="5"/>
      <c r="H2239" s="5" t="s">
        <v>1652</v>
      </c>
      <c r="I2239" s="5"/>
    </row>
    <row r="2240" spans="1:9" ht="12.75" x14ac:dyDescent="0.2">
      <c r="A2240" s="2" t="s">
        <v>1652</v>
      </c>
      <c r="B2240" s="5"/>
      <c r="C2240" s="5" t="s">
        <v>1658</v>
      </c>
      <c r="D2240" s="5">
        <v>2</v>
      </c>
      <c r="E2240" s="5"/>
      <c r="F2240" s="5"/>
      <c r="G2240" s="5"/>
      <c r="H2240" s="5" t="s">
        <v>1652</v>
      </c>
      <c r="I2240" s="5"/>
    </row>
    <row r="2241" spans="1:9" ht="12.75" x14ac:dyDescent="0.2">
      <c r="A2241" s="2" t="s">
        <v>1652</v>
      </c>
      <c r="B2241" s="5"/>
      <c r="C2241" s="5" t="s">
        <v>1708</v>
      </c>
      <c r="D2241" s="5">
        <v>0.5</v>
      </c>
      <c r="E2241" s="5"/>
      <c r="F2241" s="5"/>
      <c r="G2241" s="5"/>
      <c r="H2241" s="5" t="s">
        <v>1652</v>
      </c>
      <c r="I2241" s="5"/>
    </row>
    <row r="2242" spans="1:9" ht="12.75" x14ac:dyDescent="0.2">
      <c r="A2242" s="2" t="s">
        <v>1652</v>
      </c>
      <c r="B2242" s="5"/>
      <c r="C2242" s="5" t="s">
        <v>1729</v>
      </c>
      <c r="D2242" s="5">
        <v>2</v>
      </c>
      <c r="E2242" s="5"/>
      <c r="F2242" s="5"/>
      <c r="G2242" s="5"/>
      <c r="H2242" s="5" t="s">
        <v>1652</v>
      </c>
      <c r="I2242" s="5"/>
    </row>
    <row r="2243" spans="1:9" ht="12.75" x14ac:dyDescent="0.2">
      <c r="A2243" s="2" t="s">
        <v>1652</v>
      </c>
      <c r="B2243" s="5"/>
      <c r="C2243" s="5" t="s">
        <v>1728</v>
      </c>
      <c r="D2243" s="5">
        <v>1</v>
      </c>
      <c r="E2243" s="5"/>
      <c r="F2243" s="5"/>
      <c r="G2243" s="5"/>
      <c r="H2243" s="5" t="s">
        <v>1652</v>
      </c>
      <c r="I2243" s="5"/>
    </row>
    <row r="2244" spans="1:9" ht="12.75" x14ac:dyDescent="0.2">
      <c r="A2244" s="2">
        <f>+A2235+1</f>
        <v>4061</v>
      </c>
      <c r="B2244" s="2" t="str">
        <f>VLOOKUP($A2244,'P-PartidasMT'!$A:$C,2,0)</f>
        <v xml:space="preserve">Armado DT-0  Soporte derivación  tensada monofásico retorno por tierra </v>
      </c>
      <c r="H2244" s="2" t="str">
        <f>VLOOKUP($A2244,'P-PartidasMT'!$A:$C,3,0)</f>
        <v>jgo</v>
      </c>
      <c r="I2244" s="5">
        <v>22</v>
      </c>
    </row>
    <row r="2245" spans="1:9" ht="12.75" x14ac:dyDescent="0.2">
      <c r="A2245" s="2" t="s">
        <v>1652</v>
      </c>
      <c r="B2245" s="5"/>
      <c r="C2245" s="5" t="s">
        <v>1726</v>
      </c>
      <c r="D2245" s="5"/>
      <c r="E2245" s="5">
        <v>5</v>
      </c>
      <c r="F2245" s="5"/>
      <c r="G2245" s="5"/>
      <c r="H2245" s="5" t="s">
        <v>1652</v>
      </c>
      <c r="I2245" s="5"/>
    </row>
    <row r="2246" spans="1:9" ht="12.75" x14ac:dyDescent="0.2">
      <c r="A2246" s="2" t="s">
        <v>1652</v>
      </c>
      <c r="B2246" s="5"/>
      <c r="C2246" s="5" t="s">
        <v>1706</v>
      </c>
      <c r="D2246" s="5">
        <v>0.2</v>
      </c>
      <c r="E2246" s="5"/>
      <c r="F2246" s="5"/>
      <c r="G2246" s="5"/>
      <c r="H2246" s="5" t="s">
        <v>1652</v>
      </c>
      <c r="I2246" s="5"/>
    </row>
    <row r="2247" spans="1:9" ht="12.75" x14ac:dyDescent="0.2">
      <c r="A2247" s="2" t="s">
        <v>1652</v>
      </c>
      <c r="B2247" s="5"/>
      <c r="C2247" s="5" t="s">
        <v>1707</v>
      </c>
      <c r="D2247" s="5">
        <v>1</v>
      </c>
      <c r="E2247" s="5"/>
      <c r="F2247" s="5"/>
      <c r="G2247" s="5"/>
      <c r="H2247" s="5" t="s">
        <v>1652</v>
      </c>
      <c r="I2247" s="5"/>
    </row>
    <row r="2248" spans="1:9" ht="12.75" x14ac:dyDescent="0.2">
      <c r="A2248" s="2" t="s">
        <v>1652</v>
      </c>
      <c r="B2248" s="5"/>
      <c r="C2248" s="5" t="s">
        <v>1657</v>
      </c>
      <c r="D2248" s="5">
        <v>1</v>
      </c>
      <c r="E2248" s="5"/>
      <c r="F2248" s="5"/>
      <c r="G2248" s="5"/>
      <c r="H2248" s="5" t="s">
        <v>1652</v>
      </c>
      <c r="I2248" s="5"/>
    </row>
    <row r="2249" spans="1:9" ht="12.75" x14ac:dyDescent="0.2">
      <c r="A2249" s="2" t="s">
        <v>1652</v>
      </c>
      <c r="B2249" s="5"/>
      <c r="C2249" s="5" t="s">
        <v>1658</v>
      </c>
      <c r="D2249" s="5">
        <v>2</v>
      </c>
      <c r="E2249" s="5"/>
      <c r="F2249" s="5"/>
      <c r="G2249" s="5"/>
      <c r="H2249" s="5" t="s">
        <v>1652</v>
      </c>
      <c r="I2249" s="5"/>
    </row>
    <row r="2250" spans="1:9" ht="12.75" x14ac:dyDescent="0.2">
      <c r="A2250" s="2" t="s">
        <v>1652</v>
      </c>
      <c r="B2250" s="5"/>
      <c r="C2250" s="5" t="s">
        <v>1708</v>
      </c>
      <c r="D2250" s="5">
        <v>0.5</v>
      </c>
      <c r="E2250" s="5"/>
      <c r="F2250" s="5"/>
      <c r="G2250" s="5"/>
      <c r="H2250" s="5" t="s">
        <v>1652</v>
      </c>
      <c r="I2250" s="5"/>
    </row>
    <row r="2251" spans="1:9" ht="12.75" x14ac:dyDescent="0.2">
      <c r="A2251" s="2" t="s">
        <v>1652</v>
      </c>
      <c r="B2251" s="5"/>
      <c r="C2251" s="5" t="s">
        <v>1729</v>
      </c>
      <c r="D2251" s="5">
        <v>2</v>
      </c>
      <c r="E2251" s="5"/>
      <c r="F2251" s="5"/>
      <c r="G2251" s="5"/>
      <c r="H2251" s="5" t="s">
        <v>1652</v>
      </c>
      <c r="I2251" s="5"/>
    </row>
    <row r="2252" spans="1:9" ht="12.75" x14ac:dyDescent="0.2">
      <c r="A2252" s="2" t="s">
        <v>1652</v>
      </c>
      <c r="B2252" s="5"/>
      <c r="C2252" s="5" t="s">
        <v>1728</v>
      </c>
      <c r="D2252" s="5">
        <v>1</v>
      </c>
      <c r="E2252" s="5"/>
      <c r="F2252" s="5"/>
      <c r="G2252" s="5"/>
      <c r="H2252" s="5" t="s">
        <v>1652</v>
      </c>
      <c r="I2252" s="5"/>
    </row>
    <row r="2253" spans="1:9" ht="12.75" x14ac:dyDescent="0.2">
      <c r="A2253" s="2">
        <f>+A2244+1</f>
        <v>4062</v>
      </c>
      <c r="B2253" s="2" t="str">
        <f>VLOOKUP($A2253,'P-PartidasMT'!$A:$C,2,0)</f>
        <v>Armado DT-2  Soporte derivación  tensada bifásico sin neutro</v>
      </c>
      <c r="H2253" s="2" t="str">
        <f>VLOOKUP($A2253,'P-PartidasMT'!$A:$C,3,0)</f>
        <v>jgo</v>
      </c>
      <c r="I2253" s="5">
        <v>19</v>
      </c>
    </row>
    <row r="2254" spans="1:9" ht="12.75" x14ac:dyDescent="0.2">
      <c r="A2254" s="2" t="s">
        <v>1652</v>
      </c>
      <c r="B2254" s="5"/>
      <c r="C2254" s="5" t="s">
        <v>1726</v>
      </c>
      <c r="D2254" s="5"/>
      <c r="E2254" s="5">
        <v>5</v>
      </c>
      <c r="F2254" s="5"/>
      <c r="G2254" s="5"/>
      <c r="H2254" s="5" t="s">
        <v>1652</v>
      </c>
      <c r="I2254" s="5"/>
    </row>
    <row r="2255" spans="1:9" ht="12.75" x14ac:dyDescent="0.2">
      <c r="A2255" s="2" t="s">
        <v>1652</v>
      </c>
      <c r="B2255" s="5"/>
      <c r="C2255" s="5" t="s">
        <v>1706</v>
      </c>
      <c r="D2255" s="5">
        <v>0.2</v>
      </c>
      <c r="E2255" s="5"/>
      <c r="F2255" s="5"/>
      <c r="G2255" s="5"/>
      <c r="H2255" s="5" t="s">
        <v>1652</v>
      </c>
      <c r="I2255" s="5"/>
    </row>
    <row r="2256" spans="1:9" ht="12.75" x14ac:dyDescent="0.2">
      <c r="A2256" s="2" t="s">
        <v>1652</v>
      </c>
      <c r="B2256" s="5"/>
      <c r="C2256" s="5" t="s">
        <v>1707</v>
      </c>
      <c r="D2256" s="5">
        <v>1</v>
      </c>
      <c r="E2256" s="5"/>
      <c r="F2256" s="5"/>
      <c r="G2256" s="5"/>
      <c r="H2256" s="5" t="s">
        <v>1652</v>
      </c>
      <c r="I2256" s="5"/>
    </row>
    <row r="2257" spans="1:9" ht="12.75" x14ac:dyDescent="0.2">
      <c r="A2257" s="2" t="s">
        <v>1652</v>
      </c>
      <c r="B2257" s="5"/>
      <c r="C2257" s="5" t="s">
        <v>1657</v>
      </c>
      <c r="D2257" s="5">
        <v>1</v>
      </c>
      <c r="E2257" s="5"/>
      <c r="F2257" s="5"/>
      <c r="G2257" s="5"/>
      <c r="H2257" s="5" t="s">
        <v>1652</v>
      </c>
      <c r="I2257" s="5"/>
    </row>
    <row r="2258" spans="1:9" ht="12.75" x14ac:dyDescent="0.2">
      <c r="A2258" s="2" t="s">
        <v>1652</v>
      </c>
      <c r="B2258" s="5"/>
      <c r="C2258" s="5" t="s">
        <v>1658</v>
      </c>
      <c r="D2258" s="5">
        <v>2</v>
      </c>
      <c r="E2258" s="5"/>
      <c r="F2258" s="5"/>
      <c r="G2258" s="5"/>
      <c r="H2258" s="5" t="s">
        <v>1652</v>
      </c>
      <c r="I2258" s="5"/>
    </row>
    <row r="2259" spans="1:9" ht="12.75" x14ac:dyDescent="0.2">
      <c r="A2259" s="2" t="s">
        <v>1652</v>
      </c>
      <c r="B2259" s="5"/>
      <c r="C2259" s="5" t="s">
        <v>1708</v>
      </c>
      <c r="D2259" s="5">
        <v>0.5</v>
      </c>
      <c r="E2259" s="5"/>
      <c r="F2259" s="5"/>
      <c r="G2259" s="5"/>
      <c r="H2259" s="5" t="s">
        <v>1652</v>
      </c>
      <c r="I2259" s="5"/>
    </row>
    <row r="2260" spans="1:9" ht="12.75" x14ac:dyDescent="0.2">
      <c r="A2260" s="2" t="s">
        <v>1652</v>
      </c>
      <c r="B2260" s="5"/>
      <c r="C2260" s="5" t="s">
        <v>1729</v>
      </c>
      <c r="D2260" s="5">
        <v>2</v>
      </c>
      <c r="E2260" s="5"/>
      <c r="F2260" s="5"/>
      <c r="G2260" s="5"/>
      <c r="H2260" s="5" t="s">
        <v>1652</v>
      </c>
      <c r="I2260" s="5"/>
    </row>
    <row r="2261" spans="1:9" ht="12.75" x14ac:dyDescent="0.2">
      <c r="A2261" s="2" t="s">
        <v>1652</v>
      </c>
      <c r="B2261" s="5"/>
      <c r="C2261" s="5" t="s">
        <v>1728</v>
      </c>
      <c r="D2261" s="5">
        <v>1</v>
      </c>
      <c r="E2261" s="5"/>
      <c r="F2261" s="5"/>
      <c r="G2261" s="5"/>
      <c r="H2261" s="5" t="s">
        <v>1652</v>
      </c>
      <c r="I2261" s="5"/>
    </row>
    <row r="2262" spans="1:9" ht="12.75" x14ac:dyDescent="0.2">
      <c r="A2262" s="2">
        <f>+A2253+1</f>
        <v>4063</v>
      </c>
      <c r="B2262" s="2" t="str">
        <f>VLOOKUP($A2262,'P-PartidasMT'!$A:$C,2,0)</f>
        <v>Armado DT-3  Soporte derivación  tensada trifásico sin neutro</v>
      </c>
      <c r="H2262" s="2" t="str">
        <f>VLOOKUP($A2262,'P-PartidasMT'!$A:$C,3,0)</f>
        <v>jgo</v>
      </c>
      <c r="I2262" s="5">
        <v>18</v>
      </c>
    </row>
    <row r="2263" spans="1:9" ht="12.75" x14ac:dyDescent="0.2">
      <c r="A2263" s="2" t="s">
        <v>1652</v>
      </c>
      <c r="B2263" s="5"/>
      <c r="C2263" s="5" t="s">
        <v>1726</v>
      </c>
      <c r="D2263" s="5"/>
      <c r="E2263" s="5">
        <v>5</v>
      </c>
      <c r="F2263" s="5"/>
      <c r="G2263" s="5"/>
      <c r="H2263" s="5" t="s">
        <v>1652</v>
      </c>
      <c r="I2263" s="5"/>
    </row>
    <row r="2264" spans="1:9" ht="12.75" x14ac:dyDescent="0.2">
      <c r="A2264" s="2" t="s">
        <v>1652</v>
      </c>
      <c r="B2264" s="5"/>
      <c r="C2264" s="5" t="s">
        <v>1706</v>
      </c>
      <c r="D2264" s="5">
        <v>0.2</v>
      </c>
      <c r="E2264" s="5"/>
      <c r="F2264" s="5"/>
      <c r="G2264" s="5"/>
      <c r="H2264" s="5" t="s">
        <v>1652</v>
      </c>
      <c r="I2264" s="5"/>
    </row>
    <row r="2265" spans="1:9" ht="12.75" x14ac:dyDescent="0.2">
      <c r="A2265" s="2" t="s">
        <v>1652</v>
      </c>
      <c r="B2265" s="5"/>
      <c r="C2265" s="5" t="s">
        <v>1707</v>
      </c>
      <c r="D2265" s="5">
        <v>1</v>
      </c>
      <c r="E2265" s="5"/>
      <c r="F2265" s="5"/>
      <c r="G2265" s="5"/>
      <c r="H2265" s="5" t="s">
        <v>1652</v>
      </c>
      <c r="I2265" s="5"/>
    </row>
    <row r="2266" spans="1:9" ht="12.75" x14ac:dyDescent="0.2">
      <c r="A2266" s="2" t="s">
        <v>1652</v>
      </c>
      <c r="B2266" s="5"/>
      <c r="C2266" s="5" t="s">
        <v>1657</v>
      </c>
      <c r="D2266" s="5">
        <v>1</v>
      </c>
      <c r="E2266" s="5"/>
      <c r="F2266" s="5"/>
      <c r="G2266" s="5"/>
      <c r="H2266" s="5" t="s">
        <v>1652</v>
      </c>
      <c r="I2266" s="5"/>
    </row>
    <row r="2267" spans="1:9" ht="12.75" x14ac:dyDescent="0.2">
      <c r="A2267" s="2" t="s">
        <v>1652</v>
      </c>
      <c r="B2267" s="5"/>
      <c r="C2267" s="5" t="s">
        <v>1658</v>
      </c>
      <c r="D2267" s="5">
        <v>2</v>
      </c>
      <c r="E2267" s="5"/>
      <c r="F2267" s="5"/>
      <c r="G2267" s="5"/>
      <c r="H2267" s="5" t="s">
        <v>1652</v>
      </c>
      <c r="I2267" s="5"/>
    </row>
    <row r="2268" spans="1:9" ht="12.75" x14ac:dyDescent="0.2">
      <c r="A2268" s="2" t="s">
        <v>1652</v>
      </c>
      <c r="B2268" s="5"/>
      <c r="C2268" s="5" t="s">
        <v>1708</v>
      </c>
      <c r="D2268" s="5">
        <v>0.5</v>
      </c>
      <c r="E2268" s="5"/>
      <c r="F2268" s="5"/>
      <c r="G2268" s="5"/>
      <c r="H2268" s="5" t="s">
        <v>1652</v>
      </c>
      <c r="I2268" s="5"/>
    </row>
    <row r="2269" spans="1:9" ht="12.75" x14ac:dyDescent="0.2">
      <c r="A2269" s="2" t="s">
        <v>1652</v>
      </c>
      <c r="B2269" s="5"/>
      <c r="C2269" s="5" t="s">
        <v>1729</v>
      </c>
      <c r="D2269" s="5">
        <v>2</v>
      </c>
      <c r="E2269" s="5"/>
      <c r="F2269" s="5"/>
      <c r="G2269" s="5"/>
      <c r="H2269" s="5" t="s">
        <v>1652</v>
      </c>
      <c r="I2269" s="5"/>
    </row>
    <row r="2270" spans="1:9" ht="12.75" x14ac:dyDescent="0.2">
      <c r="A2270" s="2" t="s">
        <v>1652</v>
      </c>
      <c r="B2270" s="5"/>
      <c r="C2270" s="5" t="s">
        <v>1728</v>
      </c>
      <c r="D2270" s="5">
        <v>1</v>
      </c>
      <c r="E2270" s="5"/>
      <c r="F2270" s="5"/>
      <c r="G2270" s="5"/>
      <c r="H2270" s="5" t="s">
        <v>1652</v>
      </c>
      <c r="I2270" s="5"/>
    </row>
    <row r="2271" spans="1:9" ht="12.75" x14ac:dyDescent="0.2">
      <c r="A2271" s="2">
        <f>+A2262+1</f>
        <v>4064</v>
      </c>
      <c r="B2271" s="2" t="str">
        <f>VLOOKUP($A2271,'P-PartidasMT'!$A:$C,2,0)</f>
        <v>Armado DS-0  Soporte derivación  no tensada monofásico sin neutro</v>
      </c>
      <c r="H2271" s="2" t="str">
        <f>VLOOKUP($A2271,'P-PartidasMT'!$A:$C,3,0)</f>
        <v>jgo</v>
      </c>
      <c r="I2271" s="5">
        <v>48</v>
      </c>
    </row>
    <row r="2272" spans="1:9" ht="12.75" x14ac:dyDescent="0.2">
      <c r="A2272" s="2" t="s">
        <v>1652</v>
      </c>
      <c r="B2272" s="5"/>
      <c r="C2272" s="5" t="s">
        <v>1726</v>
      </c>
      <c r="D2272" s="5"/>
      <c r="E2272" s="5">
        <v>5</v>
      </c>
      <c r="F2272" s="5"/>
      <c r="G2272" s="5"/>
      <c r="H2272" s="5" t="s">
        <v>1652</v>
      </c>
      <c r="I2272" s="5"/>
    </row>
    <row r="2273" spans="1:9" ht="12.75" x14ac:dyDescent="0.2">
      <c r="A2273" s="2" t="s">
        <v>1652</v>
      </c>
      <c r="B2273" s="5"/>
      <c r="C2273" s="5" t="s">
        <v>1706</v>
      </c>
      <c r="D2273" s="5">
        <v>0.2</v>
      </c>
      <c r="E2273" s="5"/>
      <c r="F2273" s="5"/>
      <c r="G2273" s="5"/>
      <c r="H2273" s="5" t="s">
        <v>1652</v>
      </c>
      <c r="I2273" s="5"/>
    </row>
    <row r="2274" spans="1:9" ht="12.75" x14ac:dyDescent="0.2">
      <c r="A2274" s="2" t="s">
        <v>1652</v>
      </c>
      <c r="B2274" s="5"/>
      <c r="C2274" s="5" t="s">
        <v>1707</v>
      </c>
      <c r="D2274" s="5">
        <v>1</v>
      </c>
      <c r="E2274" s="5"/>
      <c r="F2274" s="5"/>
      <c r="G2274" s="5"/>
      <c r="H2274" s="5" t="s">
        <v>1652</v>
      </c>
      <c r="I2274" s="5"/>
    </row>
    <row r="2275" spans="1:9" ht="12.75" x14ac:dyDescent="0.2">
      <c r="A2275" s="2" t="s">
        <v>1652</v>
      </c>
      <c r="B2275" s="5"/>
      <c r="C2275" s="5" t="s">
        <v>1657</v>
      </c>
      <c r="D2275" s="5">
        <v>1</v>
      </c>
      <c r="E2275" s="5"/>
      <c r="F2275" s="5"/>
      <c r="G2275" s="5"/>
      <c r="H2275" s="5" t="s">
        <v>1652</v>
      </c>
      <c r="I2275" s="5"/>
    </row>
    <row r="2276" spans="1:9" ht="12.75" x14ac:dyDescent="0.2">
      <c r="A2276" s="2" t="s">
        <v>1652</v>
      </c>
      <c r="B2276" s="5"/>
      <c r="C2276" s="5" t="s">
        <v>1658</v>
      </c>
      <c r="D2276" s="5">
        <v>2</v>
      </c>
      <c r="E2276" s="5"/>
      <c r="F2276" s="5"/>
      <c r="G2276" s="5"/>
      <c r="H2276" s="5" t="s">
        <v>1652</v>
      </c>
      <c r="I2276" s="5"/>
    </row>
    <row r="2277" spans="1:9" ht="12.75" x14ac:dyDescent="0.2">
      <c r="A2277" s="2" t="s">
        <v>1652</v>
      </c>
      <c r="B2277" s="5"/>
      <c r="C2277" s="5" t="s">
        <v>1708</v>
      </c>
      <c r="D2277" s="5">
        <v>0.5</v>
      </c>
      <c r="E2277" s="5"/>
      <c r="F2277" s="5"/>
      <c r="G2277" s="5"/>
      <c r="H2277" s="5" t="s">
        <v>1652</v>
      </c>
      <c r="I2277" s="5"/>
    </row>
    <row r="2278" spans="1:9" ht="12.75" x14ac:dyDescent="0.2">
      <c r="A2278" s="2" t="s">
        <v>1652</v>
      </c>
      <c r="B2278" s="5"/>
      <c r="C2278" s="5" t="s">
        <v>1729</v>
      </c>
      <c r="D2278" s="5">
        <v>2</v>
      </c>
      <c r="E2278" s="5"/>
      <c r="F2278" s="5"/>
      <c r="G2278" s="5"/>
      <c r="H2278" s="5" t="s">
        <v>1652</v>
      </c>
      <c r="I2278" s="5"/>
    </row>
    <row r="2279" spans="1:9" ht="12.75" x14ac:dyDescent="0.2">
      <c r="A2279" s="2" t="s">
        <v>1652</v>
      </c>
      <c r="B2279" s="5"/>
      <c r="C2279" s="5" t="s">
        <v>1728</v>
      </c>
      <c r="D2279" s="5">
        <v>1</v>
      </c>
      <c r="E2279" s="5"/>
      <c r="F2279" s="5"/>
      <c r="G2279" s="5"/>
      <c r="H2279" s="5" t="s">
        <v>1652</v>
      </c>
      <c r="I2279" s="5"/>
    </row>
    <row r="2280" spans="1:9" ht="12.75" x14ac:dyDescent="0.2">
      <c r="A2280" s="2">
        <f>+A2271+1</f>
        <v>4065</v>
      </c>
      <c r="B2280" s="2" t="str">
        <f>VLOOKUP($A2280,'P-PartidasMT'!$A:$C,2,0)</f>
        <v>Armado DS-2  Soporte derivación  no tensada bifásico sin neutro</v>
      </c>
      <c r="H2280" s="2" t="str">
        <f>VLOOKUP($A2280,'P-PartidasMT'!$A:$C,3,0)</f>
        <v>jgo</v>
      </c>
      <c r="I2280" s="5">
        <v>16</v>
      </c>
    </row>
    <row r="2281" spans="1:9" ht="12.75" x14ac:dyDescent="0.2">
      <c r="A2281" s="2" t="s">
        <v>1652</v>
      </c>
      <c r="B2281" s="5"/>
      <c r="C2281" s="5" t="s">
        <v>1726</v>
      </c>
      <c r="D2281" s="5"/>
      <c r="E2281" s="5">
        <v>5</v>
      </c>
      <c r="F2281" s="5"/>
      <c r="G2281" s="5"/>
      <c r="H2281" s="5" t="s">
        <v>1652</v>
      </c>
      <c r="I2281" s="5"/>
    </row>
    <row r="2282" spans="1:9" ht="12.75" x14ac:dyDescent="0.2">
      <c r="A2282" s="2" t="s">
        <v>1652</v>
      </c>
      <c r="B2282" s="5"/>
      <c r="C2282" s="5" t="s">
        <v>1706</v>
      </c>
      <c r="D2282" s="5">
        <v>0.2</v>
      </c>
      <c r="E2282" s="5"/>
      <c r="F2282" s="5"/>
      <c r="G2282" s="5"/>
      <c r="H2282" s="5" t="s">
        <v>1652</v>
      </c>
      <c r="I2282" s="5"/>
    </row>
    <row r="2283" spans="1:9" ht="12.75" x14ac:dyDescent="0.2">
      <c r="A2283" s="2" t="s">
        <v>1652</v>
      </c>
      <c r="B2283" s="5"/>
      <c r="C2283" s="5" t="s">
        <v>1707</v>
      </c>
      <c r="D2283" s="5">
        <v>1</v>
      </c>
      <c r="E2283" s="5"/>
      <c r="F2283" s="5"/>
      <c r="G2283" s="5"/>
      <c r="H2283" s="5" t="s">
        <v>1652</v>
      </c>
      <c r="I2283" s="5"/>
    </row>
    <row r="2284" spans="1:9" ht="12.75" x14ac:dyDescent="0.2">
      <c r="A2284" s="2" t="s">
        <v>1652</v>
      </c>
      <c r="B2284" s="5"/>
      <c r="C2284" s="5" t="s">
        <v>1657</v>
      </c>
      <c r="D2284" s="5">
        <v>1</v>
      </c>
      <c r="E2284" s="5"/>
      <c r="F2284" s="5"/>
      <c r="G2284" s="5"/>
      <c r="H2284" s="5" t="s">
        <v>1652</v>
      </c>
      <c r="I2284" s="5"/>
    </row>
    <row r="2285" spans="1:9" ht="12.75" x14ac:dyDescent="0.2">
      <c r="A2285" s="2" t="s">
        <v>1652</v>
      </c>
      <c r="B2285" s="5"/>
      <c r="C2285" s="5" t="s">
        <v>1658</v>
      </c>
      <c r="D2285" s="5">
        <v>2</v>
      </c>
      <c r="E2285" s="5"/>
      <c r="F2285" s="5"/>
      <c r="G2285" s="5"/>
      <c r="H2285" s="5" t="s">
        <v>1652</v>
      </c>
      <c r="I2285" s="5"/>
    </row>
    <row r="2286" spans="1:9" ht="12.75" x14ac:dyDescent="0.2">
      <c r="A2286" s="2" t="s">
        <v>1652</v>
      </c>
      <c r="B2286" s="5"/>
      <c r="C2286" s="5" t="s">
        <v>1708</v>
      </c>
      <c r="D2286" s="5">
        <v>0.5</v>
      </c>
      <c r="E2286" s="5"/>
      <c r="F2286" s="5"/>
      <c r="G2286" s="5"/>
      <c r="H2286" s="5" t="s">
        <v>1652</v>
      </c>
      <c r="I2286" s="5"/>
    </row>
    <row r="2287" spans="1:9" ht="12.75" x14ac:dyDescent="0.2">
      <c r="A2287" s="2" t="s">
        <v>1652</v>
      </c>
      <c r="B2287" s="5"/>
      <c r="C2287" s="5" t="s">
        <v>1729</v>
      </c>
      <c r="D2287" s="5">
        <v>2</v>
      </c>
      <c r="E2287" s="5"/>
      <c r="F2287" s="5"/>
      <c r="G2287" s="5"/>
      <c r="H2287" s="5" t="s">
        <v>1652</v>
      </c>
      <c r="I2287" s="5"/>
    </row>
    <row r="2288" spans="1:9" ht="12.75" x14ac:dyDescent="0.2">
      <c r="A2288" s="2" t="s">
        <v>1652</v>
      </c>
      <c r="B2288" s="5"/>
      <c r="C2288" s="5" t="s">
        <v>1728</v>
      </c>
      <c r="D2288" s="5">
        <v>1</v>
      </c>
      <c r="E2288" s="5"/>
      <c r="F2288" s="5"/>
      <c r="G2288" s="5"/>
      <c r="H2288" s="5" t="s">
        <v>1652</v>
      </c>
      <c r="I2288" s="5"/>
    </row>
    <row r="2289" spans="1:9" ht="12.75" x14ac:dyDescent="0.2">
      <c r="A2289" s="2">
        <f>+A2280+1</f>
        <v>4066</v>
      </c>
      <c r="B2289" s="2" t="str">
        <f>VLOOKUP($A2289,'P-PartidasMT'!$A:$C,2,0)</f>
        <v>Armado DS-3  Soporte derivación  tensada trifásico sin neutro</v>
      </c>
      <c r="H2289" s="2" t="str">
        <f>VLOOKUP($A2289,'P-PartidasMT'!$A:$C,3,0)</f>
        <v>jgo</v>
      </c>
      <c r="I2289" s="5">
        <v>14</v>
      </c>
    </row>
    <row r="2290" spans="1:9" ht="12.75" x14ac:dyDescent="0.2">
      <c r="A2290" s="2" t="s">
        <v>1652</v>
      </c>
      <c r="B2290" s="5"/>
      <c r="C2290" s="2" t="s">
        <v>1726</v>
      </c>
      <c r="E2290" s="5">
        <v>5</v>
      </c>
      <c r="F2290" s="5"/>
      <c r="G2290" s="5"/>
      <c r="H2290" s="5" t="s">
        <v>1652</v>
      </c>
      <c r="I2290" s="5"/>
    </row>
    <row r="2291" spans="1:9" ht="12.75" x14ac:dyDescent="0.2">
      <c r="A2291" s="2" t="s">
        <v>1652</v>
      </c>
      <c r="B2291" s="5"/>
      <c r="C2291" s="5" t="s">
        <v>1706</v>
      </c>
      <c r="D2291" s="5">
        <v>0.2</v>
      </c>
      <c r="E2291" s="5"/>
      <c r="F2291" s="5"/>
      <c r="G2291" s="5"/>
      <c r="H2291" s="5" t="s">
        <v>1652</v>
      </c>
      <c r="I2291" s="5"/>
    </row>
    <row r="2292" spans="1:9" ht="12.75" x14ac:dyDescent="0.2">
      <c r="A2292" s="2" t="s">
        <v>1652</v>
      </c>
      <c r="B2292" s="5"/>
      <c r="C2292" s="5" t="s">
        <v>1707</v>
      </c>
      <c r="D2292" s="5">
        <v>1</v>
      </c>
      <c r="E2292" s="5"/>
      <c r="F2292" s="5"/>
      <c r="G2292" s="5"/>
      <c r="H2292" s="5" t="s">
        <v>1652</v>
      </c>
      <c r="I2292" s="5"/>
    </row>
    <row r="2293" spans="1:9" ht="12.75" x14ac:dyDescent="0.2">
      <c r="A2293" s="2" t="s">
        <v>1652</v>
      </c>
      <c r="B2293" s="5"/>
      <c r="C2293" s="5" t="s">
        <v>1657</v>
      </c>
      <c r="D2293" s="5">
        <v>1</v>
      </c>
      <c r="E2293" s="5"/>
      <c r="F2293" s="5"/>
      <c r="G2293" s="5"/>
      <c r="H2293" s="5" t="s">
        <v>1652</v>
      </c>
      <c r="I2293" s="5"/>
    </row>
    <row r="2294" spans="1:9" ht="12.75" x14ac:dyDescent="0.2">
      <c r="A2294" s="2" t="s">
        <v>1652</v>
      </c>
      <c r="B2294" s="5"/>
      <c r="C2294" s="5" t="s">
        <v>1658</v>
      </c>
      <c r="D2294" s="5">
        <v>2</v>
      </c>
      <c r="E2294" s="5"/>
      <c r="F2294" s="5"/>
      <c r="G2294" s="5"/>
      <c r="H2294" s="5" t="s">
        <v>1652</v>
      </c>
      <c r="I2294" s="5"/>
    </row>
    <row r="2295" spans="1:9" ht="12.75" x14ac:dyDescent="0.2">
      <c r="A2295" s="2" t="s">
        <v>1652</v>
      </c>
      <c r="B2295" s="5"/>
      <c r="C2295" s="5" t="s">
        <v>1708</v>
      </c>
      <c r="D2295" s="5">
        <v>0.5</v>
      </c>
      <c r="E2295" s="5"/>
      <c r="F2295" s="5"/>
      <c r="G2295" s="5"/>
      <c r="H2295" s="5" t="s">
        <v>1652</v>
      </c>
      <c r="I2295" s="5"/>
    </row>
    <row r="2296" spans="1:9" ht="12.75" x14ac:dyDescent="0.2">
      <c r="A2296" s="2" t="s">
        <v>1652</v>
      </c>
      <c r="B2296" s="5"/>
      <c r="C2296" s="5" t="s">
        <v>1729</v>
      </c>
      <c r="D2296" s="5">
        <v>2</v>
      </c>
      <c r="E2296" s="5"/>
      <c r="F2296" s="5"/>
      <c r="G2296" s="5"/>
      <c r="H2296" s="5" t="s">
        <v>1652</v>
      </c>
      <c r="I2296" s="5"/>
    </row>
    <row r="2297" spans="1:9" ht="12.75" x14ac:dyDescent="0.2">
      <c r="A2297" s="2" t="s">
        <v>1652</v>
      </c>
      <c r="B2297" s="5"/>
      <c r="C2297" s="5" t="s">
        <v>1728</v>
      </c>
      <c r="D2297" s="5">
        <v>1</v>
      </c>
      <c r="E2297" s="5"/>
      <c r="F2297" s="5"/>
      <c r="G2297" s="5"/>
      <c r="H2297" s="5" t="s">
        <v>1652</v>
      </c>
      <c r="I2297" s="5"/>
    </row>
    <row r="2298" spans="1:9" ht="12.75" x14ac:dyDescent="0.2">
      <c r="A2298" s="2">
        <f>+A2289+1</f>
        <v>4067</v>
      </c>
      <c r="B2298" s="2" t="str">
        <f>VLOOKUP($A2298,'P-PartidasMT'!$A:$C,2,0)</f>
        <v>Armado PSEC-0 Soporte Secc. 1ø,retorno p/ tierra s/ Pararrayos</v>
      </c>
      <c r="H2298" s="2" t="str">
        <f>VLOOKUP($A2298,'P-PartidasMT'!$A:$C,3,0)</f>
        <v>jgo</v>
      </c>
      <c r="I2298" s="5">
        <v>25</v>
      </c>
    </row>
    <row r="2299" spans="1:9" ht="12.75" x14ac:dyDescent="0.2">
      <c r="A2299" s="2" t="s">
        <v>1652</v>
      </c>
      <c r="B2299" s="5"/>
      <c r="C2299" s="5" t="s">
        <v>1726</v>
      </c>
      <c r="D2299" s="5"/>
      <c r="E2299" s="5">
        <v>5</v>
      </c>
      <c r="F2299" s="5"/>
      <c r="G2299" s="5"/>
      <c r="H2299" s="5" t="s">
        <v>1652</v>
      </c>
      <c r="I2299" s="5"/>
    </row>
    <row r="2300" spans="1:9" ht="12.75" x14ac:dyDescent="0.2">
      <c r="A2300" s="2" t="s">
        <v>1652</v>
      </c>
      <c r="B2300" s="5"/>
      <c r="C2300" s="5" t="s">
        <v>1706</v>
      </c>
      <c r="D2300" s="5">
        <v>0.2</v>
      </c>
      <c r="E2300" s="5"/>
      <c r="F2300" s="5"/>
      <c r="G2300" s="5"/>
      <c r="H2300" s="5" t="s">
        <v>1652</v>
      </c>
      <c r="I2300" s="5"/>
    </row>
    <row r="2301" spans="1:9" ht="12.75" x14ac:dyDescent="0.2">
      <c r="A2301" s="2" t="s">
        <v>1652</v>
      </c>
      <c r="B2301" s="5"/>
      <c r="C2301" s="5" t="s">
        <v>1707</v>
      </c>
      <c r="D2301" s="5">
        <v>1</v>
      </c>
      <c r="E2301" s="5"/>
      <c r="F2301" s="5"/>
      <c r="G2301" s="5"/>
      <c r="H2301" s="5" t="s">
        <v>1652</v>
      </c>
      <c r="I2301" s="5"/>
    </row>
    <row r="2302" spans="1:9" ht="12.75" x14ac:dyDescent="0.2">
      <c r="A2302" s="2" t="s">
        <v>1652</v>
      </c>
      <c r="B2302" s="5"/>
      <c r="C2302" s="5" t="s">
        <v>1657</v>
      </c>
      <c r="D2302" s="5">
        <v>1</v>
      </c>
      <c r="E2302" s="5"/>
      <c r="F2302" s="5"/>
      <c r="G2302" s="5"/>
      <c r="H2302" s="5" t="s">
        <v>1652</v>
      </c>
      <c r="I2302" s="5"/>
    </row>
    <row r="2303" spans="1:9" ht="12.75" x14ac:dyDescent="0.2">
      <c r="A2303" s="2" t="s">
        <v>1652</v>
      </c>
      <c r="B2303" s="5"/>
      <c r="C2303" s="5" t="s">
        <v>1658</v>
      </c>
      <c r="D2303" s="5">
        <v>2</v>
      </c>
      <c r="E2303" s="5"/>
      <c r="F2303" s="5"/>
      <c r="G2303" s="5"/>
      <c r="H2303" s="5" t="s">
        <v>1652</v>
      </c>
      <c r="I2303" s="5"/>
    </row>
    <row r="2304" spans="1:9" ht="12.75" x14ac:dyDescent="0.2">
      <c r="A2304" s="2" t="s">
        <v>1652</v>
      </c>
      <c r="B2304" s="5"/>
      <c r="C2304" s="5" t="s">
        <v>1708</v>
      </c>
      <c r="D2304" s="5">
        <v>0.5</v>
      </c>
      <c r="E2304" s="5"/>
      <c r="F2304" s="5"/>
      <c r="G2304" s="5"/>
      <c r="H2304" s="5" t="s">
        <v>1652</v>
      </c>
      <c r="I2304" s="5"/>
    </row>
    <row r="2305" spans="1:9" ht="12.75" x14ac:dyDescent="0.2">
      <c r="A2305" s="2" t="s">
        <v>1652</v>
      </c>
      <c r="B2305" s="5"/>
      <c r="C2305" s="5" t="s">
        <v>1729</v>
      </c>
      <c r="D2305" s="5">
        <v>2</v>
      </c>
      <c r="E2305" s="5"/>
      <c r="F2305" s="5"/>
      <c r="G2305" s="5"/>
      <c r="H2305" s="5" t="s">
        <v>1652</v>
      </c>
      <c r="I2305" s="5"/>
    </row>
    <row r="2306" spans="1:9" ht="12.75" x14ac:dyDescent="0.2">
      <c r="A2306" s="2" t="s">
        <v>1652</v>
      </c>
      <c r="B2306" s="5"/>
      <c r="C2306" s="5" t="s">
        <v>1728</v>
      </c>
      <c r="D2306" s="5">
        <v>1</v>
      </c>
      <c r="E2306" s="5"/>
      <c r="F2306" s="5"/>
      <c r="G2306" s="5"/>
      <c r="H2306" s="5" t="s">
        <v>1652</v>
      </c>
      <c r="I2306" s="5"/>
    </row>
    <row r="2307" spans="1:9" ht="12.75" x14ac:dyDescent="0.2">
      <c r="A2307" s="2">
        <f>+A2298+1</f>
        <v>4068</v>
      </c>
      <c r="B2307" s="2" t="str">
        <f>VLOOKUP($A2307,'P-PartidasMT'!$A:$C,2,0)</f>
        <v>Armado PSEC-0P Soporte Secc. 1ø,retorno p/ tierra c/ Pararrayos</v>
      </c>
      <c r="H2307" s="2" t="str">
        <f>VLOOKUP($A2307,'P-PartidasMT'!$A:$C,3,0)</f>
        <v>jgo</v>
      </c>
      <c r="I2307" s="5">
        <v>19</v>
      </c>
    </row>
    <row r="2308" spans="1:9" ht="12.75" x14ac:dyDescent="0.2">
      <c r="A2308" s="2" t="s">
        <v>1652</v>
      </c>
      <c r="B2308" s="5"/>
      <c r="C2308" s="5" t="s">
        <v>1726</v>
      </c>
      <c r="D2308" s="5"/>
      <c r="E2308" s="5">
        <v>5</v>
      </c>
      <c r="F2308" s="5"/>
      <c r="G2308" s="5"/>
      <c r="H2308" s="5" t="s">
        <v>1652</v>
      </c>
      <c r="I2308" s="5"/>
    </row>
    <row r="2309" spans="1:9" ht="12.75" x14ac:dyDescent="0.2">
      <c r="A2309" s="2" t="s">
        <v>1652</v>
      </c>
      <c r="B2309" s="5"/>
      <c r="C2309" s="5" t="s">
        <v>1706</v>
      </c>
      <c r="D2309" s="5">
        <v>0.2</v>
      </c>
      <c r="E2309" s="5"/>
      <c r="F2309" s="5"/>
      <c r="G2309" s="5"/>
      <c r="H2309" s="5" t="s">
        <v>1652</v>
      </c>
      <c r="I2309" s="5"/>
    </row>
    <row r="2310" spans="1:9" ht="12.75" x14ac:dyDescent="0.2">
      <c r="A2310" s="2" t="s">
        <v>1652</v>
      </c>
      <c r="B2310" s="5"/>
      <c r="C2310" s="5" t="s">
        <v>1707</v>
      </c>
      <c r="D2310" s="5">
        <v>1</v>
      </c>
      <c r="E2310" s="5"/>
      <c r="F2310" s="5"/>
      <c r="G2310" s="5"/>
      <c r="H2310" s="5" t="s">
        <v>1652</v>
      </c>
      <c r="I2310" s="5"/>
    </row>
    <row r="2311" spans="1:9" ht="12.75" x14ac:dyDescent="0.2">
      <c r="A2311" s="2" t="s">
        <v>1652</v>
      </c>
      <c r="B2311" s="5"/>
      <c r="C2311" s="5" t="s">
        <v>1657</v>
      </c>
      <c r="D2311" s="5">
        <v>1</v>
      </c>
      <c r="E2311" s="5"/>
      <c r="F2311" s="5"/>
      <c r="G2311" s="5"/>
      <c r="H2311" s="5" t="s">
        <v>1652</v>
      </c>
      <c r="I2311" s="5"/>
    </row>
    <row r="2312" spans="1:9" ht="12.75" x14ac:dyDescent="0.2">
      <c r="A2312" s="2" t="s">
        <v>1652</v>
      </c>
      <c r="B2312" s="5"/>
      <c r="C2312" s="5" t="s">
        <v>1658</v>
      </c>
      <c r="D2312" s="5">
        <v>2</v>
      </c>
      <c r="E2312" s="5"/>
      <c r="F2312" s="5"/>
      <c r="G2312" s="5"/>
      <c r="H2312" s="5" t="s">
        <v>1652</v>
      </c>
      <c r="I2312" s="5"/>
    </row>
    <row r="2313" spans="1:9" ht="12.75" x14ac:dyDescent="0.2">
      <c r="A2313" s="2" t="s">
        <v>1652</v>
      </c>
      <c r="B2313" s="5"/>
      <c r="C2313" s="5" t="s">
        <v>1708</v>
      </c>
      <c r="D2313" s="5">
        <v>0.5</v>
      </c>
      <c r="E2313" s="5"/>
      <c r="F2313" s="5"/>
      <c r="G2313" s="5"/>
      <c r="H2313" s="5" t="s">
        <v>1652</v>
      </c>
      <c r="I2313" s="5"/>
    </row>
    <row r="2314" spans="1:9" ht="12.75" x14ac:dyDescent="0.2">
      <c r="A2314" s="2" t="s">
        <v>1652</v>
      </c>
      <c r="B2314" s="5"/>
      <c r="C2314" s="5" t="s">
        <v>1729</v>
      </c>
      <c r="D2314" s="5">
        <v>2</v>
      </c>
      <c r="E2314" s="5"/>
      <c r="F2314" s="5"/>
      <c r="G2314" s="5"/>
      <c r="H2314" s="5" t="s">
        <v>1652</v>
      </c>
      <c r="I2314" s="5"/>
    </row>
    <row r="2315" spans="1:9" ht="12.75" x14ac:dyDescent="0.2">
      <c r="A2315" s="2" t="s">
        <v>1652</v>
      </c>
      <c r="B2315" s="5"/>
      <c r="C2315" s="5" t="s">
        <v>1728</v>
      </c>
      <c r="D2315" s="5">
        <v>1</v>
      </c>
      <c r="E2315" s="5"/>
      <c r="F2315" s="5"/>
      <c r="G2315" s="5"/>
      <c r="H2315" s="5" t="s">
        <v>1652</v>
      </c>
      <c r="I2315" s="5"/>
    </row>
    <row r="2316" spans="1:9" ht="12.75" x14ac:dyDescent="0.2">
      <c r="A2316" s="2">
        <f>+A2307+1</f>
        <v>4069</v>
      </c>
      <c r="B2316" s="2" t="str">
        <f>VLOOKUP($A2316,'P-PartidasMT'!$A:$C,2,0)</f>
        <v>Armado PSEC-1N Soporte Secc. 1ø, neutro corrido s/ Pararrayos</v>
      </c>
      <c r="H2316" s="2" t="str">
        <f>VLOOKUP($A2316,'P-PartidasMT'!$A:$C,3,0)</f>
        <v>jgo</v>
      </c>
      <c r="I2316" s="5">
        <v>23</v>
      </c>
    </row>
    <row r="2317" spans="1:9" ht="12.75" x14ac:dyDescent="0.2">
      <c r="A2317" s="2" t="s">
        <v>1652</v>
      </c>
      <c r="B2317" s="5"/>
      <c r="C2317" s="5" t="s">
        <v>1726</v>
      </c>
      <c r="D2317" s="5"/>
      <c r="E2317" s="5">
        <v>5</v>
      </c>
      <c r="F2317" s="5"/>
      <c r="G2317" s="5"/>
      <c r="H2317" s="5" t="s">
        <v>1652</v>
      </c>
      <c r="I2317" s="5"/>
    </row>
    <row r="2318" spans="1:9" ht="12.75" x14ac:dyDescent="0.2">
      <c r="A2318" s="2" t="s">
        <v>1652</v>
      </c>
      <c r="B2318" s="5"/>
      <c r="C2318" s="5" t="s">
        <v>1706</v>
      </c>
      <c r="D2318" s="5">
        <v>0.2</v>
      </c>
      <c r="E2318" s="5"/>
      <c r="F2318" s="5"/>
      <c r="G2318" s="5"/>
      <c r="H2318" s="5" t="s">
        <v>1652</v>
      </c>
      <c r="I2318" s="5"/>
    </row>
    <row r="2319" spans="1:9" ht="12.75" x14ac:dyDescent="0.2">
      <c r="A2319" s="2" t="s">
        <v>1652</v>
      </c>
      <c r="B2319" s="5"/>
      <c r="C2319" s="5" t="s">
        <v>1707</v>
      </c>
      <c r="D2319" s="5">
        <v>1</v>
      </c>
      <c r="E2319" s="5"/>
      <c r="F2319" s="5"/>
      <c r="G2319" s="5"/>
      <c r="H2319" s="5" t="s">
        <v>1652</v>
      </c>
      <c r="I2319" s="5"/>
    </row>
    <row r="2320" spans="1:9" ht="12.75" x14ac:dyDescent="0.2">
      <c r="A2320" s="2" t="s">
        <v>1652</v>
      </c>
      <c r="B2320" s="5"/>
      <c r="C2320" s="5" t="s">
        <v>1657</v>
      </c>
      <c r="D2320" s="5">
        <v>1</v>
      </c>
      <c r="E2320" s="5"/>
      <c r="F2320" s="5"/>
      <c r="G2320" s="5"/>
      <c r="H2320" s="5" t="s">
        <v>1652</v>
      </c>
      <c r="I2320" s="5"/>
    </row>
    <row r="2321" spans="1:9" ht="12.75" x14ac:dyDescent="0.2">
      <c r="A2321" s="2" t="s">
        <v>1652</v>
      </c>
      <c r="B2321" s="5"/>
      <c r="C2321" s="5" t="s">
        <v>1658</v>
      </c>
      <c r="D2321" s="5">
        <v>2</v>
      </c>
      <c r="E2321" s="5"/>
      <c r="F2321" s="5"/>
      <c r="G2321" s="5"/>
      <c r="H2321" s="5" t="s">
        <v>1652</v>
      </c>
      <c r="I2321" s="5"/>
    </row>
    <row r="2322" spans="1:9" ht="12.75" x14ac:dyDescent="0.2">
      <c r="A2322" s="2" t="s">
        <v>1652</v>
      </c>
      <c r="B2322" s="5"/>
      <c r="C2322" s="5" t="s">
        <v>1708</v>
      </c>
      <c r="D2322" s="5">
        <v>0.5</v>
      </c>
      <c r="E2322" s="5"/>
      <c r="F2322" s="5"/>
      <c r="G2322" s="5"/>
      <c r="H2322" s="5" t="s">
        <v>1652</v>
      </c>
      <c r="I2322" s="5"/>
    </row>
    <row r="2323" spans="1:9" ht="12.75" x14ac:dyDescent="0.2">
      <c r="A2323" s="2" t="s">
        <v>1652</v>
      </c>
      <c r="B2323" s="5"/>
      <c r="C2323" s="5" t="s">
        <v>1729</v>
      </c>
      <c r="D2323" s="5">
        <v>2</v>
      </c>
      <c r="E2323" s="5"/>
      <c r="F2323" s="5"/>
      <c r="G2323" s="5"/>
      <c r="H2323" s="5" t="s">
        <v>1652</v>
      </c>
      <c r="I2323" s="5"/>
    </row>
    <row r="2324" spans="1:9" ht="12.75" x14ac:dyDescent="0.2">
      <c r="A2324" s="2" t="s">
        <v>1652</v>
      </c>
      <c r="B2324" s="5"/>
      <c r="C2324" s="5" t="s">
        <v>1728</v>
      </c>
      <c r="D2324" s="5">
        <v>1</v>
      </c>
      <c r="E2324" s="5"/>
      <c r="F2324" s="5"/>
      <c r="G2324" s="5"/>
      <c r="H2324" s="5" t="s">
        <v>1652</v>
      </c>
      <c r="I2324" s="5"/>
    </row>
    <row r="2325" spans="1:9" ht="12.75" x14ac:dyDescent="0.2">
      <c r="A2325" s="2">
        <f>+A2316+1</f>
        <v>4070</v>
      </c>
      <c r="B2325" s="2" t="str">
        <f>VLOOKUP($A2325,'P-PartidasMT'!$A:$C,2,0)</f>
        <v>Armado PSEC-1NP Soporte Secc.1ø, neutro corrido c/ Pararrayos</v>
      </c>
      <c r="H2325" s="2" t="str">
        <f>VLOOKUP($A2325,'P-PartidasMT'!$A:$C,3,0)</f>
        <v>jgo</v>
      </c>
      <c r="I2325" s="5">
        <v>17</v>
      </c>
    </row>
    <row r="2326" spans="1:9" ht="12.75" x14ac:dyDescent="0.2">
      <c r="A2326" s="2" t="s">
        <v>1652</v>
      </c>
      <c r="B2326" s="5"/>
      <c r="C2326" s="5" t="s">
        <v>1726</v>
      </c>
      <c r="D2326" s="5"/>
      <c r="E2326" s="5">
        <v>5</v>
      </c>
      <c r="F2326" s="5"/>
      <c r="G2326" s="5"/>
      <c r="H2326" s="5" t="s">
        <v>1652</v>
      </c>
      <c r="I2326" s="5"/>
    </row>
    <row r="2327" spans="1:9" ht="12.75" x14ac:dyDescent="0.2">
      <c r="A2327" s="2" t="s">
        <v>1652</v>
      </c>
      <c r="B2327" s="5"/>
      <c r="C2327" s="5" t="s">
        <v>1706</v>
      </c>
      <c r="D2327" s="5">
        <v>0.2</v>
      </c>
      <c r="E2327" s="5"/>
      <c r="F2327" s="5"/>
      <c r="G2327" s="5"/>
      <c r="H2327" s="5" t="s">
        <v>1652</v>
      </c>
      <c r="I2327" s="5"/>
    </row>
    <row r="2328" spans="1:9" ht="12.75" x14ac:dyDescent="0.2">
      <c r="A2328" s="2" t="s">
        <v>1652</v>
      </c>
      <c r="B2328" s="5"/>
      <c r="C2328" s="5" t="s">
        <v>1707</v>
      </c>
      <c r="D2328" s="5">
        <v>1</v>
      </c>
      <c r="E2328" s="5"/>
      <c r="F2328" s="5"/>
      <c r="G2328" s="5"/>
      <c r="H2328" s="5" t="s">
        <v>1652</v>
      </c>
      <c r="I2328" s="5"/>
    </row>
    <row r="2329" spans="1:9" ht="12.75" x14ac:dyDescent="0.2">
      <c r="A2329" s="2" t="s">
        <v>1652</v>
      </c>
      <c r="B2329" s="5"/>
      <c r="C2329" s="5" t="s">
        <v>1657</v>
      </c>
      <c r="D2329" s="5">
        <v>1</v>
      </c>
      <c r="E2329" s="5"/>
      <c r="F2329" s="5"/>
      <c r="G2329" s="5"/>
      <c r="H2329" s="5" t="s">
        <v>1652</v>
      </c>
      <c r="I2329" s="5"/>
    </row>
    <row r="2330" spans="1:9" ht="12.75" x14ac:dyDescent="0.2">
      <c r="A2330" s="2" t="s">
        <v>1652</v>
      </c>
      <c r="B2330" s="5"/>
      <c r="C2330" s="5" t="s">
        <v>1658</v>
      </c>
      <c r="D2330" s="5">
        <v>2</v>
      </c>
      <c r="E2330" s="5"/>
      <c r="F2330" s="5"/>
      <c r="G2330" s="5"/>
      <c r="H2330" s="5" t="s">
        <v>1652</v>
      </c>
      <c r="I2330" s="5"/>
    </row>
    <row r="2331" spans="1:9" ht="12.75" x14ac:dyDescent="0.2">
      <c r="A2331" s="2" t="s">
        <v>1652</v>
      </c>
      <c r="B2331" s="5"/>
      <c r="C2331" s="5" t="s">
        <v>1708</v>
      </c>
      <c r="D2331" s="5">
        <v>0.5</v>
      </c>
      <c r="E2331" s="5"/>
      <c r="F2331" s="5"/>
      <c r="G2331" s="5"/>
      <c r="H2331" s="5" t="s">
        <v>1652</v>
      </c>
      <c r="I2331" s="5"/>
    </row>
    <row r="2332" spans="1:9" ht="12.75" x14ac:dyDescent="0.2">
      <c r="A2332" s="2" t="s">
        <v>1652</v>
      </c>
      <c r="B2332" s="5"/>
      <c r="C2332" s="5" t="s">
        <v>1729</v>
      </c>
      <c r="D2332" s="5">
        <v>2</v>
      </c>
      <c r="E2332" s="5"/>
      <c r="F2332" s="5"/>
      <c r="G2332" s="5"/>
      <c r="H2332" s="5" t="s">
        <v>1652</v>
      </c>
      <c r="I2332" s="5"/>
    </row>
    <row r="2333" spans="1:9" ht="12.75" x14ac:dyDescent="0.2">
      <c r="A2333" s="2" t="s">
        <v>1652</v>
      </c>
      <c r="B2333" s="5"/>
      <c r="C2333" s="5" t="s">
        <v>1728</v>
      </c>
      <c r="D2333" s="5">
        <v>1</v>
      </c>
      <c r="E2333" s="5"/>
      <c r="F2333" s="5"/>
      <c r="G2333" s="5"/>
      <c r="H2333" s="5" t="s">
        <v>1652</v>
      </c>
      <c r="I2333" s="5"/>
    </row>
    <row r="2334" spans="1:9" ht="12.75" x14ac:dyDescent="0.2">
      <c r="A2334" s="2">
        <f>+A2325+1</f>
        <v>4071</v>
      </c>
      <c r="B2334" s="2" t="str">
        <f>VLOOKUP($A2334,'P-PartidasMT'!$A:$C,2,0)</f>
        <v>Armado PSEC-2N, PSEC-2NL Soporte Secc.2ø, neutro corrido s/ Pararrayos</v>
      </c>
      <c r="H2334" s="2" t="str">
        <f>VLOOKUP($A2334,'P-PartidasMT'!$A:$C,3,0)</f>
        <v>jgo</v>
      </c>
      <c r="I2334" s="5">
        <v>16</v>
      </c>
    </row>
    <row r="2335" spans="1:9" ht="12.75" x14ac:dyDescent="0.2">
      <c r="A2335" s="2" t="s">
        <v>1652</v>
      </c>
      <c r="B2335" s="5"/>
      <c r="C2335" s="5" t="s">
        <v>1726</v>
      </c>
      <c r="D2335" s="5"/>
      <c r="E2335" s="5">
        <v>5</v>
      </c>
      <c r="F2335" s="5"/>
      <c r="G2335" s="5"/>
      <c r="H2335" s="5" t="s">
        <v>1652</v>
      </c>
      <c r="I2335" s="5"/>
    </row>
    <row r="2336" spans="1:9" ht="12.75" x14ac:dyDescent="0.2">
      <c r="A2336" s="2" t="s">
        <v>1652</v>
      </c>
      <c r="B2336" s="5"/>
      <c r="C2336" s="5" t="s">
        <v>1706</v>
      </c>
      <c r="D2336" s="5">
        <v>0.2</v>
      </c>
      <c r="E2336" s="5"/>
      <c r="F2336" s="5"/>
      <c r="G2336" s="5"/>
      <c r="H2336" s="5" t="s">
        <v>1652</v>
      </c>
      <c r="I2336" s="5"/>
    </row>
    <row r="2337" spans="1:9" ht="12.75" x14ac:dyDescent="0.2">
      <c r="A2337" s="2" t="s">
        <v>1652</v>
      </c>
      <c r="B2337" s="5"/>
      <c r="C2337" s="5" t="s">
        <v>1707</v>
      </c>
      <c r="D2337" s="5">
        <v>1</v>
      </c>
      <c r="E2337" s="5"/>
      <c r="F2337" s="5"/>
      <c r="G2337" s="5"/>
      <c r="H2337" s="5" t="s">
        <v>1652</v>
      </c>
      <c r="I2337" s="5"/>
    </row>
    <row r="2338" spans="1:9" ht="12.75" x14ac:dyDescent="0.2">
      <c r="A2338" s="2" t="s">
        <v>1652</v>
      </c>
      <c r="B2338" s="5"/>
      <c r="C2338" s="5" t="s">
        <v>1657</v>
      </c>
      <c r="D2338" s="5">
        <v>1</v>
      </c>
      <c r="E2338" s="5"/>
      <c r="F2338" s="5"/>
      <c r="G2338" s="5"/>
      <c r="H2338" s="5" t="s">
        <v>1652</v>
      </c>
      <c r="I2338" s="5"/>
    </row>
    <row r="2339" spans="1:9" ht="12.75" x14ac:dyDescent="0.2">
      <c r="A2339" s="2" t="s">
        <v>1652</v>
      </c>
      <c r="B2339" s="5"/>
      <c r="C2339" s="5" t="s">
        <v>1658</v>
      </c>
      <c r="D2339" s="5">
        <v>2</v>
      </c>
      <c r="E2339" s="5"/>
      <c r="F2339" s="5"/>
      <c r="G2339" s="5"/>
      <c r="H2339" s="5" t="s">
        <v>1652</v>
      </c>
      <c r="I2339" s="5"/>
    </row>
    <row r="2340" spans="1:9" ht="12.75" x14ac:dyDescent="0.2">
      <c r="A2340" s="2" t="s">
        <v>1652</v>
      </c>
      <c r="B2340" s="5"/>
      <c r="C2340" s="5" t="s">
        <v>1708</v>
      </c>
      <c r="D2340" s="5">
        <v>0.5</v>
      </c>
      <c r="E2340" s="5"/>
      <c r="F2340" s="5"/>
      <c r="G2340" s="5"/>
      <c r="H2340" s="5" t="s">
        <v>1652</v>
      </c>
      <c r="I2340" s="5"/>
    </row>
    <row r="2341" spans="1:9" ht="12.75" x14ac:dyDescent="0.2">
      <c r="A2341" s="2" t="s">
        <v>1652</v>
      </c>
      <c r="B2341" s="5"/>
      <c r="C2341" s="5" t="s">
        <v>1729</v>
      </c>
      <c r="D2341" s="5">
        <v>2</v>
      </c>
      <c r="E2341" s="5"/>
      <c r="F2341" s="5"/>
      <c r="G2341" s="5"/>
      <c r="H2341" s="5" t="s">
        <v>1652</v>
      </c>
      <c r="I2341" s="5"/>
    </row>
    <row r="2342" spans="1:9" ht="12.75" x14ac:dyDescent="0.2">
      <c r="A2342" s="2" t="s">
        <v>1652</v>
      </c>
      <c r="B2342" s="5"/>
      <c r="C2342" s="5" t="s">
        <v>1728</v>
      </c>
      <c r="D2342" s="5">
        <v>1</v>
      </c>
      <c r="E2342" s="5"/>
      <c r="F2342" s="5"/>
      <c r="G2342" s="5"/>
      <c r="H2342" s="5" t="s">
        <v>1652</v>
      </c>
      <c r="I2342" s="5"/>
    </row>
    <row r="2343" spans="1:9" ht="12.75" x14ac:dyDescent="0.2">
      <c r="A2343" s="2">
        <f>+A2334+1</f>
        <v>4072</v>
      </c>
      <c r="B2343" s="2" t="str">
        <f>VLOOKUP($A2343,'P-PartidasMT'!$A:$C,2,0)</f>
        <v>Armado PSEC-2NP, PSEC-2NPL Soporte Secc.2ø, neutro corrido c/ Pararrayos</v>
      </c>
      <c r="H2343" s="2" t="str">
        <f>VLOOKUP($A2343,'P-PartidasMT'!$A:$C,3,0)</f>
        <v>jgo</v>
      </c>
      <c r="I2343" s="5">
        <v>10</v>
      </c>
    </row>
    <row r="2344" spans="1:9" ht="12.75" x14ac:dyDescent="0.2">
      <c r="A2344" s="2" t="s">
        <v>1652</v>
      </c>
      <c r="B2344" s="5"/>
      <c r="C2344" s="5" t="s">
        <v>1726</v>
      </c>
      <c r="D2344" s="5"/>
      <c r="E2344" s="5">
        <v>5</v>
      </c>
      <c r="F2344" s="5"/>
      <c r="G2344" s="5"/>
      <c r="H2344" s="5" t="s">
        <v>1652</v>
      </c>
      <c r="I2344" s="5"/>
    </row>
    <row r="2345" spans="1:9" ht="12.75" x14ac:dyDescent="0.2">
      <c r="A2345" s="2" t="s">
        <v>1652</v>
      </c>
      <c r="B2345" s="5"/>
      <c r="C2345" s="5" t="s">
        <v>1706</v>
      </c>
      <c r="D2345" s="5">
        <v>0.2</v>
      </c>
      <c r="E2345" s="5"/>
      <c r="F2345" s="5"/>
      <c r="G2345" s="5"/>
      <c r="H2345" s="5" t="s">
        <v>1652</v>
      </c>
      <c r="I2345" s="5"/>
    </row>
    <row r="2346" spans="1:9" ht="12.75" x14ac:dyDescent="0.2">
      <c r="A2346" s="2" t="s">
        <v>1652</v>
      </c>
      <c r="B2346" s="5"/>
      <c r="C2346" s="5" t="s">
        <v>1707</v>
      </c>
      <c r="D2346" s="5">
        <v>1</v>
      </c>
      <c r="E2346" s="5"/>
      <c r="F2346" s="5"/>
      <c r="G2346" s="5"/>
      <c r="H2346" s="5" t="s">
        <v>1652</v>
      </c>
      <c r="I2346" s="5"/>
    </row>
    <row r="2347" spans="1:9" ht="12.75" x14ac:dyDescent="0.2">
      <c r="A2347" s="2" t="s">
        <v>1652</v>
      </c>
      <c r="B2347" s="5"/>
      <c r="C2347" s="5" t="s">
        <v>1657</v>
      </c>
      <c r="D2347" s="5">
        <v>1</v>
      </c>
      <c r="E2347" s="5"/>
      <c r="F2347" s="5"/>
      <c r="G2347" s="5"/>
      <c r="H2347" s="5" t="s">
        <v>1652</v>
      </c>
      <c r="I2347" s="5"/>
    </row>
    <row r="2348" spans="1:9" ht="12.75" x14ac:dyDescent="0.2">
      <c r="A2348" s="2" t="s">
        <v>1652</v>
      </c>
      <c r="B2348" s="5"/>
      <c r="C2348" s="5" t="s">
        <v>1658</v>
      </c>
      <c r="D2348" s="5">
        <v>2</v>
      </c>
      <c r="E2348" s="5"/>
      <c r="F2348" s="5"/>
      <c r="G2348" s="5"/>
      <c r="H2348" s="5" t="s">
        <v>1652</v>
      </c>
      <c r="I2348" s="5"/>
    </row>
    <row r="2349" spans="1:9" ht="12.75" x14ac:dyDescent="0.2">
      <c r="A2349" s="2" t="s">
        <v>1652</v>
      </c>
      <c r="B2349" s="5"/>
      <c r="C2349" s="5" t="s">
        <v>1708</v>
      </c>
      <c r="D2349" s="5">
        <v>0.5</v>
      </c>
      <c r="E2349" s="5"/>
      <c r="F2349" s="5"/>
      <c r="G2349" s="5"/>
      <c r="H2349" s="5" t="s">
        <v>1652</v>
      </c>
      <c r="I2349" s="5"/>
    </row>
    <row r="2350" spans="1:9" ht="12.75" x14ac:dyDescent="0.2">
      <c r="A2350" s="2" t="s">
        <v>1652</v>
      </c>
      <c r="B2350" s="5"/>
      <c r="C2350" s="5" t="s">
        <v>1729</v>
      </c>
      <c r="D2350" s="5">
        <v>2</v>
      </c>
      <c r="E2350" s="5"/>
      <c r="F2350" s="5"/>
      <c r="G2350" s="5"/>
      <c r="H2350" s="5" t="s">
        <v>1652</v>
      </c>
      <c r="I2350" s="5"/>
    </row>
    <row r="2351" spans="1:9" ht="12.75" x14ac:dyDescent="0.2">
      <c r="A2351" s="2" t="s">
        <v>1652</v>
      </c>
      <c r="B2351" s="5"/>
      <c r="C2351" s="5" t="s">
        <v>1728</v>
      </c>
      <c r="D2351" s="5">
        <v>1</v>
      </c>
      <c r="E2351" s="5"/>
      <c r="F2351" s="5"/>
      <c r="G2351" s="5"/>
      <c r="H2351" s="5" t="s">
        <v>1652</v>
      </c>
      <c r="I2351" s="5"/>
    </row>
    <row r="2352" spans="1:9" ht="12.75" x14ac:dyDescent="0.2">
      <c r="A2352" s="2">
        <f>+A2343+1</f>
        <v>4073</v>
      </c>
      <c r="B2352" s="2" t="str">
        <f>VLOOKUP($A2352,'P-PartidasMT'!$A:$C,2,0)</f>
        <v>Armado PSEC-2, PSEC-2L Soporte Secc.2ø, s/neutro s/ Pararrayos</v>
      </c>
      <c r="H2352" s="2" t="str">
        <f>VLOOKUP($A2352,'P-PartidasMT'!$A:$C,3,0)</f>
        <v>jgo</v>
      </c>
      <c r="I2352" s="5">
        <v>18</v>
      </c>
    </row>
    <row r="2353" spans="1:9" ht="12.75" x14ac:dyDescent="0.2">
      <c r="A2353" s="2" t="s">
        <v>1652</v>
      </c>
      <c r="B2353" s="5"/>
      <c r="C2353" s="5" t="s">
        <v>1726</v>
      </c>
      <c r="D2353" s="5"/>
      <c r="E2353" s="5">
        <v>5</v>
      </c>
      <c r="F2353" s="5"/>
      <c r="G2353" s="5"/>
      <c r="H2353" s="5" t="s">
        <v>1652</v>
      </c>
      <c r="I2353" s="5"/>
    </row>
    <row r="2354" spans="1:9" ht="12.75" x14ac:dyDescent="0.2">
      <c r="A2354" s="2" t="s">
        <v>1652</v>
      </c>
      <c r="B2354" s="5"/>
      <c r="C2354" s="5" t="s">
        <v>1706</v>
      </c>
      <c r="D2354" s="5">
        <v>0.2</v>
      </c>
      <c r="E2354" s="5"/>
      <c r="F2354" s="5"/>
      <c r="G2354" s="5"/>
      <c r="H2354" s="5" t="s">
        <v>1652</v>
      </c>
      <c r="I2354" s="5"/>
    </row>
    <row r="2355" spans="1:9" ht="12.75" x14ac:dyDescent="0.2">
      <c r="A2355" s="2" t="s">
        <v>1652</v>
      </c>
      <c r="B2355" s="5"/>
      <c r="C2355" s="5" t="s">
        <v>1707</v>
      </c>
      <c r="D2355" s="5">
        <v>1</v>
      </c>
      <c r="E2355" s="5"/>
      <c r="F2355" s="5"/>
      <c r="G2355" s="5"/>
      <c r="H2355" s="5" t="s">
        <v>1652</v>
      </c>
      <c r="I2355" s="5"/>
    </row>
    <row r="2356" spans="1:9" ht="12.75" x14ac:dyDescent="0.2">
      <c r="A2356" s="2" t="s">
        <v>1652</v>
      </c>
      <c r="B2356" s="5"/>
      <c r="C2356" s="5" t="s">
        <v>1657</v>
      </c>
      <c r="D2356" s="5">
        <v>1</v>
      </c>
      <c r="E2356" s="5"/>
      <c r="F2356" s="5"/>
      <c r="G2356" s="5"/>
      <c r="H2356" s="5" t="s">
        <v>1652</v>
      </c>
      <c r="I2356" s="5"/>
    </row>
    <row r="2357" spans="1:9" ht="12.75" x14ac:dyDescent="0.2">
      <c r="A2357" s="2" t="s">
        <v>1652</v>
      </c>
      <c r="B2357" s="5"/>
      <c r="C2357" s="5" t="s">
        <v>1658</v>
      </c>
      <c r="D2357" s="5">
        <v>2</v>
      </c>
      <c r="E2357" s="5"/>
      <c r="F2357" s="5"/>
      <c r="G2357" s="5"/>
      <c r="H2357" s="5" t="s">
        <v>1652</v>
      </c>
      <c r="I2357" s="5"/>
    </row>
    <row r="2358" spans="1:9" ht="12.75" x14ac:dyDescent="0.2">
      <c r="A2358" s="2" t="s">
        <v>1652</v>
      </c>
      <c r="B2358" s="5"/>
      <c r="C2358" s="5" t="s">
        <v>1708</v>
      </c>
      <c r="D2358" s="5">
        <v>0.5</v>
      </c>
      <c r="E2358" s="5"/>
      <c r="F2358" s="5"/>
      <c r="G2358" s="5"/>
      <c r="H2358" s="5" t="s">
        <v>1652</v>
      </c>
      <c r="I2358" s="5"/>
    </row>
    <row r="2359" spans="1:9" ht="12.75" x14ac:dyDescent="0.2">
      <c r="A2359" s="2" t="s">
        <v>1652</v>
      </c>
      <c r="B2359" s="5"/>
      <c r="C2359" s="5" t="s">
        <v>1729</v>
      </c>
      <c r="D2359" s="5">
        <v>2</v>
      </c>
      <c r="E2359" s="5"/>
      <c r="F2359" s="5"/>
      <c r="G2359" s="5"/>
      <c r="H2359" s="5" t="s">
        <v>1652</v>
      </c>
      <c r="I2359" s="5"/>
    </row>
    <row r="2360" spans="1:9" ht="12.75" x14ac:dyDescent="0.2">
      <c r="A2360" s="2" t="s">
        <v>1652</v>
      </c>
      <c r="B2360" s="5"/>
      <c r="C2360" s="5" t="s">
        <v>1728</v>
      </c>
      <c r="D2360" s="5">
        <v>1</v>
      </c>
      <c r="E2360" s="5"/>
      <c r="F2360" s="5"/>
      <c r="G2360" s="5"/>
      <c r="H2360" s="5" t="s">
        <v>1652</v>
      </c>
      <c r="I2360" s="5"/>
    </row>
    <row r="2361" spans="1:9" ht="12.75" x14ac:dyDescent="0.2">
      <c r="A2361" s="2">
        <f>+A2352+1</f>
        <v>4074</v>
      </c>
      <c r="B2361" s="2" t="str">
        <f>VLOOKUP($A2361,'P-PartidasMT'!$A:$C,2,0)</f>
        <v>Armado RPSEC-0P Soporte Secc.1ø, s/neutro c/ Pararrayos</v>
      </c>
      <c r="H2361" s="2" t="str">
        <f>VLOOKUP($A2361,'P-PartidasMT'!$A:$C,3,0)</f>
        <v>jgo</v>
      </c>
      <c r="I2361" s="5">
        <v>11</v>
      </c>
    </row>
    <row r="2362" spans="1:9" ht="12.75" x14ac:dyDescent="0.2">
      <c r="A2362" s="2" t="s">
        <v>1652</v>
      </c>
      <c r="B2362" s="5"/>
      <c r="C2362" s="5" t="s">
        <v>1726</v>
      </c>
      <c r="D2362" s="5"/>
      <c r="E2362" s="5">
        <v>5</v>
      </c>
      <c r="F2362" s="5"/>
      <c r="G2362" s="5"/>
      <c r="H2362" s="5" t="s">
        <v>1652</v>
      </c>
      <c r="I2362" s="5"/>
    </row>
    <row r="2363" spans="1:9" ht="12.75" x14ac:dyDescent="0.2">
      <c r="A2363" s="2" t="s">
        <v>1652</v>
      </c>
      <c r="B2363" s="5"/>
      <c r="C2363" s="5" t="s">
        <v>1706</v>
      </c>
      <c r="D2363" s="5">
        <v>0.2</v>
      </c>
      <c r="E2363" s="5"/>
      <c r="F2363" s="5"/>
      <c r="G2363" s="5"/>
      <c r="H2363" s="5" t="s">
        <v>1652</v>
      </c>
      <c r="I2363" s="5"/>
    </row>
    <row r="2364" spans="1:9" ht="12.75" x14ac:dyDescent="0.2">
      <c r="A2364" s="2" t="s">
        <v>1652</v>
      </c>
      <c r="B2364" s="5"/>
      <c r="C2364" s="5" t="s">
        <v>1707</v>
      </c>
      <c r="D2364" s="5">
        <v>1</v>
      </c>
      <c r="E2364" s="5"/>
      <c r="F2364" s="5"/>
      <c r="G2364" s="5"/>
      <c r="H2364" s="5" t="s">
        <v>1652</v>
      </c>
      <c r="I2364" s="5"/>
    </row>
    <row r="2365" spans="1:9" ht="12.75" x14ac:dyDescent="0.2">
      <c r="A2365" s="2" t="s">
        <v>1652</v>
      </c>
      <c r="B2365" s="5"/>
      <c r="C2365" s="5" t="s">
        <v>1657</v>
      </c>
      <c r="D2365" s="5">
        <v>1</v>
      </c>
      <c r="E2365" s="5"/>
      <c r="F2365" s="5"/>
      <c r="G2365" s="5"/>
      <c r="H2365" s="5" t="s">
        <v>1652</v>
      </c>
      <c r="I2365" s="5"/>
    </row>
    <row r="2366" spans="1:9" ht="12.75" x14ac:dyDescent="0.2">
      <c r="A2366" s="2" t="s">
        <v>1652</v>
      </c>
      <c r="B2366" s="5"/>
      <c r="C2366" s="5" t="s">
        <v>1658</v>
      </c>
      <c r="D2366" s="5">
        <v>2</v>
      </c>
      <c r="E2366" s="5"/>
      <c r="F2366" s="5"/>
      <c r="G2366" s="5"/>
      <c r="H2366" s="5" t="s">
        <v>1652</v>
      </c>
      <c r="I2366" s="5"/>
    </row>
    <row r="2367" spans="1:9" ht="12.75" x14ac:dyDescent="0.2">
      <c r="A2367" s="2" t="s">
        <v>1652</v>
      </c>
      <c r="B2367" s="5"/>
      <c r="C2367" s="5" t="s">
        <v>1708</v>
      </c>
      <c r="D2367" s="5">
        <v>0.5</v>
      </c>
      <c r="E2367" s="5"/>
      <c r="F2367" s="5"/>
      <c r="G2367" s="5"/>
      <c r="H2367" s="5" t="s">
        <v>1652</v>
      </c>
      <c r="I2367" s="5"/>
    </row>
    <row r="2368" spans="1:9" ht="12.75" x14ac:dyDescent="0.2">
      <c r="A2368" s="2" t="s">
        <v>1652</v>
      </c>
      <c r="B2368" s="5"/>
      <c r="C2368" s="5" t="s">
        <v>1729</v>
      </c>
      <c r="D2368" s="5">
        <v>2</v>
      </c>
      <c r="E2368" s="5"/>
      <c r="F2368" s="5"/>
      <c r="G2368" s="5"/>
      <c r="H2368" s="5" t="s">
        <v>1652</v>
      </c>
      <c r="I2368" s="5"/>
    </row>
    <row r="2369" spans="1:9" ht="12.75" x14ac:dyDescent="0.2">
      <c r="A2369" s="2" t="s">
        <v>1652</v>
      </c>
      <c r="B2369" s="5"/>
      <c r="C2369" s="5" t="s">
        <v>1728</v>
      </c>
      <c r="D2369" s="5">
        <v>1</v>
      </c>
      <c r="E2369" s="5"/>
      <c r="F2369" s="5"/>
      <c r="G2369" s="5"/>
      <c r="H2369" s="5" t="s">
        <v>1652</v>
      </c>
      <c r="I2369" s="5"/>
    </row>
    <row r="2370" spans="1:9" ht="12.75" x14ac:dyDescent="0.2">
      <c r="A2370" s="2">
        <f>+A2361+1</f>
        <v>4075</v>
      </c>
      <c r="B2370" s="2" t="str">
        <f>VLOOKUP($A2370,'P-PartidasMT'!$A:$C,2,0)</f>
        <v>Armado RPSEC-2P Soporte Secc.2ø, s/neutro c/ Pararrayos</v>
      </c>
      <c r="H2370" s="2" t="str">
        <f>VLOOKUP($A2370,'P-PartidasMT'!$A:$C,3,0)</f>
        <v>jgo</v>
      </c>
      <c r="I2370" s="5">
        <v>11</v>
      </c>
    </row>
    <row r="2371" spans="1:9" ht="12.75" x14ac:dyDescent="0.2">
      <c r="A2371" s="2" t="s">
        <v>1652</v>
      </c>
      <c r="B2371" s="5"/>
      <c r="C2371" s="5" t="s">
        <v>1726</v>
      </c>
      <c r="D2371" s="5"/>
      <c r="E2371" s="5">
        <v>5</v>
      </c>
      <c r="F2371" s="5"/>
      <c r="G2371" s="5"/>
      <c r="H2371" s="5" t="s">
        <v>1652</v>
      </c>
      <c r="I2371" s="5"/>
    </row>
    <row r="2372" spans="1:9" ht="12.75" x14ac:dyDescent="0.2">
      <c r="A2372" s="2" t="s">
        <v>1652</v>
      </c>
      <c r="B2372" s="5"/>
      <c r="C2372" s="5" t="s">
        <v>1706</v>
      </c>
      <c r="D2372" s="5">
        <v>0.2</v>
      </c>
      <c r="E2372" s="5"/>
      <c r="F2372" s="5"/>
      <c r="G2372" s="5"/>
      <c r="H2372" s="5" t="s">
        <v>1652</v>
      </c>
      <c r="I2372" s="5"/>
    </row>
    <row r="2373" spans="1:9" ht="12.75" x14ac:dyDescent="0.2">
      <c r="A2373" s="2" t="s">
        <v>1652</v>
      </c>
      <c r="B2373" s="5"/>
      <c r="C2373" s="5" t="s">
        <v>1707</v>
      </c>
      <c r="D2373" s="5">
        <v>1</v>
      </c>
      <c r="E2373" s="5"/>
      <c r="F2373" s="5"/>
      <c r="G2373" s="5"/>
      <c r="H2373" s="5" t="s">
        <v>1652</v>
      </c>
      <c r="I2373" s="5"/>
    </row>
    <row r="2374" spans="1:9" ht="12.75" x14ac:dyDescent="0.2">
      <c r="A2374" s="2" t="s">
        <v>1652</v>
      </c>
      <c r="B2374" s="5"/>
      <c r="C2374" s="5" t="s">
        <v>1657</v>
      </c>
      <c r="D2374" s="5">
        <v>1</v>
      </c>
      <c r="E2374" s="5"/>
      <c r="F2374" s="5"/>
      <c r="G2374" s="5"/>
      <c r="H2374" s="5" t="s">
        <v>1652</v>
      </c>
      <c r="I2374" s="5"/>
    </row>
    <row r="2375" spans="1:9" ht="12.75" x14ac:dyDescent="0.2">
      <c r="A2375" s="2" t="s">
        <v>1652</v>
      </c>
      <c r="B2375" s="5"/>
      <c r="C2375" s="5" t="s">
        <v>1658</v>
      </c>
      <c r="D2375" s="5">
        <v>2</v>
      </c>
      <c r="E2375" s="5"/>
      <c r="F2375" s="5"/>
      <c r="G2375" s="5"/>
      <c r="H2375" s="5" t="s">
        <v>1652</v>
      </c>
      <c r="I2375" s="5"/>
    </row>
    <row r="2376" spans="1:9" ht="12.75" x14ac:dyDescent="0.2">
      <c r="A2376" s="2" t="s">
        <v>1652</v>
      </c>
      <c r="B2376" s="5"/>
      <c r="C2376" s="5" t="s">
        <v>1708</v>
      </c>
      <c r="D2376" s="5">
        <v>0.5</v>
      </c>
      <c r="E2376" s="5"/>
      <c r="F2376" s="5"/>
      <c r="G2376" s="5"/>
      <c r="H2376" s="5" t="s">
        <v>1652</v>
      </c>
      <c r="I2376" s="5"/>
    </row>
    <row r="2377" spans="1:9" ht="12.75" x14ac:dyDescent="0.2">
      <c r="A2377" s="2" t="s">
        <v>1652</v>
      </c>
      <c r="B2377" s="5"/>
      <c r="C2377" s="5" t="s">
        <v>1729</v>
      </c>
      <c r="D2377" s="5">
        <v>2</v>
      </c>
      <c r="E2377" s="5"/>
      <c r="F2377" s="5"/>
      <c r="G2377" s="5"/>
      <c r="H2377" s="5" t="s">
        <v>1652</v>
      </c>
      <c r="I2377" s="5"/>
    </row>
    <row r="2378" spans="1:9" ht="12.75" x14ac:dyDescent="0.2">
      <c r="A2378" s="2" t="s">
        <v>1652</v>
      </c>
      <c r="B2378" s="5"/>
      <c r="C2378" s="5" t="s">
        <v>1728</v>
      </c>
      <c r="D2378" s="5">
        <v>1</v>
      </c>
      <c r="E2378" s="5"/>
      <c r="F2378" s="5"/>
      <c r="G2378" s="5"/>
      <c r="H2378" s="5" t="s">
        <v>1652</v>
      </c>
      <c r="I2378" s="5"/>
    </row>
    <row r="2379" spans="1:9" ht="12.75" x14ac:dyDescent="0.2">
      <c r="A2379" s="2">
        <f>+A2370+1</f>
        <v>4076</v>
      </c>
      <c r="B2379" s="2" t="str">
        <f>VLOOKUP($A2379,'P-PartidasMT'!$A:$C,2,0)</f>
        <v>Armado PSEC-2P, PSEC-2PL Soporte Secc.2ø, s/neutro c/ Pararrayos</v>
      </c>
      <c r="H2379" s="2" t="str">
        <f>VLOOKUP($A2379,'P-PartidasMT'!$A:$C,3,0)</f>
        <v>jgo</v>
      </c>
      <c r="I2379" s="5">
        <v>11</v>
      </c>
    </row>
    <row r="2380" spans="1:9" ht="12.75" x14ac:dyDescent="0.2">
      <c r="A2380" s="2" t="s">
        <v>1652</v>
      </c>
      <c r="B2380" s="5"/>
      <c r="C2380" s="5" t="s">
        <v>1726</v>
      </c>
      <c r="D2380" s="5"/>
      <c r="E2380" s="5">
        <v>5</v>
      </c>
      <c r="F2380" s="5"/>
      <c r="G2380" s="5"/>
      <c r="H2380" s="5" t="s">
        <v>1652</v>
      </c>
      <c r="I2380" s="5"/>
    </row>
    <row r="2381" spans="1:9" ht="12.75" x14ac:dyDescent="0.2">
      <c r="A2381" s="2" t="s">
        <v>1652</v>
      </c>
      <c r="B2381" s="5"/>
      <c r="C2381" s="5" t="s">
        <v>1706</v>
      </c>
      <c r="D2381" s="5">
        <v>0.2</v>
      </c>
      <c r="E2381" s="5"/>
      <c r="F2381" s="5"/>
      <c r="G2381" s="5"/>
      <c r="H2381" s="5" t="s">
        <v>1652</v>
      </c>
      <c r="I2381" s="5"/>
    </row>
    <row r="2382" spans="1:9" ht="12.75" x14ac:dyDescent="0.2">
      <c r="A2382" s="2" t="s">
        <v>1652</v>
      </c>
      <c r="B2382" s="5"/>
      <c r="C2382" s="5" t="s">
        <v>1707</v>
      </c>
      <c r="D2382" s="5">
        <v>1</v>
      </c>
      <c r="E2382" s="5"/>
      <c r="F2382" s="5"/>
      <c r="G2382" s="5"/>
      <c r="H2382" s="5" t="s">
        <v>1652</v>
      </c>
      <c r="I2382" s="5"/>
    </row>
    <row r="2383" spans="1:9" ht="12.75" x14ac:dyDescent="0.2">
      <c r="A2383" s="2" t="s">
        <v>1652</v>
      </c>
      <c r="B2383" s="5"/>
      <c r="C2383" s="5" t="s">
        <v>1657</v>
      </c>
      <c r="D2383" s="5">
        <v>1</v>
      </c>
      <c r="E2383" s="5"/>
      <c r="F2383" s="5"/>
      <c r="G2383" s="5"/>
      <c r="H2383" s="5" t="s">
        <v>1652</v>
      </c>
      <c r="I2383" s="5"/>
    </row>
    <row r="2384" spans="1:9" ht="12.75" x14ac:dyDescent="0.2">
      <c r="A2384" s="2" t="s">
        <v>1652</v>
      </c>
      <c r="B2384" s="5"/>
      <c r="C2384" s="5" t="s">
        <v>1658</v>
      </c>
      <c r="D2384" s="5">
        <v>2</v>
      </c>
      <c r="E2384" s="5"/>
      <c r="F2384" s="5"/>
      <c r="G2384" s="5"/>
      <c r="H2384" s="5" t="s">
        <v>1652</v>
      </c>
      <c r="I2384" s="5"/>
    </row>
    <row r="2385" spans="1:9" ht="12.75" x14ac:dyDescent="0.2">
      <c r="A2385" s="2" t="s">
        <v>1652</v>
      </c>
      <c r="B2385" s="5"/>
      <c r="C2385" s="5" t="s">
        <v>1708</v>
      </c>
      <c r="D2385" s="5">
        <v>0.5</v>
      </c>
      <c r="E2385" s="5"/>
      <c r="F2385" s="5"/>
      <c r="G2385" s="5"/>
      <c r="H2385" s="5" t="s">
        <v>1652</v>
      </c>
      <c r="I2385" s="5"/>
    </row>
    <row r="2386" spans="1:9" ht="12.75" x14ac:dyDescent="0.2">
      <c r="A2386" s="2" t="s">
        <v>1652</v>
      </c>
      <c r="B2386" s="5"/>
      <c r="C2386" s="5" t="s">
        <v>1729</v>
      </c>
      <c r="D2386" s="5">
        <v>2</v>
      </c>
      <c r="E2386" s="5"/>
      <c r="F2386" s="5"/>
      <c r="G2386" s="5"/>
      <c r="H2386" s="5" t="s">
        <v>1652</v>
      </c>
      <c r="I2386" s="5"/>
    </row>
    <row r="2387" spans="1:9" ht="12.75" x14ac:dyDescent="0.2">
      <c r="A2387" s="2" t="s">
        <v>1652</v>
      </c>
      <c r="B2387" s="5"/>
      <c r="C2387" s="5" t="s">
        <v>1728</v>
      </c>
      <c r="D2387" s="5">
        <v>1</v>
      </c>
      <c r="E2387" s="5"/>
      <c r="F2387" s="5"/>
      <c r="G2387" s="5"/>
      <c r="H2387" s="5" t="s">
        <v>1652</v>
      </c>
      <c r="I2387" s="5"/>
    </row>
    <row r="2388" spans="1:9" ht="12.75" x14ac:dyDescent="0.2">
      <c r="A2388" s="2">
        <f>+A2379+1</f>
        <v>4077</v>
      </c>
      <c r="B2388" s="2" t="str">
        <f>VLOOKUP($A2388,'P-PartidasMT'!$A:$C,2,0)</f>
        <v>Armado PSECS-2P/PSECS-2PL Soporte Secc. 2ø s/neutro, c/Pararrayos, c/Señalizador de Fallas</v>
      </c>
      <c r="H2388" s="2" t="str">
        <f>VLOOKUP($A2388,'P-PartidasMT'!$A:$C,3,0)</f>
        <v>jgo</v>
      </c>
      <c r="I2388" s="5">
        <v>10</v>
      </c>
    </row>
    <row r="2389" spans="1:9" ht="12.75" x14ac:dyDescent="0.2">
      <c r="A2389" s="2" t="s">
        <v>1652</v>
      </c>
      <c r="B2389" s="5"/>
      <c r="C2389" s="5" t="s">
        <v>1726</v>
      </c>
      <c r="D2389" s="5"/>
      <c r="E2389" s="5">
        <v>5</v>
      </c>
      <c r="F2389" s="5"/>
      <c r="G2389" s="5"/>
      <c r="H2389" s="5" t="s">
        <v>1652</v>
      </c>
      <c r="I2389" s="5"/>
    </row>
    <row r="2390" spans="1:9" ht="12.75" x14ac:dyDescent="0.2">
      <c r="A2390" s="2" t="s">
        <v>1652</v>
      </c>
      <c r="B2390" s="5"/>
      <c r="C2390" s="5" t="s">
        <v>1706</v>
      </c>
      <c r="D2390" s="5">
        <v>0.2</v>
      </c>
      <c r="E2390" s="5"/>
      <c r="F2390" s="5"/>
      <c r="G2390" s="5"/>
      <c r="H2390" s="5" t="s">
        <v>1652</v>
      </c>
      <c r="I2390" s="5"/>
    </row>
    <row r="2391" spans="1:9" ht="12.75" x14ac:dyDescent="0.2">
      <c r="A2391" s="2" t="s">
        <v>1652</v>
      </c>
      <c r="B2391" s="5"/>
      <c r="C2391" s="5" t="s">
        <v>1707</v>
      </c>
      <c r="D2391" s="5">
        <v>1</v>
      </c>
      <c r="E2391" s="5"/>
      <c r="F2391" s="5"/>
      <c r="G2391" s="5"/>
      <c r="H2391" s="5" t="s">
        <v>1652</v>
      </c>
      <c r="I2391" s="5"/>
    </row>
    <row r="2392" spans="1:9" ht="12.75" x14ac:dyDescent="0.2">
      <c r="A2392" s="2" t="s">
        <v>1652</v>
      </c>
      <c r="B2392" s="5"/>
      <c r="C2392" s="5" t="s">
        <v>1657</v>
      </c>
      <c r="D2392" s="5">
        <v>1</v>
      </c>
      <c r="E2392" s="5"/>
      <c r="F2392" s="5"/>
      <c r="G2392" s="5"/>
      <c r="H2392" s="5" t="s">
        <v>1652</v>
      </c>
      <c r="I2392" s="5"/>
    </row>
    <row r="2393" spans="1:9" ht="12.75" x14ac:dyDescent="0.2">
      <c r="A2393" s="2" t="s">
        <v>1652</v>
      </c>
      <c r="B2393" s="5"/>
      <c r="C2393" s="5" t="s">
        <v>1658</v>
      </c>
      <c r="D2393" s="5">
        <v>2</v>
      </c>
      <c r="E2393" s="5"/>
      <c r="F2393" s="5"/>
      <c r="G2393" s="5"/>
      <c r="H2393" s="5" t="s">
        <v>1652</v>
      </c>
      <c r="I2393" s="5"/>
    </row>
    <row r="2394" spans="1:9" ht="12.75" x14ac:dyDescent="0.2">
      <c r="A2394" s="2" t="s">
        <v>1652</v>
      </c>
      <c r="B2394" s="5"/>
      <c r="C2394" s="5" t="s">
        <v>1708</v>
      </c>
      <c r="D2394" s="5">
        <v>0.5</v>
      </c>
      <c r="E2394" s="5"/>
      <c r="F2394" s="5"/>
      <c r="G2394" s="5"/>
      <c r="H2394" s="5" t="s">
        <v>1652</v>
      </c>
      <c r="I2394" s="5"/>
    </row>
    <row r="2395" spans="1:9" ht="12.75" x14ac:dyDescent="0.2">
      <c r="A2395" s="2" t="s">
        <v>1652</v>
      </c>
      <c r="B2395" s="5"/>
      <c r="C2395" s="5" t="s">
        <v>1729</v>
      </c>
      <c r="D2395" s="5">
        <v>2</v>
      </c>
      <c r="E2395" s="5"/>
      <c r="F2395" s="5"/>
      <c r="G2395" s="5"/>
      <c r="H2395" s="5" t="s">
        <v>1652</v>
      </c>
      <c r="I2395" s="5"/>
    </row>
    <row r="2396" spans="1:9" ht="12.75" x14ac:dyDescent="0.2">
      <c r="A2396" s="2" t="s">
        <v>1652</v>
      </c>
      <c r="B2396" s="5"/>
      <c r="C2396" s="5" t="s">
        <v>1728</v>
      </c>
      <c r="D2396" s="5">
        <v>1</v>
      </c>
      <c r="E2396" s="5"/>
      <c r="F2396" s="5"/>
      <c r="G2396" s="5"/>
      <c r="H2396" s="5" t="s">
        <v>1652</v>
      </c>
      <c r="I2396" s="5"/>
    </row>
    <row r="2397" spans="1:9" ht="12.75" x14ac:dyDescent="0.2">
      <c r="A2397" s="2">
        <f>+A2388+1</f>
        <v>4078</v>
      </c>
      <c r="B2397" s="2" t="str">
        <f>VLOOKUP($A2397,'P-PartidasMT'!$A:$C,2,0)</f>
        <v>Armado PSEC-3N, PSEC-3NL Soporte Secc.3ø, neutro corrido s/ Pararrayos</v>
      </c>
      <c r="H2397" s="2" t="str">
        <f>VLOOKUP($A2397,'P-PartidasMT'!$A:$C,3,0)</f>
        <v>jgo</v>
      </c>
      <c r="I2397" s="5">
        <v>13</v>
      </c>
    </row>
    <row r="2398" spans="1:9" ht="12.75" x14ac:dyDescent="0.2">
      <c r="A2398" s="2" t="s">
        <v>1652</v>
      </c>
      <c r="B2398" s="5"/>
      <c r="C2398" s="5" t="s">
        <v>1726</v>
      </c>
      <c r="D2398" s="5"/>
      <c r="E2398" s="5">
        <v>5</v>
      </c>
      <c r="F2398" s="5"/>
      <c r="G2398" s="5"/>
      <c r="H2398" s="5" t="s">
        <v>1652</v>
      </c>
      <c r="I2398" s="5"/>
    </row>
    <row r="2399" spans="1:9" ht="12.75" x14ac:dyDescent="0.2">
      <c r="A2399" s="2" t="s">
        <v>1652</v>
      </c>
      <c r="B2399" s="5"/>
      <c r="C2399" s="5" t="s">
        <v>1706</v>
      </c>
      <c r="D2399" s="5">
        <v>0.2</v>
      </c>
      <c r="E2399" s="5"/>
      <c r="F2399" s="5"/>
      <c r="G2399" s="5"/>
      <c r="H2399" s="5" t="s">
        <v>1652</v>
      </c>
      <c r="I2399" s="5"/>
    </row>
    <row r="2400" spans="1:9" ht="12.75" x14ac:dyDescent="0.2">
      <c r="A2400" s="2" t="s">
        <v>1652</v>
      </c>
      <c r="B2400" s="5"/>
      <c r="C2400" s="5" t="s">
        <v>1707</v>
      </c>
      <c r="D2400" s="5">
        <v>1</v>
      </c>
      <c r="E2400" s="5"/>
      <c r="F2400" s="5"/>
      <c r="G2400" s="5"/>
      <c r="H2400" s="5" t="s">
        <v>1652</v>
      </c>
      <c r="I2400" s="5"/>
    </row>
    <row r="2401" spans="1:9" ht="12.75" x14ac:dyDescent="0.2">
      <c r="A2401" s="2" t="s">
        <v>1652</v>
      </c>
      <c r="B2401" s="5"/>
      <c r="C2401" s="5" t="s">
        <v>1657</v>
      </c>
      <c r="D2401" s="5">
        <v>1</v>
      </c>
      <c r="E2401" s="5"/>
      <c r="F2401" s="5"/>
      <c r="G2401" s="5"/>
      <c r="H2401" s="5" t="s">
        <v>1652</v>
      </c>
      <c r="I2401" s="5"/>
    </row>
    <row r="2402" spans="1:9" ht="12.75" x14ac:dyDescent="0.2">
      <c r="A2402" s="2" t="s">
        <v>1652</v>
      </c>
      <c r="B2402" s="5"/>
      <c r="C2402" s="5" t="s">
        <v>1658</v>
      </c>
      <c r="D2402" s="5">
        <v>2</v>
      </c>
      <c r="E2402" s="5"/>
      <c r="F2402" s="5"/>
      <c r="G2402" s="5"/>
      <c r="H2402" s="5" t="s">
        <v>1652</v>
      </c>
      <c r="I2402" s="5"/>
    </row>
    <row r="2403" spans="1:9" ht="12.75" x14ac:dyDescent="0.2">
      <c r="A2403" s="2" t="s">
        <v>1652</v>
      </c>
      <c r="B2403" s="5"/>
      <c r="C2403" s="5" t="s">
        <v>1708</v>
      </c>
      <c r="D2403" s="5">
        <v>0.5</v>
      </c>
      <c r="E2403" s="5"/>
      <c r="F2403" s="5"/>
      <c r="G2403" s="5"/>
      <c r="H2403" s="5" t="s">
        <v>1652</v>
      </c>
      <c r="I2403" s="5"/>
    </row>
    <row r="2404" spans="1:9" ht="12.75" x14ac:dyDescent="0.2">
      <c r="A2404" s="2" t="s">
        <v>1652</v>
      </c>
      <c r="B2404" s="5"/>
      <c r="C2404" s="5" t="s">
        <v>1729</v>
      </c>
      <c r="D2404" s="5">
        <v>2</v>
      </c>
      <c r="E2404" s="5"/>
      <c r="F2404" s="5"/>
      <c r="G2404" s="5"/>
      <c r="H2404" s="5" t="s">
        <v>1652</v>
      </c>
      <c r="I2404" s="5"/>
    </row>
    <row r="2405" spans="1:9" ht="12.75" x14ac:dyDescent="0.2">
      <c r="A2405" s="2" t="s">
        <v>1652</v>
      </c>
      <c r="B2405" s="5"/>
      <c r="C2405" s="5" t="s">
        <v>1728</v>
      </c>
      <c r="D2405" s="5">
        <v>1</v>
      </c>
      <c r="E2405" s="5"/>
      <c r="F2405" s="5"/>
      <c r="G2405" s="5"/>
      <c r="H2405" s="5" t="s">
        <v>1652</v>
      </c>
      <c r="I2405" s="5"/>
    </row>
    <row r="2406" spans="1:9" ht="12.75" x14ac:dyDescent="0.2">
      <c r="A2406" s="2">
        <f>+A2397+1</f>
        <v>4079</v>
      </c>
      <c r="B2406" s="2" t="str">
        <f>VLOOKUP($A2406,'P-PartidasMT'!$A:$C,2,0)</f>
        <v>Armado PSEC-3NP, PSEC-3NPL Soporte Secc.3ø, neutro corrido c/ Pararrayos</v>
      </c>
      <c r="H2406" s="2" t="str">
        <f>VLOOKUP($A2406,'P-PartidasMT'!$A:$C,3,0)</f>
        <v>jgo</v>
      </c>
      <c r="I2406" s="5">
        <v>7</v>
      </c>
    </row>
    <row r="2407" spans="1:9" ht="12.75" x14ac:dyDescent="0.2">
      <c r="A2407" s="2" t="s">
        <v>1652</v>
      </c>
      <c r="B2407" s="5"/>
      <c r="C2407" s="5" t="s">
        <v>1726</v>
      </c>
      <c r="D2407" s="5"/>
      <c r="E2407" s="5">
        <v>5</v>
      </c>
      <c r="F2407" s="5"/>
      <c r="G2407" s="5"/>
      <c r="H2407" s="5" t="s">
        <v>1652</v>
      </c>
      <c r="I2407" s="5"/>
    </row>
    <row r="2408" spans="1:9" ht="12.75" x14ac:dyDescent="0.2">
      <c r="A2408" s="2" t="s">
        <v>1652</v>
      </c>
      <c r="B2408" s="5"/>
      <c r="C2408" s="5" t="s">
        <v>1706</v>
      </c>
      <c r="D2408" s="5">
        <v>0.2</v>
      </c>
      <c r="E2408" s="5"/>
      <c r="F2408" s="5"/>
      <c r="G2408" s="5"/>
      <c r="H2408" s="5" t="s">
        <v>1652</v>
      </c>
      <c r="I2408" s="5"/>
    </row>
    <row r="2409" spans="1:9" ht="12.75" x14ac:dyDescent="0.2">
      <c r="A2409" s="2" t="s">
        <v>1652</v>
      </c>
      <c r="B2409" s="5"/>
      <c r="C2409" s="5" t="s">
        <v>1707</v>
      </c>
      <c r="D2409" s="5">
        <v>1</v>
      </c>
      <c r="E2409" s="5"/>
      <c r="F2409" s="5"/>
      <c r="G2409" s="5"/>
      <c r="H2409" s="5" t="s">
        <v>1652</v>
      </c>
      <c r="I2409" s="5"/>
    </row>
    <row r="2410" spans="1:9" ht="12.75" x14ac:dyDescent="0.2">
      <c r="A2410" s="2" t="s">
        <v>1652</v>
      </c>
      <c r="B2410" s="5"/>
      <c r="C2410" s="5" t="s">
        <v>1657</v>
      </c>
      <c r="D2410" s="5">
        <v>1</v>
      </c>
      <c r="E2410" s="5"/>
      <c r="F2410" s="5"/>
      <c r="G2410" s="5"/>
      <c r="H2410" s="5" t="s">
        <v>1652</v>
      </c>
      <c r="I2410" s="5"/>
    </row>
    <row r="2411" spans="1:9" ht="12.75" x14ac:dyDescent="0.2">
      <c r="A2411" s="2" t="s">
        <v>1652</v>
      </c>
      <c r="B2411" s="5"/>
      <c r="C2411" s="5" t="s">
        <v>1658</v>
      </c>
      <c r="D2411" s="5">
        <v>2</v>
      </c>
      <c r="E2411" s="5"/>
      <c r="F2411" s="5"/>
      <c r="G2411" s="5"/>
      <c r="H2411" s="5" t="s">
        <v>1652</v>
      </c>
      <c r="I2411" s="5"/>
    </row>
    <row r="2412" spans="1:9" ht="12.75" x14ac:dyDescent="0.2">
      <c r="A2412" s="2" t="s">
        <v>1652</v>
      </c>
      <c r="B2412" s="5"/>
      <c r="C2412" s="5" t="s">
        <v>1708</v>
      </c>
      <c r="D2412" s="5">
        <v>0.5</v>
      </c>
      <c r="E2412" s="5"/>
      <c r="F2412" s="5"/>
      <c r="G2412" s="5"/>
      <c r="H2412" s="5" t="s">
        <v>1652</v>
      </c>
      <c r="I2412" s="5"/>
    </row>
    <row r="2413" spans="1:9" ht="12.75" x14ac:dyDescent="0.2">
      <c r="A2413" s="2" t="s">
        <v>1652</v>
      </c>
      <c r="B2413" s="5"/>
      <c r="C2413" s="5" t="s">
        <v>1729</v>
      </c>
      <c r="D2413" s="5">
        <v>2</v>
      </c>
      <c r="E2413" s="5"/>
      <c r="F2413" s="5"/>
      <c r="G2413" s="5"/>
      <c r="H2413" s="5" t="s">
        <v>1652</v>
      </c>
      <c r="I2413" s="5"/>
    </row>
    <row r="2414" spans="1:9" ht="12.75" x14ac:dyDescent="0.2">
      <c r="A2414" s="2" t="s">
        <v>1652</v>
      </c>
      <c r="B2414" s="5"/>
      <c r="C2414" s="5" t="s">
        <v>1728</v>
      </c>
      <c r="D2414" s="5">
        <v>1</v>
      </c>
      <c r="E2414" s="5"/>
      <c r="F2414" s="5"/>
      <c r="G2414" s="5"/>
      <c r="H2414" s="5" t="s">
        <v>1652</v>
      </c>
      <c r="I2414" s="5"/>
    </row>
    <row r="2415" spans="1:9" ht="12.75" x14ac:dyDescent="0.2">
      <c r="A2415" s="2">
        <f>+A2406+1</f>
        <v>4080</v>
      </c>
      <c r="B2415" s="2" t="str">
        <f>VLOOKUP($A2415,'P-PartidasMT'!$A:$C,2,0)</f>
        <v>Armado PSEC-3, PSEC-3L Soporte Secc.3ø, s/neutro s/ Pararrayos</v>
      </c>
      <c r="H2415" s="2" t="str">
        <f>VLOOKUP($A2415,'P-PartidasMT'!$A:$C,3,0)</f>
        <v>jgo</v>
      </c>
      <c r="I2415" s="5">
        <v>12</v>
      </c>
    </row>
    <row r="2416" spans="1:9" ht="12.75" x14ac:dyDescent="0.2">
      <c r="A2416" s="2" t="s">
        <v>1652</v>
      </c>
      <c r="B2416" s="5"/>
      <c r="C2416" s="5" t="s">
        <v>1726</v>
      </c>
      <c r="D2416" s="5"/>
      <c r="E2416" s="5">
        <v>5</v>
      </c>
      <c r="F2416" s="5"/>
      <c r="G2416" s="5"/>
      <c r="H2416" s="5" t="s">
        <v>1652</v>
      </c>
      <c r="I2416" s="5"/>
    </row>
    <row r="2417" spans="1:9" ht="12.75" x14ac:dyDescent="0.2">
      <c r="A2417" s="2" t="s">
        <v>1652</v>
      </c>
      <c r="B2417" s="5"/>
      <c r="C2417" s="5" t="s">
        <v>1706</v>
      </c>
      <c r="D2417" s="5">
        <v>0.2</v>
      </c>
      <c r="E2417" s="5"/>
      <c r="F2417" s="5"/>
      <c r="G2417" s="5"/>
      <c r="H2417" s="5" t="s">
        <v>1652</v>
      </c>
      <c r="I2417" s="5"/>
    </row>
    <row r="2418" spans="1:9" ht="12.75" x14ac:dyDescent="0.2">
      <c r="A2418" s="2" t="s">
        <v>1652</v>
      </c>
      <c r="B2418" s="5"/>
      <c r="C2418" s="5" t="s">
        <v>1707</v>
      </c>
      <c r="D2418" s="5">
        <v>1</v>
      </c>
      <c r="E2418" s="5"/>
      <c r="F2418" s="5"/>
      <c r="G2418" s="5"/>
      <c r="H2418" s="5" t="s">
        <v>1652</v>
      </c>
      <c r="I2418" s="5"/>
    </row>
    <row r="2419" spans="1:9" ht="12.75" x14ac:dyDescent="0.2">
      <c r="A2419" s="2" t="s">
        <v>1652</v>
      </c>
      <c r="B2419" s="5"/>
      <c r="C2419" s="5" t="s">
        <v>1657</v>
      </c>
      <c r="D2419" s="5">
        <v>1</v>
      </c>
      <c r="E2419" s="5"/>
      <c r="F2419" s="5"/>
      <c r="G2419" s="5"/>
      <c r="H2419" s="5" t="s">
        <v>1652</v>
      </c>
      <c r="I2419" s="5"/>
    </row>
    <row r="2420" spans="1:9" ht="12.75" x14ac:dyDescent="0.2">
      <c r="A2420" s="2" t="s">
        <v>1652</v>
      </c>
      <c r="B2420" s="5"/>
      <c r="C2420" s="5" t="s">
        <v>1658</v>
      </c>
      <c r="D2420" s="5">
        <v>2</v>
      </c>
      <c r="E2420" s="5"/>
      <c r="F2420" s="5"/>
      <c r="G2420" s="5"/>
      <c r="H2420" s="5" t="s">
        <v>1652</v>
      </c>
      <c r="I2420" s="5"/>
    </row>
    <row r="2421" spans="1:9" ht="12.75" x14ac:dyDescent="0.2">
      <c r="A2421" s="2" t="s">
        <v>1652</v>
      </c>
      <c r="B2421" s="5"/>
      <c r="C2421" s="5" t="s">
        <v>1708</v>
      </c>
      <c r="D2421" s="5">
        <v>0.5</v>
      </c>
      <c r="E2421" s="5"/>
      <c r="F2421" s="5"/>
      <c r="G2421" s="5"/>
      <c r="H2421" s="5" t="s">
        <v>1652</v>
      </c>
      <c r="I2421" s="5"/>
    </row>
    <row r="2422" spans="1:9" ht="12.75" x14ac:dyDescent="0.2">
      <c r="A2422" s="2" t="s">
        <v>1652</v>
      </c>
      <c r="B2422" s="5"/>
      <c r="C2422" s="5" t="s">
        <v>1729</v>
      </c>
      <c r="D2422" s="5">
        <v>2</v>
      </c>
      <c r="E2422" s="5"/>
      <c r="F2422" s="5"/>
      <c r="G2422" s="5"/>
      <c r="H2422" s="5" t="s">
        <v>1652</v>
      </c>
      <c r="I2422" s="5"/>
    </row>
    <row r="2423" spans="1:9" ht="12.75" x14ac:dyDescent="0.2">
      <c r="A2423" s="2" t="s">
        <v>1652</v>
      </c>
      <c r="B2423" s="5"/>
      <c r="C2423" s="5" t="s">
        <v>1728</v>
      </c>
      <c r="D2423" s="5">
        <v>1</v>
      </c>
      <c r="E2423" s="5"/>
      <c r="F2423" s="5"/>
      <c r="G2423" s="5"/>
      <c r="H2423" s="5" t="s">
        <v>1652</v>
      </c>
      <c r="I2423" s="5"/>
    </row>
    <row r="2424" spans="1:9" ht="12.75" x14ac:dyDescent="0.2">
      <c r="A2424" s="2">
        <f>+A2415+1</f>
        <v>4081</v>
      </c>
      <c r="B2424" s="2" t="str">
        <f>VLOOKUP($A2424,'P-PartidasMT'!$A:$C,2,0)</f>
        <v>Armado PSEC-3P, PSEC-3PL Soporte Secc.3ø, s/neutro c/ Pararrayos</v>
      </c>
      <c r="H2424" s="2" t="str">
        <f>VLOOKUP($A2424,'P-PartidasMT'!$A:$C,3,0)</f>
        <v>jgo</v>
      </c>
      <c r="I2424" s="5">
        <v>10</v>
      </c>
    </row>
    <row r="2425" spans="1:9" ht="12.75" x14ac:dyDescent="0.2">
      <c r="A2425" s="2" t="s">
        <v>1652</v>
      </c>
      <c r="B2425" s="5"/>
      <c r="C2425" s="5" t="s">
        <v>1726</v>
      </c>
      <c r="D2425" s="5"/>
      <c r="E2425" s="5">
        <v>5</v>
      </c>
      <c r="F2425" s="5"/>
      <c r="G2425" s="5"/>
      <c r="H2425" s="5" t="s">
        <v>1652</v>
      </c>
      <c r="I2425" s="5"/>
    </row>
    <row r="2426" spans="1:9" ht="12.75" x14ac:dyDescent="0.2">
      <c r="A2426" s="2" t="s">
        <v>1652</v>
      </c>
      <c r="B2426" s="5"/>
      <c r="C2426" s="5" t="s">
        <v>1706</v>
      </c>
      <c r="D2426" s="5">
        <v>0.2</v>
      </c>
      <c r="E2426" s="5"/>
      <c r="F2426" s="5"/>
      <c r="G2426" s="5"/>
      <c r="H2426" s="5" t="s">
        <v>1652</v>
      </c>
      <c r="I2426" s="5"/>
    </row>
    <row r="2427" spans="1:9" ht="12.75" x14ac:dyDescent="0.2">
      <c r="A2427" s="2" t="s">
        <v>1652</v>
      </c>
      <c r="B2427" s="5"/>
      <c r="C2427" s="5" t="s">
        <v>1707</v>
      </c>
      <c r="D2427" s="5">
        <v>1</v>
      </c>
      <c r="E2427" s="5"/>
      <c r="F2427" s="5"/>
      <c r="G2427" s="5"/>
      <c r="H2427" s="5" t="s">
        <v>1652</v>
      </c>
      <c r="I2427" s="5"/>
    </row>
    <row r="2428" spans="1:9" ht="12.75" x14ac:dyDescent="0.2">
      <c r="A2428" s="2" t="s">
        <v>1652</v>
      </c>
      <c r="B2428" s="5"/>
      <c r="C2428" s="5" t="s">
        <v>1657</v>
      </c>
      <c r="D2428" s="5">
        <v>1</v>
      </c>
      <c r="E2428" s="5"/>
      <c r="F2428" s="5"/>
      <c r="G2428" s="5"/>
      <c r="H2428" s="5" t="s">
        <v>1652</v>
      </c>
      <c r="I2428" s="5"/>
    </row>
    <row r="2429" spans="1:9" ht="12.75" x14ac:dyDescent="0.2">
      <c r="A2429" s="2" t="s">
        <v>1652</v>
      </c>
      <c r="B2429" s="5"/>
      <c r="C2429" s="5" t="s">
        <v>1658</v>
      </c>
      <c r="D2429" s="5">
        <v>2</v>
      </c>
      <c r="E2429" s="5"/>
      <c r="F2429" s="5"/>
      <c r="G2429" s="5"/>
      <c r="H2429" s="5" t="s">
        <v>1652</v>
      </c>
      <c r="I2429" s="5"/>
    </row>
    <row r="2430" spans="1:9" ht="12.75" x14ac:dyDescent="0.2">
      <c r="A2430" s="2" t="s">
        <v>1652</v>
      </c>
      <c r="B2430" s="5"/>
      <c r="C2430" s="5" t="s">
        <v>1708</v>
      </c>
      <c r="D2430" s="5">
        <v>0.5</v>
      </c>
      <c r="E2430" s="5"/>
      <c r="F2430" s="5"/>
      <c r="G2430" s="5"/>
      <c r="H2430" s="5" t="s">
        <v>1652</v>
      </c>
      <c r="I2430" s="5"/>
    </row>
    <row r="2431" spans="1:9" ht="12.75" x14ac:dyDescent="0.2">
      <c r="A2431" s="2" t="s">
        <v>1652</v>
      </c>
      <c r="B2431" s="5"/>
      <c r="C2431" s="5" t="s">
        <v>1729</v>
      </c>
      <c r="D2431" s="5">
        <v>2</v>
      </c>
      <c r="E2431" s="5"/>
      <c r="F2431" s="5"/>
      <c r="G2431" s="5"/>
      <c r="H2431" s="5" t="s">
        <v>1652</v>
      </c>
      <c r="I2431" s="5"/>
    </row>
    <row r="2432" spans="1:9" ht="12.75" x14ac:dyDescent="0.2">
      <c r="A2432" s="2" t="s">
        <v>1652</v>
      </c>
      <c r="B2432" s="5"/>
      <c r="C2432" s="5" t="s">
        <v>1728</v>
      </c>
      <c r="D2432" s="5">
        <v>1</v>
      </c>
      <c r="E2432" s="5"/>
      <c r="F2432" s="5"/>
      <c r="G2432" s="5"/>
      <c r="H2432" s="5" t="s">
        <v>1652</v>
      </c>
      <c r="I2432" s="5"/>
    </row>
    <row r="2433" spans="1:9" ht="12.75" x14ac:dyDescent="0.2">
      <c r="A2433" s="2">
        <f>+A2424+1</f>
        <v>4082</v>
      </c>
      <c r="B2433" s="2" t="str">
        <f>VLOOKUP($A2433,'P-PartidasMT'!$A:$C,2,0)</f>
        <v>Armado RPSEC-3P Soporte Secc.3ø, s/neutro c/ Pararrayos</v>
      </c>
      <c r="H2433" s="2" t="str">
        <f>VLOOKUP($A2433,'P-PartidasMT'!$A:$C,3,0)</f>
        <v>jgo</v>
      </c>
      <c r="I2433" s="5">
        <v>10</v>
      </c>
    </row>
    <row r="2434" spans="1:9" ht="12.75" x14ac:dyDescent="0.2">
      <c r="A2434" s="2" t="s">
        <v>1652</v>
      </c>
      <c r="B2434" s="5"/>
      <c r="C2434" s="5" t="s">
        <v>1726</v>
      </c>
      <c r="D2434" s="5"/>
      <c r="E2434" s="5">
        <v>5</v>
      </c>
      <c r="F2434" s="5"/>
      <c r="G2434" s="5"/>
      <c r="H2434" s="5" t="s">
        <v>1652</v>
      </c>
      <c r="I2434" s="5"/>
    </row>
    <row r="2435" spans="1:9" ht="12.75" x14ac:dyDescent="0.2">
      <c r="A2435" s="2" t="s">
        <v>1652</v>
      </c>
      <c r="B2435" s="5"/>
      <c r="C2435" s="5" t="s">
        <v>1706</v>
      </c>
      <c r="D2435" s="5">
        <v>0.2</v>
      </c>
      <c r="E2435" s="5"/>
      <c r="F2435" s="5"/>
      <c r="G2435" s="5"/>
      <c r="H2435" s="5" t="s">
        <v>1652</v>
      </c>
      <c r="I2435" s="5"/>
    </row>
    <row r="2436" spans="1:9" ht="12.75" x14ac:dyDescent="0.2">
      <c r="A2436" s="2" t="s">
        <v>1652</v>
      </c>
      <c r="B2436" s="5"/>
      <c r="C2436" s="5" t="s">
        <v>1707</v>
      </c>
      <c r="D2436" s="5">
        <v>1</v>
      </c>
      <c r="E2436" s="5"/>
      <c r="F2436" s="5"/>
      <c r="G2436" s="5"/>
      <c r="H2436" s="5" t="s">
        <v>1652</v>
      </c>
      <c r="I2436" s="5"/>
    </row>
    <row r="2437" spans="1:9" ht="12.75" x14ac:dyDescent="0.2">
      <c r="A2437" s="2" t="s">
        <v>1652</v>
      </c>
      <c r="B2437" s="5"/>
      <c r="C2437" s="5" t="s">
        <v>1657</v>
      </c>
      <c r="D2437" s="5">
        <v>1</v>
      </c>
      <c r="E2437" s="5"/>
      <c r="F2437" s="5"/>
      <c r="G2437" s="5"/>
      <c r="H2437" s="5" t="s">
        <v>1652</v>
      </c>
      <c r="I2437" s="5"/>
    </row>
    <row r="2438" spans="1:9" ht="12.75" x14ac:dyDescent="0.2">
      <c r="A2438" s="2" t="s">
        <v>1652</v>
      </c>
      <c r="B2438" s="5"/>
      <c r="C2438" s="5" t="s">
        <v>1658</v>
      </c>
      <c r="D2438" s="5">
        <v>2</v>
      </c>
      <c r="E2438" s="5"/>
      <c r="F2438" s="5"/>
      <c r="G2438" s="5"/>
      <c r="H2438" s="5" t="s">
        <v>1652</v>
      </c>
      <c r="I2438" s="5"/>
    </row>
    <row r="2439" spans="1:9" ht="12.75" x14ac:dyDescent="0.2">
      <c r="A2439" s="2" t="s">
        <v>1652</v>
      </c>
      <c r="B2439" s="5"/>
      <c r="C2439" s="5" t="s">
        <v>1708</v>
      </c>
      <c r="D2439" s="5">
        <v>0.5</v>
      </c>
      <c r="E2439" s="5"/>
      <c r="F2439" s="5"/>
      <c r="G2439" s="5"/>
      <c r="H2439" s="5" t="s">
        <v>1652</v>
      </c>
      <c r="I2439" s="5"/>
    </row>
    <row r="2440" spans="1:9" ht="12.75" x14ac:dyDescent="0.2">
      <c r="A2440" s="2" t="s">
        <v>1652</v>
      </c>
      <c r="B2440" s="5"/>
      <c r="C2440" s="5" t="s">
        <v>1729</v>
      </c>
      <c r="D2440" s="5">
        <v>2</v>
      </c>
      <c r="E2440" s="5"/>
      <c r="F2440" s="5"/>
      <c r="G2440" s="5"/>
      <c r="H2440" s="5" t="s">
        <v>1652</v>
      </c>
      <c r="I2440" s="5"/>
    </row>
    <row r="2441" spans="1:9" ht="12.75" x14ac:dyDescent="0.2">
      <c r="A2441" s="2" t="s">
        <v>1652</v>
      </c>
      <c r="B2441" s="5"/>
      <c r="C2441" s="5" t="s">
        <v>1728</v>
      </c>
      <c r="D2441" s="5">
        <v>1</v>
      </c>
      <c r="E2441" s="5"/>
      <c r="F2441" s="5"/>
      <c r="G2441" s="5"/>
      <c r="H2441" s="5" t="s">
        <v>1652</v>
      </c>
      <c r="I2441" s="5"/>
    </row>
    <row r="2442" spans="1:9" ht="12.75" x14ac:dyDescent="0.2">
      <c r="A2442" s="2">
        <f>+A2433+1</f>
        <v>4083</v>
      </c>
      <c r="B2442" s="2" t="str">
        <f>VLOOKUP($A2442,'P-PartidasMT'!$A:$C,2,0)</f>
        <v>Armado PSECS-3P Soporte Secc. 3ø, s/neutro, c/ Pararrayos, c/Señalizador de Fallas</v>
      </c>
      <c r="H2442" s="2" t="str">
        <f>VLOOKUP($A2442,'P-PartidasMT'!$A:$C,3,0)</f>
        <v>jgo</v>
      </c>
      <c r="I2442" s="5">
        <v>9</v>
      </c>
    </row>
    <row r="2443" spans="1:9" ht="12.75" x14ac:dyDescent="0.2">
      <c r="A2443" s="2" t="s">
        <v>1652</v>
      </c>
      <c r="B2443" s="5"/>
      <c r="C2443" s="5" t="s">
        <v>1726</v>
      </c>
      <c r="D2443" s="5"/>
      <c r="E2443" s="5">
        <v>5</v>
      </c>
      <c r="F2443" s="5"/>
      <c r="G2443" s="5"/>
      <c r="H2443" s="5" t="s">
        <v>1652</v>
      </c>
      <c r="I2443" s="5"/>
    </row>
    <row r="2444" spans="1:9" ht="12.75" x14ac:dyDescent="0.2">
      <c r="A2444" s="2" t="s">
        <v>1652</v>
      </c>
      <c r="B2444" s="5"/>
      <c r="C2444" s="5" t="s">
        <v>1706</v>
      </c>
      <c r="D2444" s="5">
        <v>0.2</v>
      </c>
      <c r="E2444" s="5"/>
      <c r="F2444" s="5"/>
      <c r="G2444" s="5"/>
      <c r="H2444" s="5" t="s">
        <v>1652</v>
      </c>
      <c r="I2444" s="5"/>
    </row>
    <row r="2445" spans="1:9" ht="12.75" x14ac:dyDescent="0.2">
      <c r="A2445" s="2" t="s">
        <v>1652</v>
      </c>
      <c r="B2445" s="5"/>
      <c r="C2445" s="5" t="s">
        <v>1707</v>
      </c>
      <c r="D2445" s="5">
        <v>1</v>
      </c>
      <c r="E2445" s="5"/>
      <c r="F2445" s="5"/>
      <c r="G2445" s="5"/>
      <c r="H2445" s="5" t="s">
        <v>1652</v>
      </c>
      <c r="I2445" s="5"/>
    </row>
    <row r="2446" spans="1:9" ht="12.75" x14ac:dyDescent="0.2">
      <c r="A2446" s="2" t="s">
        <v>1652</v>
      </c>
      <c r="B2446" s="5"/>
      <c r="C2446" s="5" t="s">
        <v>1657</v>
      </c>
      <c r="D2446" s="5">
        <v>1</v>
      </c>
      <c r="E2446" s="5"/>
      <c r="F2446" s="5"/>
      <c r="G2446" s="5"/>
      <c r="H2446" s="5" t="s">
        <v>1652</v>
      </c>
      <c r="I2446" s="5"/>
    </row>
    <row r="2447" spans="1:9" ht="12.75" x14ac:dyDescent="0.2">
      <c r="A2447" s="2" t="s">
        <v>1652</v>
      </c>
      <c r="B2447" s="5"/>
      <c r="C2447" s="5" t="s">
        <v>1658</v>
      </c>
      <c r="D2447" s="5">
        <v>2</v>
      </c>
      <c r="E2447" s="5"/>
      <c r="F2447" s="5"/>
      <c r="G2447" s="5"/>
      <c r="H2447" s="5" t="s">
        <v>1652</v>
      </c>
      <c r="I2447" s="5"/>
    </row>
    <row r="2448" spans="1:9" ht="12.75" x14ac:dyDescent="0.2">
      <c r="A2448" s="2" t="s">
        <v>1652</v>
      </c>
      <c r="B2448" s="5"/>
      <c r="C2448" s="5" t="s">
        <v>1708</v>
      </c>
      <c r="D2448" s="5">
        <v>0.5</v>
      </c>
      <c r="E2448" s="5"/>
      <c r="F2448" s="5"/>
      <c r="G2448" s="5"/>
      <c r="H2448" s="5" t="s">
        <v>1652</v>
      </c>
      <c r="I2448" s="5"/>
    </row>
    <row r="2449" spans="1:9" ht="12.75" x14ac:dyDescent="0.2">
      <c r="A2449" s="2" t="s">
        <v>1652</v>
      </c>
      <c r="B2449" s="5"/>
      <c r="C2449" s="5" t="s">
        <v>1729</v>
      </c>
      <c r="D2449" s="5">
        <v>2</v>
      </c>
      <c r="E2449" s="5"/>
      <c r="F2449" s="5"/>
      <c r="G2449" s="5"/>
      <c r="H2449" s="5" t="s">
        <v>1652</v>
      </c>
      <c r="I2449" s="5"/>
    </row>
    <row r="2450" spans="1:9" ht="12.75" x14ac:dyDescent="0.2">
      <c r="A2450" s="2" t="s">
        <v>1652</v>
      </c>
      <c r="B2450" s="5"/>
      <c r="C2450" s="5" t="s">
        <v>1728</v>
      </c>
      <c r="D2450" s="5">
        <v>1</v>
      </c>
      <c r="E2450" s="5"/>
      <c r="F2450" s="5"/>
      <c r="G2450" s="5"/>
      <c r="H2450" s="5" t="s">
        <v>1652</v>
      </c>
      <c r="I2450" s="5"/>
    </row>
    <row r="2451" spans="1:9" ht="12.75" x14ac:dyDescent="0.2">
      <c r="A2451" s="2">
        <f>+A2442+1</f>
        <v>4084</v>
      </c>
      <c r="B2451" s="2" t="str">
        <f>VLOOKUP($A2451,'P-PartidasMT'!$A:$C,2,0)</f>
        <v>Armado PA1VE-0 Soporte de ángulo vertical 10° a 30° monofàsico sin neutro</v>
      </c>
      <c r="H2451" s="2" t="str">
        <f>VLOOKUP($A2451,'P-PartidasMT'!$A:$C,3,0)</f>
        <v>jgo</v>
      </c>
      <c r="I2451" s="5">
        <v>15</v>
      </c>
    </row>
    <row r="2452" spans="1:9" ht="12.75" x14ac:dyDescent="0.2">
      <c r="A2452" s="2" t="s">
        <v>1652</v>
      </c>
      <c r="B2452" s="5"/>
      <c r="C2452" s="5" t="s">
        <v>1726</v>
      </c>
      <c r="D2452" s="5"/>
      <c r="E2452" s="5">
        <v>5</v>
      </c>
      <c r="F2452" s="5"/>
      <c r="G2452" s="5"/>
      <c r="H2452" s="5" t="s">
        <v>1652</v>
      </c>
      <c r="I2452" s="5"/>
    </row>
    <row r="2453" spans="1:9" ht="12.75" x14ac:dyDescent="0.2">
      <c r="A2453" s="2" t="s">
        <v>1652</v>
      </c>
      <c r="B2453" s="5"/>
      <c r="C2453" s="5" t="s">
        <v>1706</v>
      </c>
      <c r="D2453" s="5">
        <v>0.2</v>
      </c>
      <c r="E2453" s="5"/>
      <c r="F2453" s="5"/>
      <c r="G2453" s="5"/>
      <c r="H2453" s="5" t="s">
        <v>1652</v>
      </c>
      <c r="I2453" s="5"/>
    </row>
    <row r="2454" spans="1:9" ht="12.75" x14ac:dyDescent="0.2">
      <c r="A2454" s="2" t="s">
        <v>1652</v>
      </c>
      <c r="B2454" s="5"/>
      <c r="C2454" s="5" t="s">
        <v>1707</v>
      </c>
      <c r="D2454" s="5">
        <v>1</v>
      </c>
      <c r="E2454" s="5"/>
      <c r="F2454" s="5"/>
      <c r="G2454" s="5"/>
      <c r="H2454" s="5" t="s">
        <v>1652</v>
      </c>
      <c r="I2454" s="5"/>
    </row>
    <row r="2455" spans="1:9" ht="12.75" x14ac:dyDescent="0.2">
      <c r="A2455" s="2" t="s">
        <v>1652</v>
      </c>
      <c r="B2455" s="5"/>
      <c r="C2455" s="5" t="s">
        <v>1657</v>
      </c>
      <c r="D2455" s="5">
        <v>1</v>
      </c>
      <c r="E2455" s="5"/>
      <c r="F2455" s="5"/>
      <c r="G2455" s="5"/>
      <c r="H2455" s="5" t="s">
        <v>1652</v>
      </c>
      <c r="I2455" s="5"/>
    </row>
    <row r="2456" spans="1:9" ht="12.75" x14ac:dyDescent="0.2">
      <c r="A2456" s="2" t="s">
        <v>1652</v>
      </c>
      <c r="B2456" s="5"/>
      <c r="C2456" s="5" t="s">
        <v>1658</v>
      </c>
      <c r="D2456" s="5">
        <v>2</v>
      </c>
      <c r="E2456" s="5"/>
      <c r="F2456" s="5"/>
      <c r="G2456" s="5"/>
      <c r="H2456" s="5" t="s">
        <v>1652</v>
      </c>
      <c r="I2456" s="5"/>
    </row>
    <row r="2457" spans="1:9" ht="12.75" x14ac:dyDescent="0.2">
      <c r="A2457" s="2" t="s">
        <v>1652</v>
      </c>
      <c r="B2457" s="5"/>
      <c r="C2457" s="5" t="s">
        <v>1708</v>
      </c>
      <c r="D2457" s="5">
        <v>0.5</v>
      </c>
      <c r="E2457" s="5"/>
      <c r="F2457" s="5"/>
      <c r="G2457" s="5"/>
      <c r="H2457" s="5" t="s">
        <v>1652</v>
      </c>
      <c r="I2457" s="5"/>
    </row>
    <row r="2458" spans="1:9" ht="12.75" x14ac:dyDescent="0.2">
      <c r="A2458" s="2" t="s">
        <v>1652</v>
      </c>
      <c r="B2458" s="5"/>
      <c r="C2458" s="5" t="s">
        <v>1729</v>
      </c>
      <c r="D2458" s="5">
        <v>2</v>
      </c>
      <c r="E2458" s="5"/>
      <c r="F2458" s="5"/>
      <c r="G2458" s="5"/>
      <c r="H2458" s="5" t="s">
        <v>1652</v>
      </c>
      <c r="I2458" s="5"/>
    </row>
    <row r="2459" spans="1:9" ht="12.75" x14ac:dyDescent="0.2">
      <c r="A2459" s="2" t="s">
        <v>1652</v>
      </c>
      <c r="B2459" s="5"/>
      <c r="C2459" s="5" t="s">
        <v>1728</v>
      </c>
      <c r="D2459" s="5">
        <v>1</v>
      </c>
      <c r="E2459" s="5"/>
      <c r="F2459" s="5"/>
      <c r="G2459" s="5"/>
      <c r="H2459" s="5" t="s">
        <v>1652</v>
      </c>
      <c r="I2459" s="5"/>
    </row>
    <row r="2460" spans="1:9" ht="15" customHeight="1" x14ac:dyDescent="0.2">
      <c r="A2460" s="2">
        <f>+A2451+1</f>
        <v>4085</v>
      </c>
      <c r="B2460" s="2" t="str">
        <f>VLOOKUP($A2460,'P-PartidasMT'!$A:$C,2,0)</f>
        <v>Armado PMI-2 Puesta de Medición 2ø, s/neutro c/ Pararrayos</v>
      </c>
      <c r="H2460" s="2" t="str">
        <f>VLOOKUP($A2460,'P-PartidasMT'!$A:$C,3,0)</f>
        <v>jgo</v>
      </c>
      <c r="I2460" s="5">
        <v>6</v>
      </c>
    </row>
    <row r="2461" spans="1:9" ht="12.75" x14ac:dyDescent="0.2">
      <c r="A2461" s="2" t="s">
        <v>1652</v>
      </c>
      <c r="B2461" s="5"/>
      <c r="C2461" s="5" t="s">
        <v>1726</v>
      </c>
      <c r="D2461" s="5"/>
      <c r="E2461" s="5">
        <v>5</v>
      </c>
      <c r="F2461" s="5"/>
      <c r="G2461" s="5"/>
      <c r="H2461" s="5" t="s">
        <v>1652</v>
      </c>
      <c r="I2461" s="5"/>
    </row>
    <row r="2462" spans="1:9" ht="12.75" x14ac:dyDescent="0.2">
      <c r="A2462" s="2" t="s">
        <v>1652</v>
      </c>
      <c r="B2462" s="5"/>
      <c r="C2462" s="5" t="s">
        <v>1706</v>
      </c>
      <c r="D2462" s="5">
        <v>0.2</v>
      </c>
      <c r="E2462" s="5"/>
      <c r="F2462" s="5"/>
      <c r="G2462" s="5"/>
      <c r="H2462" s="5" t="s">
        <v>1652</v>
      </c>
      <c r="I2462" s="5"/>
    </row>
    <row r="2463" spans="1:9" ht="12.75" x14ac:dyDescent="0.2">
      <c r="A2463" s="2" t="s">
        <v>1652</v>
      </c>
      <c r="B2463" s="5"/>
      <c r="C2463" s="5" t="s">
        <v>1707</v>
      </c>
      <c r="D2463" s="5">
        <v>1</v>
      </c>
      <c r="E2463" s="5"/>
      <c r="F2463" s="5"/>
      <c r="G2463" s="5"/>
      <c r="H2463" s="5" t="s">
        <v>1652</v>
      </c>
      <c r="I2463" s="5"/>
    </row>
    <row r="2464" spans="1:9" ht="12.75" x14ac:dyDescent="0.2">
      <c r="A2464" s="2" t="s">
        <v>1652</v>
      </c>
      <c r="B2464" s="5"/>
      <c r="C2464" s="5" t="s">
        <v>1657</v>
      </c>
      <c r="D2464" s="5">
        <v>1</v>
      </c>
      <c r="E2464" s="5"/>
      <c r="F2464" s="5"/>
      <c r="G2464" s="5"/>
      <c r="H2464" s="5" t="s">
        <v>1652</v>
      </c>
      <c r="I2464" s="5"/>
    </row>
    <row r="2465" spans="1:9" ht="12.75" x14ac:dyDescent="0.2">
      <c r="A2465" s="2" t="s">
        <v>1652</v>
      </c>
      <c r="B2465" s="5"/>
      <c r="C2465" s="5" t="s">
        <v>1658</v>
      </c>
      <c r="D2465" s="5">
        <v>2</v>
      </c>
      <c r="E2465" s="5"/>
      <c r="F2465" s="5"/>
      <c r="G2465" s="5"/>
      <c r="H2465" s="5" t="s">
        <v>1652</v>
      </c>
      <c r="I2465" s="5"/>
    </row>
    <row r="2466" spans="1:9" ht="12.75" x14ac:dyDescent="0.2">
      <c r="A2466" s="2" t="s">
        <v>1652</v>
      </c>
      <c r="B2466" s="5"/>
      <c r="C2466" s="5" t="s">
        <v>1708</v>
      </c>
      <c r="D2466" s="5">
        <v>0.5</v>
      </c>
      <c r="E2466" s="5"/>
      <c r="F2466" s="5"/>
      <c r="G2466" s="5"/>
      <c r="H2466" s="5" t="s">
        <v>1652</v>
      </c>
      <c r="I2466" s="5"/>
    </row>
    <row r="2467" spans="1:9" ht="12.75" x14ac:dyDescent="0.2">
      <c r="A2467" s="2" t="s">
        <v>1652</v>
      </c>
      <c r="B2467" s="5"/>
      <c r="C2467" s="5" t="s">
        <v>1729</v>
      </c>
      <c r="D2467" s="5">
        <v>2</v>
      </c>
      <c r="E2467" s="5"/>
      <c r="F2467" s="5"/>
      <c r="G2467" s="5"/>
      <c r="H2467" s="5" t="s">
        <v>1652</v>
      </c>
      <c r="I2467" s="5"/>
    </row>
    <row r="2468" spans="1:9" ht="12.75" x14ac:dyDescent="0.2">
      <c r="A2468" s="2" t="s">
        <v>1652</v>
      </c>
      <c r="B2468" s="5"/>
      <c r="C2468" s="5" t="s">
        <v>1728</v>
      </c>
      <c r="D2468" s="5">
        <v>1</v>
      </c>
      <c r="E2468" s="5"/>
      <c r="F2468" s="5"/>
      <c r="G2468" s="5"/>
      <c r="H2468" s="5" t="s">
        <v>1652</v>
      </c>
      <c r="I2468" s="5"/>
    </row>
    <row r="2469" spans="1:9" ht="12.75" x14ac:dyDescent="0.2">
      <c r="A2469" s="2">
        <f>+A2460+1</f>
        <v>4086</v>
      </c>
      <c r="B2469" s="2" t="str">
        <f>VLOOKUP($A2469,'P-PartidasMT'!$A:$C,2,0)</f>
        <v>Armado PMI-3 Puesta de Medición 3ø, s/neutro c/ Pararrayos</v>
      </c>
      <c r="H2469" s="2" t="str">
        <f>VLOOKUP($A2469,'P-PartidasMT'!$A:$C,3,0)</f>
        <v>jgo</v>
      </c>
      <c r="I2469" s="5">
        <v>5</v>
      </c>
    </row>
    <row r="2470" spans="1:9" ht="12.75" x14ac:dyDescent="0.2">
      <c r="A2470" s="2" t="s">
        <v>1652</v>
      </c>
      <c r="B2470" s="5"/>
      <c r="C2470" s="5" t="s">
        <v>1726</v>
      </c>
      <c r="D2470" s="5"/>
      <c r="E2470" s="5">
        <v>5</v>
      </c>
      <c r="F2470" s="5"/>
      <c r="G2470" s="5"/>
      <c r="H2470" s="5" t="s">
        <v>1652</v>
      </c>
      <c r="I2470" s="5"/>
    </row>
    <row r="2471" spans="1:9" ht="12.75" x14ac:dyDescent="0.2">
      <c r="A2471" s="2" t="s">
        <v>1652</v>
      </c>
      <c r="B2471" s="5"/>
      <c r="C2471" s="5" t="s">
        <v>1706</v>
      </c>
      <c r="D2471" s="5">
        <v>0.2</v>
      </c>
      <c r="E2471" s="5"/>
      <c r="F2471" s="5"/>
      <c r="G2471" s="5"/>
      <c r="H2471" s="5" t="s">
        <v>1652</v>
      </c>
      <c r="I2471" s="5"/>
    </row>
    <row r="2472" spans="1:9" ht="12.75" x14ac:dyDescent="0.2">
      <c r="A2472" s="2" t="s">
        <v>1652</v>
      </c>
      <c r="B2472" s="5"/>
      <c r="C2472" s="5" t="s">
        <v>1707</v>
      </c>
      <c r="D2472" s="5">
        <v>1</v>
      </c>
      <c r="E2472" s="5"/>
      <c r="F2472" s="5"/>
      <c r="G2472" s="5"/>
      <c r="H2472" s="5" t="s">
        <v>1652</v>
      </c>
      <c r="I2472" s="5"/>
    </row>
    <row r="2473" spans="1:9" ht="12.75" x14ac:dyDescent="0.2">
      <c r="A2473" s="2" t="s">
        <v>1652</v>
      </c>
      <c r="B2473" s="5"/>
      <c r="C2473" s="5" t="s">
        <v>1657</v>
      </c>
      <c r="D2473" s="5">
        <v>1</v>
      </c>
      <c r="E2473" s="5"/>
      <c r="F2473" s="5"/>
      <c r="G2473" s="5"/>
      <c r="H2473" s="5" t="s">
        <v>1652</v>
      </c>
      <c r="I2473" s="5"/>
    </row>
    <row r="2474" spans="1:9" ht="12.75" x14ac:dyDescent="0.2">
      <c r="A2474" s="2" t="s">
        <v>1652</v>
      </c>
      <c r="B2474" s="5"/>
      <c r="C2474" s="5" t="s">
        <v>1658</v>
      </c>
      <c r="D2474" s="5">
        <v>2</v>
      </c>
      <c r="E2474" s="5"/>
      <c r="F2474" s="5"/>
      <c r="G2474" s="5"/>
      <c r="H2474" s="5" t="s">
        <v>1652</v>
      </c>
      <c r="I2474" s="5"/>
    </row>
    <row r="2475" spans="1:9" ht="12.75" x14ac:dyDescent="0.2">
      <c r="A2475" s="2" t="s">
        <v>1652</v>
      </c>
      <c r="B2475" s="5"/>
      <c r="C2475" s="5" t="s">
        <v>1708</v>
      </c>
      <c r="D2475" s="5">
        <v>0.5</v>
      </c>
      <c r="E2475" s="5"/>
      <c r="F2475" s="5"/>
      <c r="G2475" s="5"/>
      <c r="H2475" s="5" t="s">
        <v>1652</v>
      </c>
      <c r="I2475" s="5"/>
    </row>
    <row r="2476" spans="1:9" ht="12.75" x14ac:dyDescent="0.2">
      <c r="A2476" s="2" t="s">
        <v>1652</v>
      </c>
      <c r="B2476" s="5"/>
      <c r="C2476" s="5" t="s">
        <v>1729</v>
      </c>
      <c r="D2476" s="5">
        <v>2</v>
      </c>
      <c r="E2476" s="5"/>
      <c r="F2476" s="5"/>
      <c r="G2476" s="5"/>
      <c r="H2476" s="5" t="s">
        <v>1652</v>
      </c>
      <c r="I2476" s="5"/>
    </row>
    <row r="2477" spans="1:9" ht="12.75" x14ac:dyDescent="0.2">
      <c r="A2477" s="2" t="s">
        <v>1652</v>
      </c>
      <c r="B2477" s="5"/>
      <c r="C2477" s="5" t="s">
        <v>1728</v>
      </c>
      <c r="D2477" s="5">
        <v>1</v>
      </c>
      <c r="E2477" s="5"/>
      <c r="F2477" s="5"/>
      <c r="G2477" s="5"/>
      <c r="H2477" s="5" t="s">
        <v>1652</v>
      </c>
      <c r="I2477" s="5"/>
    </row>
    <row r="2478" spans="1:9" ht="12.75" x14ac:dyDescent="0.2">
      <c r="A2478" s="2">
        <f>+A2469+1</f>
        <v>4087</v>
      </c>
      <c r="B2478" s="2" t="str">
        <f>VLOOKUP($A2478,'P-PartidasMT'!$A:$C,2,0)</f>
        <v>Instalación de Medidor Trifásico de Energia Activa y Caja Portamedidor (incluye conexión a cable de acometida)</v>
      </c>
      <c r="H2478" s="2" t="str">
        <f>VLOOKUP($A2478,'P-PartidasMT'!$A:$C,3,0)</f>
        <v>und</v>
      </c>
      <c r="I2478" s="5">
        <v>15</v>
      </c>
    </row>
    <row r="2479" spans="1:9" ht="12.75" x14ac:dyDescent="0.2">
      <c r="A2479" s="2" t="s">
        <v>1652</v>
      </c>
      <c r="B2479" s="5"/>
      <c r="C2479" s="5" t="s">
        <v>1726</v>
      </c>
      <c r="D2479" s="5"/>
      <c r="E2479" s="5">
        <v>5</v>
      </c>
      <c r="F2479" s="5"/>
      <c r="G2479" s="5"/>
      <c r="H2479" s="5" t="s">
        <v>1652</v>
      </c>
      <c r="I2479" s="5"/>
    </row>
    <row r="2480" spans="1:9" ht="12.75" x14ac:dyDescent="0.2">
      <c r="A2480" s="2" t="s">
        <v>1652</v>
      </c>
      <c r="B2480" s="5"/>
      <c r="C2480" s="5" t="s">
        <v>1706</v>
      </c>
      <c r="D2480" s="5">
        <v>0.1</v>
      </c>
      <c r="E2480" s="5"/>
      <c r="F2480" s="5"/>
      <c r="G2480" s="5"/>
      <c r="H2480" s="5" t="s">
        <v>1652</v>
      </c>
      <c r="I2480" s="5"/>
    </row>
    <row r="2481" spans="1:9" ht="12.75" x14ac:dyDescent="0.2">
      <c r="A2481" s="2" t="s">
        <v>1652</v>
      </c>
      <c r="B2481" s="5"/>
      <c r="C2481" s="5" t="s">
        <v>1707</v>
      </c>
      <c r="D2481" s="5">
        <v>1</v>
      </c>
      <c r="E2481" s="5"/>
      <c r="F2481" s="5"/>
      <c r="G2481" s="5"/>
      <c r="H2481" s="5" t="s">
        <v>1652</v>
      </c>
      <c r="I2481" s="5"/>
    </row>
    <row r="2482" spans="1:9" ht="12.75" x14ac:dyDescent="0.2">
      <c r="A2482" s="2" t="s">
        <v>1652</v>
      </c>
      <c r="B2482" s="5"/>
      <c r="C2482" s="5" t="s">
        <v>1657</v>
      </c>
      <c r="D2482" s="5">
        <v>0.5</v>
      </c>
      <c r="E2482" s="5"/>
      <c r="F2482" s="5"/>
      <c r="G2482" s="5"/>
      <c r="H2482" s="5" t="s">
        <v>1652</v>
      </c>
      <c r="I2482" s="5"/>
    </row>
    <row r="2483" spans="1:9" ht="12.75" x14ac:dyDescent="0.2">
      <c r="A2483" s="2" t="s">
        <v>1652</v>
      </c>
      <c r="B2483" s="5"/>
      <c r="C2483" s="5" t="s">
        <v>1708</v>
      </c>
      <c r="D2483" s="5">
        <v>0.1</v>
      </c>
      <c r="E2483" s="5"/>
      <c r="F2483" s="5"/>
      <c r="G2483" s="5"/>
      <c r="H2483" s="5" t="s">
        <v>1652</v>
      </c>
      <c r="I2483" s="5"/>
    </row>
    <row r="2484" spans="1:9" ht="12.75" x14ac:dyDescent="0.2">
      <c r="A2484" s="2" t="s">
        <v>1652</v>
      </c>
      <c r="B2484" s="5"/>
      <c r="C2484" s="5" t="s">
        <v>1729</v>
      </c>
      <c r="D2484" s="5">
        <v>1</v>
      </c>
      <c r="E2484" s="5"/>
      <c r="F2484" s="5"/>
      <c r="G2484" s="5"/>
      <c r="H2484" s="5" t="s">
        <v>1652</v>
      </c>
      <c r="I2484" s="5"/>
    </row>
    <row r="2485" spans="1:9" ht="12.75" x14ac:dyDescent="0.2">
      <c r="A2485" s="2" t="s">
        <v>1652</v>
      </c>
      <c r="B2485" s="5"/>
      <c r="C2485" s="5" t="s">
        <v>1728</v>
      </c>
      <c r="D2485" s="5">
        <v>1</v>
      </c>
      <c r="E2485" s="5"/>
      <c r="F2485" s="5"/>
      <c r="G2485" s="5"/>
      <c r="H2485" s="5" t="s">
        <v>1652</v>
      </c>
      <c r="I2485" s="5"/>
    </row>
    <row r="2486" spans="1:9" ht="12.75" x14ac:dyDescent="0.2">
      <c r="A2486" s="2" t="s">
        <v>1652</v>
      </c>
      <c r="B2486" s="5"/>
      <c r="C2486" s="5" t="s">
        <v>1662</v>
      </c>
      <c r="D2486" s="5"/>
      <c r="E2486" s="5">
        <v>5</v>
      </c>
      <c r="F2486" s="5"/>
      <c r="G2486" s="5"/>
      <c r="H2486" s="5" t="s">
        <v>1652</v>
      </c>
      <c r="I2486" s="5"/>
    </row>
    <row r="2487" spans="1:9" ht="12.75" x14ac:dyDescent="0.2">
      <c r="A2487" s="2">
        <f>+A2478+1</f>
        <v>4088</v>
      </c>
      <c r="B2487" s="2" t="str">
        <f>VLOOKUP($A2487,'P-PartidasMT'!$A:$C,2,0)</f>
        <v>Contraste de Medidor Trifásico de Energía Activa - Electrónico</v>
      </c>
      <c r="H2487" s="2" t="str">
        <f>VLOOKUP($A2487,'P-PartidasMT'!$A:$C,3,0)</f>
        <v>und</v>
      </c>
      <c r="I2487" s="5">
        <v>1</v>
      </c>
    </row>
    <row r="2488" spans="1:9" ht="12.75" x14ac:dyDescent="0.2">
      <c r="A2488" s="2" t="s">
        <v>1652</v>
      </c>
      <c r="B2488" s="5"/>
      <c r="C2488" s="5" t="s">
        <v>1730</v>
      </c>
      <c r="D2488" s="5"/>
      <c r="E2488" s="5">
        <v>1</v>
      </c>
      <c r="F2488" s="5"/>
      <c r="G2488" s="5"/>
      <c r="H2488" s="5" t="s">
        <v>1652</v>
      </c>
      <c r="I2488" s="5"/>
    </row>
    <row r="2489" spans="1:9" ht="12.75" x14ac:dyDescent="0.2">
      <c r="A2489" s="2">
        <f>+A2487+1</f>
        <v>4089</v>
      </c>
      <c r="B2489" s="2" t="str">
        <f>VLOOKUP($A2489,'P-PartidasMT'!$A:$C,2,0)</f>
        <v>Murete de Concreto de 1,50m de altura libre y 0,50m de profundidad. F'c=100 kg/cm², incluye transporte</v>
      </c>
      <c r="H2489" s="2" t="str">
        <f>VLOOKUP($A2489,'P-PartidasMT'!$A:$C,3,0)</f>
        <v>und</v>
      </c>
      <c r="I2489" s="5">
        <v>5</v>
      </c>
    </row>
    <row r="2490" spans="1:9" ht="12.75" x14ac:dyDescent="0.2">
      <c r="A2490" s="2" t="s">
        <v>1652</v>
      </c>
      <c r="B2490" s="5"/>
      <c r="C2490" s="5" t="s">
        <v>1731</v>
      </c>
      <c r="D2490" s="5"/>
      <c r="E2490" s="5">
        <v>0.2</v>
      </c>
      <c r="F2490" s="5"/>
      <c r="G2490" s="5"/>
      <c r="H2490" s="5" t="s">
        <v>1652</v>
      </c>
      <c r="I2490" s="5"/>
    </row>
    <row r="2491" spans="1:9" ht="12.75" x14ac:dyDescent="0.2">
      <c r="A2491" s="2" t="s">
        <v>1652</v>
      </c>
      <c r="B2491" s="5"/>
      <c r="C2491" s="5" t="s">
        <v>1722</v>
      </c>
      <c r="D2491" s="5"/>
      <c r="E2491" s="5">
        <v>0.01</v>
      </c>
      <c r="F2491" s="5"/>
      <c r="G2491" s="5"/>
      <c r="H2491" s="5" t="s">
        <v>1652</v>
      </c>
      <c r="I2491" s="5"/>
    </row>
    <row r="2492" spans="1:9" ht="12.75" x14ac:dyDescent="0.2">
      <c r="A2492" s="2" t="s">
        <v>1652</v>
      </c>
      <c r="B2492" s="5"/>
      <c r="C2492" s="5" t="s">
        <v>1704</v>
      </c>
      <c r="D2492" s="5"/>
      <c r="E2492" s="5">
        <v>1.33</v>
      </c>
      <c r="F2492" s="5"/>
      <c r="G2492" s="5"/>
      <c r="H2492" s="5" t="s">
        <v>1652</v>
      </c>
      <c r="I2492" s="5"/>
    </row>
    <row r="2493" spans="1:9" ht="12.75" x14ac:dyDescent="0.2">
      <c r="A2493" s="2" t="s">
        <v>1652</v>
      </c>
      <c r="B2493" s="5"/>
      <c r="C2493" s="5" t="s">
        <v>1732</v>
      </c>
      <c r="D2493" s="5"/>
      <c r="E2493" s="5">
        <v>0.2</v>
      </c>
      <c r="F2493" s="5"/>
      <c r="G2493" s="5"/>
      <c r="H2493" s="5" t="s">
        <v>1652</v>
      </c>
      <c r="I2493" s="5"/>
    </row>
    <row r="2494" spans="1:9" ht="12.75" x14ac:dyDescent="0.2">
      <c r="A2494" s="2" t="s">
        <v>1652</v>
      </c>
      <c r="B2494" s="5"/>
      <c r="C2494" s="5" t="s">
        <v>1733</v>
      </c>
      <c r="D2494" s="5"/>
      <c r="E2494" s="5">
        <v>10.61</v>
      </c>
      <c r="F2494" s="5"/>
      <c r="G2494" s="5"/>
      <c r="H2494" s="5" t="s">
        <v>1652</v>
      </c>
      <c r="I2494" s="5"/>
    </row>
    <row r="2495" spans="1:9" ht="12.75" x14ac:dyDescent="0.2">
      <c r="A2495" s="2" t="s">
        <v>1652</v>
      </c>
      <c r="B2495" s="5"/>
      <c r="C2495" s="5" t="s">
        <v>1734</v>
      </c>
      <c r="D2495" s="5"/>
      <c r="E2495" s="5">
        <v>2.12</v>
      </c>
      <c r="F2495" s="5"/>
      <c r="G2495" s="5"/>
      <c r="H2495" s="5" t="s">
        <v>1652</v>
      </c>
      <c r="I2495" s="5"/>
    </row>
    <row r="2496" spans="1:9" ht="12.75" x14ac:dyDescent="0.2">
      <c r="A2496" s="2" t="s">
        <v>1652</v>
      </c>
      <c r="B2496" s="5"/>
      <c r="C2496" s="5" t="s">
        <v>1707</v>
      </c>
      <c r="D2496" s="5">
        <v>1</v>
      </c>
      <c r="E2496" s="5"/>
      <c r="F2496" s="5"/>
      <c r="G2496" s="5"/>
      <c r="H2496" s="5" t="s">
        <v>1652</v>
      </c>
      <c r="I2496" s="5"/>
    </row>
    <row r="2497" spans="1:9" ht="12.75" x14ac:dyDescent="0.2">
      <c r="A2497" s="2" t="s">
        <v>1652</v>
      </c>
      <c r="B2497" s="5"/>
      <c r="C2497" s="5" t="s">
        <v>1658</v>
      </c>
      <c r="D2497" s="5">
        <v>1</v>
      </c>
      <c r="E2497" s="5"/>
      <c r="F2497" s="5"/>
      <c r="G2497" s="5"/>
      <c r="H2497" s="5" t="s">
        <v>1652</v>
      </c>
      <c r="I2497" s="5"/>
    </row>
    <row r="2498" spans="1:9" ht="12.75" x14ac:dyDescent="0.2">
      <c r="A2498" s="2" t="s">
        <v>1652</v>
      </c>
      <c r="B2498" s="5"/>
      <c r="C2498" s="5" t="s">
        <v>1662</v>
      </c>
      <c r="D2498" s="5"/>
      <c r="E2498" s="5">
        <v>5</v>
      </c>
      <c r="F2498" s="5"/>
      <c r="G2498" s="5"/>
      <c r="H2498" s="5" t="s">
        <v>1652</v>
      </c>
      <c r="I2498" s="5"/>
    </row>
    <row r="2499" spans="1:9" ht="12.75" x14ac:dyDescent="0.2">
      <c r="A2499" s="2">
        <f>+A2489+1</f>
        <v>4090</v>
      </c>
      <c r="B2499" s="2" t="str">
        <f>VLOOKUP($A2499,'P-PartidasMT'!$A:$C,2,0)</f>
        <v>Armado PSER-0 Sopte.1ø, c/Recloser retorno p/tierra s/ Pararrayos</v>
      </c>
      <c r="H2499" s="2" t="str">
        <f>VLOOKUP($A2499,'P-PartidasMT'!$A:$C,3,0)</f>
        <v>jgo</v>
      </c>
      <c r="I2499" s="5">
        <v>5</v>
      </c>
    </row>
    <row r="2500" spans="1:9" ht="12.75" x14ac:dyDescent="0.2">
      <c r="A2500" s="2" t="s">
        <v>1652</v>
      </c>
      <c r="B2500" s="5"/>
      <c r="C2500" s="5" t="s">
        <v>1726</v>
      </c>
      <c r="D2500" s="5"/>
      <c r="E2500" s="5">
        <v>5</v>
      </c>
      <c r="F2500" s="5"/>
      <c r="G2500" s="5"/>
      <c r="H2500" s="5" t="s">
        <v>1652</v>
      </c>
      <c r="I2500" s="5"/>
    </row>
    <row r="2501" spans="1:9" ht="12.75" x14ac:dyDescent="0.2">
      <c r="A2501" s="2" t="s">
        <v>1652</v>
      </c>
      <c r="B2501" s="5"/>
      <c r="C2501" s="5" t="s">
        <v>1706</v>
      </c>
      <c r="D2501" s="5">
        <v>0.2</v>
      </c>
      <c r="E2501" s="5"/>
      <c r="F2501" s="5"/>
      <c r="G2501" s="5"/>
      <c r="H2501" s="5" t="s">
        <v>1652</v>
      </c>
      <c r="I2501" s="5"/>
    </row>
    <row r="2502" spans="1:9" ht="12.75" x14ac:dyDescent="0.2">
      <c r="A2502" s="2" t="s">
        <v>1652</v>
      </c>
      <c r="B2502" s="5"/>
      <c r="C2502" s="5" t="s">
        <v>1707</v>
      </c>
      <c r="D2502" s="5">
        <v>1</v>
      </c>
      <c r="E2502" s="5"/>
      <c r="F2502" s="5"/>
      <c r="G2502" s="5"/>
      <c r="H2502" s="5" t="s">
        <v>1652</v>
      </c>
      <c r="I2502" s="5"/>
    </row>
    <row r="2503" spans="1:9" ht="12.75" x14ac:dyDescent="0.2">
      <c r="A2503" s="2" t="s">
        <v>1652</v>
      </c>
      <c r="B2503" s="5"/>
      <c r="C2503" s="5" t="s">
        <v>1657</v>
      </c>
      <c r="D2503" s="5">
        <v>1</v>
      </c>
      <c r="E2503" s="5"/>
      <c r="F2503" s="5"/>
      <c r="G2503" s="5"/>
      <c r="H2503" s="5" t="s">
        <v>1652</v>
      </c>
      <c r="I2503" s="5"/>
    </row>
    <row r="2504" spans="1:9" ht="12.75" x14ac:dyDescent="0.2">
      <c r="A2504" s="2" t="s">
        <v>1652</v>
      </c>
      <c r="B2504" s="5"/>
      <c r="C2504" s="5" t="s">
        <v>1658</v>
      </c>
      <c r="D2504" s="5">
        <v>2</v>
      </c>
      <c r="E2504" s="5"/>
      <c r="F2504" s="5"/>
      <c r="G2504" s="5"/>
      <c r="H2504" s="5" t="s">
        <v>1652</v>
      </c>
      <c r="I2504" s="5"/>
    </row>
    <row r="2505" spans="1:9" ht="12.75" x14ac:dyDescent="0.2">
      <c r="A2505" s="2" t="s">
        <v>1652</v>
      </c>
      <c r="B2505" s="5"/>
      <c r="C2505" s="5" t="s">
        <v>1708</v>
      </c>
      <c r="D2505" s="5">
        <v>0.5</v>
      </c>
      <c r="E2505" s="5"/>
      <c r="F2505" s="5"/>
      <c r="G2505" s="5"/>
      <c r="H2505" s="5" t="s">
        <v>1652</v>
      </c>
      <c r="I2505" s="5"/>
    </row>
    <row r="2506" spans="1:9" ht="12.75" x14ac:dyDescent="0.2">
      <c r="A2506" s="2" t="s">
        <v>1652</v>
      </c>
      <c r="B2506" s="5"/>
      <c r="C2506" s="5" t="s">
        <v>1729</v>
      </c>
      <c r="D2506" s="5">
        <v>2</v>
      </c>
      <c r="E2506" s="5"/>
      <c r="F2506" s="5"/>
      <c r="G2506" s="5"/>
      <c r="H2506" s="5" t="s">
        <v>1652</v>
      </c>
      <c r="I2506" s="5"/>
    </row>
    <row r="2507" spans="1:9" ht="12.75" x14ac:dyDescent="0.2">
      <c r="A2507" s="2" t="s">
        <v>1652</v>
      </c>
      <c r="B2507" s="5"/>
      <c r="C2507" s="5" t="s">
        <v>1728</v>
      </c>
      <c r="D2507" s="5">
        <v>1</v>
      </c>
      <c r="E2507" s="5"/>
      <c r="F2507" s="5"/>
      <c r="G2507" s="5"/>
      <c r="H2507" s="5" t="s">
        <v>1652</v>
      </c>
      <c r="I2507" s="5"/>
    </row>
    <row r="2508" spans="1:9" ht="12.75" x14ac:dyDescent="0.2">
      <c r="A2508" s="2">
        <f>+A2499+1</f>
        <v>4091</v>
      </c>
      <c r="B2508" s="2" t="str">
        <f>VLOOKUP($A2508,'P-PartidasMT'!$A:$C,2,0)</f>
        <v>Armado PSER-0P Sopte.1ø, c/Recloser retorno p/tierra c/ Pararrayos</v>
      </c>
      <c r="H2508" s="2" t="str">
        <f>VLOOKUP($A2508,'P-PartidasMT'!$A:$C,3,0)</f>
        <v>jgo</v>
      </c>
      <c r="I2508" s="5">
        <v>4.5</v>
      </c>
    </row>
    <row r="2509" spans="1:9" ht="12.75" x14ac:dyDescent="0.2">
      <c r="A2509" s="2" t="s">
        <v>1652</v>
      </c>
      <c r="B2509" s="5"/>
      <c r="C2509" s="5" t="s">
        <v>1726</v>
      </c>
      <c r="D2509" s="5"/>
      <c r="E2509" s="5">
        <v>5</v>
      </c>
      <c r="F2509" s="5"/>
      <c r="G2509" s="5"/>
      <c r="H2509" s="5" t="s">
        <v>1652</v>
      </c>
      <c r="I2509" s="5"/>
    </row>
    <row r="2510" spans="1:9" ht="12.75" x14ac:dyDescent="0.2">
      <c r="A2510" s="2" t="s">
        <v>1652</v>
      </c>
      <c r="B2510" s="5"/>
      <c r="C2510" s="5" t="s">
        <v>1706</v>
      </c>
      <c r="D2510" s="5">
        <v>0.2</v>
      </c>
      <c r="E2510" s="5"/>
      <c r="F2510" s="5"/>
      <c r="G2510" s="5"/>
      <c r="H2510" s="5" t="s">
        <v>1652</v>
      </c>
      <c r="I2510" s="5"/>
    </row>
    <row r="2511" spans="1:9" ht="12.75" x14ac:dyDescent="0.2">
      <c r="A2511" s="2" t="s">
        <v>1652</v>
      </c>
      <c r="B2511" s="5"/>
      <c r="C2511" s="5" t="s">
        <v>1707</v>
      </c>
      <c r="D2511" s="5">
        <v>1</v>
      </c>
      <c r="E2511" s="5"/>
      <c r="F2511" s="5"/>
      <c r="G2511" s="5"/>
      <c r="H2511" s="5" t="s">
        <v>1652</v>
      </c>
      <c r="I2511" s="5"/>
    </row>
    <row r="2512" spans="1:9" ht="12.75" x14ac:dyDescent="0.2">
      <c r="A2512" s="2" t="s">
        <v>1652</v>
      </c>
      <c r="B2512" s="5"/>
      <c r="C2512" s="5" t="s">
        <v>1657</v>
      </c>
      <c r="D2512" s="5">
        <v>1</v>
      </c>
      <c r="E2512" s="5"/>
      <c r="F2512" s="5"/>
      <c r="G2512" s="5"/>
      <c r="H2512" s="5" t="s">
        <v>1652</v>
      </c>
      <c r="I2512" s="5"/>
    </row>
    <row r="2513" spans="1:9" ht="12.75" x14ac:dyDescent="0.2">
      <c r="A2513" s="2" t="s">
        <v>1652</v>
      </c>
      <c r="B2513" s="5"/>
      <c r="C2513" s="5" t="s">
        <v>1658</v>
      </c>
      <c r="D2513" s="5">
        <v>2</v>
      </c>
      <c r="E2513" s="5"/>
      <c r="F2513" s="5"/>
      <c r="G2513" s="5"/>
      <c r="H2513" s="5" t="s">
        <v>1652</v>
      </c>
      <c r="I2513" s="5"/>
    </row>
    <row r="2514" spans="1:9" ht="12.75" x14ac:dyDescent="0.2">
      <c r="A2514" s="2" t="s">
        <v>1652</v>
      </c>
      <c r="B2514" s="5"/>
      <c r="C2514" s="5" t="s">
        <v>1708</v>
      </c>
      <c r="D2514" s="5">
        <v>0.5</v>
      </c>
      <c r="E2514" s="5"/>
      <c r="F2514" s="5"/>
      <c r="G2514" s="5"/>
      <c r="H2514" s="5" t="s">
        <v>1652</v>
      </c>
      <c r="I2514" s="5"/>
    </row>
    <row r="2515" spans="1:9" ht="12.75" x14ac:dyDescent="0.2">
      <c r="A2515" s="2" t="s">
        <v>1652</v>
      </c>
      <c r="B2515" s="5"/>
      <c r="C2515" s="5" t="s">
        <v>1729</v>
      </c>
      <c r="D2515" s="5">
        <v>2</v>
      </c>
      <c r="E2515" s="5"/>
      <c r="F2515" s="5"/>
      <c r="G2515" s="5"/>
      <c r="H2515" s="5" t="s">
        <v>1652</v>
      </c>
      <c r="I2515" s="5"/>
    </row>
    <row r="2516" spans="1:9" ht="12.75" x14ac:dyDescent="0.2">
      <c r="A2516" s="2" t="s">
        <v>1652</v>
      </c>
      <c r="B2516" s="5"/>
      <c r="C2516" s="5" t="s">
        <v>1728</v>
      </c>
      <c r="D2516" s="5">
        <v>1</v>
      </c>
      <c r="E2516" s="5"/>
      <c r="F2516" s="5"/>
      <c r="G2516" s="5"/>
      <c r="H2516" s="5" t="s">
        <v>1652</v>
      </c>
      <c r="I2516" s="5"/>
    </row>
    <row r="2517" spans="1:9" ht="12.75" x14ac:dyDescent="0.2">
      <c r="A2517" s="2">
        <f>+A2508+1</f>
        <v>4092</v>
      </c>
      <c r="B2517" s="2" t="str">
        <f>VLOOKUP($A2517,'P-PartidasMT'!$A:$C,2,0)</f>
        <v>Armado PSER-1N Sopte.1ø, c/Recloser neutro corrido s/ Pararrayos</v>
      </c>
      <c r="H2517" s="2" t="str">
        <f>VLOOKUP($A2517,'P-PartidasMT'!$A:$C,3,0)</f>
        <v>jgo</v>
      </c>
      <c r="I2517" s="5">
        <v>4.8</v>
      </c>
    </row>
    <row r="2518" spans="1:9" ht="12.75" x14ac:dyDescent="0.2">
      <c r="A2518" s="2" t="s">
        <v>1652</v>
      </c>
      <c r="B2518" s="5"/>
      <c r="C2518" s="5" t="s">
        <v>1726</v>
      </c>
      <c r="D2518" s="5"/>
      <c r="E2518" s="5">
        <v>5</v>
      </c>
      <c r="F2518" s="5"/>
      <c r="G2518" s="5"/>
      <c r="H2518" s="5" t="s">
        <v>1652</v>
      </c>
      <c r="I2518" s="5"/>
    </row>
    <row r="2519" spans="1:9" ht="12.75" x14ac:dyDescent="0.2">
      <c r="A2519" s="2" t="s">
        <v>1652</v>
      </c>
      <c r="B2519" s="5"/>
      <c r="C2519" s="5" t="s">
        <v>1706</v>
      </c>
      <c r="D2519" s="5">
        <v>0.2</v>
      </c>
      <c r="E2519" s="5"/>
      <c r="F2519" s="5"/>
      <c r="G2519" s="5"/>
      <c r="H2519" s="5" t="s">
        <v>1652</v>
      </c>
      <c r="I2519" s="5"/>
    </row>
    <row r="2520" spans="1:9" ht="12.75" x14ac:dyDescent="0.2">
      <c r="A2520" s="2" t="s">
        <v>1652</v>
      </c>
      <c r="B2520" s="5"/>
      <c r="C2520" s="5" t="s">
        <v>1707</v>
      </c>
      <c r="D2520" s="5">
        <v>1</v>
      </c>
      <c r="E2520" s="5"/>
      <c r="F2520" s="5"/>
      <c r="G2520" s="5"/>
      <c r="H2520" s="5" t="s">
        <v>1652</v>
      </c>
      <c r="I2520" s="5"/>
    </row>
    <row r="2521" spans="1:9" ht="12.75" x14ac:dyDescent="0.2">
      <c r="A2521" s="2" t="s">
        <v>1652</v>
      </c>
      <c r="B2521" s="5"/>
      <c r="C2521" s="5" t="s">
        <v>1657</v>
      </c>
      <c r="D2521" s="5">
        <v>1</v>
      </c>
      <c r="E2521" s="5"/>
      <c r="F2521" s="5"/>
      <c r="G2521" s="5"/>
      <c r="H2521" s="5" t="s">
        <v>1652</v>
      </c>
      <c r="I2521" s="5"/>
    </row>
    <row r="2522" spans="1:9" ht="12.75" x14ac:dyDescent="0.2">
      <c r="A2522" s="2" t="s">
        <v>1652</v>
      </c>
      <c r="B2522" s="5"/>
      <c r="C2522" s="5" t="s">
        <v>1658</v>
      </c>
      <c r="D2522" s="5">
        <v>2</v>
      </c>
      <c r="E2522" s="5"/>
      <c r="F2522" s="5"/>
      <c r="G2522" s="5"/>
      <c r="H2522" s="5" t="s">
        <v>1652</v>
      </c>
      <c r="I2522" s="5"/>
    </row>
    <row r="2523" spans="1:9" ht="12.75" x14ac:dyDescent="0.2">
      <c r="A2523" s="2" t="s">
        <v>1652</v>
      </c>
      <c r="B2523" s="5"/>
      <c r="C2523" s="5" t="s">
        <v>1708</v>
      </c>
      <c r="D2523" s="5">
        <v>0.5</v>
      </c>
      <c r="E2523" s="5"/>
      <c r="F2523" s="5"/>
      <c r="G2523" s="5"/>
      <c r="H2523" s="5" t="s">
        <v>1652</v>
      </c>
      <c r="I2523" s="5"/>
    </row>
    <row r="2524" spans="1:9" ht="12.75" x14ac:dyDescent="0.2">
      <c r="A2524" s="2" t="s">
        <v>1652</v>
      </c>
      <c r="B2524" s="5"/>
      <c r="C2524" s="5" t="s">
        <v>1729</v>
      </c>
      <c r="D2524" s="5">
        <v>2</v>
      </c>
      <c r="E2524" s="5"/>
      <c r="F2524" s="5"/>
      <c r="G2524" s="5"/>
      <c r="H2524" s="5" t="s">
        <v>1652</v>
      </c>
      <c r="I2524" s="5"/>
    </row>
    <row r="2525" spans="1:9" ht="12.75" x14ac:dyDescent="0.2">
      <c r="A2525" s="2" t="s">
        <v>1652</v>
      </c>
      <c r="B2525" s="5"/>
      <c r="C2525" s="5" t="s">
        <v>1728</v>
      </c>
      <c r="D2525" s="5">
        <v>1</v>
      </c>
      <c r="E2525" s="5"/>
      <c r="F2525" s="5"/>
      <c r="G2525" s="5"/>
      <c r="H2525" s="5" t="s">
        <v>1652</v>
      </c>
      <c r="I2525" s="5"/>
    </row>
    <row r="2526" spans="1:9" ht="12.75" x14ac:dyDescent="0.2">
      <c r="A2526" s="2">
        <f>+A2517+1</f>
        <v>4093</v>
      </c>
      <c r="B2526" s="2" t="str">
        <f>VLOOKUP($A2526,'P-PartidasMT'!$A:$C,2,0)</f>
        <v>Armado PSER-1NP Sopte.1ø, c/Recloser neutro corrido c/ Pararrayos</v>
      </c>
      <c r="H2526" s="2" t="str">
        <f>VLOOKUP($A2526,'P-PartidasMT'!$A:$C,3,0)</f>
        <v>jgo</v>
      </c>
      <c r="I2526" s="5">
        <v>4.2</v>
      </c>
    </row>
    <row r="2527" spans="1:9" ht="12.75" x14ac:dyDescent="0.2">
      <c r="A2527" s="2" t="s">
        <v>1652</v>
      </c>
      <c r="B2527" s="5"/>
      <c r="C2527" s="5" t="s">
        <v>1726</v>
      </c>
      <c r="D2527" s="5"/>
      <c r="E2527" s="5">
        <v>5</v>
      </c>
      <c r="F2527" s="5"/>
      <c r="G2527" s="5"/>
      <c r="H2527" s="5" t="s">
        <v>1652</v>
      </c>
      <c r="I2527" s="5"/>
    </row>
    <row r="2528" spans="1:9" ht="12.75" x14ac:dyDescent="0.2">
      <c r="A2528" s="2" t="s">
        <v>1652</v>
      </c>
      <c r="B2528" s="5"/>
      <c r="C2528" s="5" t="s">
        <v>1706</v>
      </c>
      <c r="D2528" s="5">
        <v>0.2</v>
      </c>
      <c r="E2528" s="5"/>
      <c r="F2528" s="5"/>
      <c r="G2528" s="5"/>
      <c r="H2528" s="5" t="s">
        <v>1652</v>
      </c>
      <c r="I2528" s="5"/>
    </row>
    <row r="2529" spans="1:9" ht="12.75" x14ac:dyDescent="0.2">
      <c r="A2529" s="2" t="s">
        <v>1652</v>
      </c>
      <c r="B2529" s="5"/>
      <c r="C2529" s="5" t="s">
        <v>1707</v>
      </c>
      <c r="D2529" s="5">
        <v>1</v>
      </c>
      <c r="E2529" s="5"/>
      <c r="F2529" s="5"/>
      <c r="G2529" s="5"/>
      <c r="H2529" s="5" t="s">
        <v>1652</v>
      </c>
      <c r="I2529" s="5"/>
    </row>
    <row r="2530" spans="1:9" ht="12.75" x14ac:dyDescent="0.2">
      <c r="A2530" s="2" t="s">
        <v>1652</v>
      </c>
      <c r="B2530" s="5"/>
      <c r="C2530" s="5" t="s">
        <v>1657</v>
      </c>
      <c r="D2530" s="5">
        <v>1</v>
      </c>
      <c r="E2530" s="5"/>
      <c r="F2530" s="5"/>
      <c r="G2530" s="5"/>
      <c r="H2530" s="5" t="s">
        <v>1652</v>
      </c>
      <c r="I2530" s="5"/>
    </row>
    <row r="2531" spans="1:9" ht="12.75" x14ac:dyDescent="0.2">
      <c r="A2531" s="2" t="s">
        <v>1652</v>
      </c>
      <c r="B2531" s="5"/>
      <c r="C2531" s="5" t="s">
        <v>1658</v>
      </c>
      <c r="D2531" s="5">
        <v>2</v>
      </c>
      <c r="E2531" s="5"/>
      <c r="F2531" s="5"/>
      <c r="G2531" s="5"/>
      <c r="H2531" s="5" t="s">
        <v>1652</v>
      </c>
      <c r="I2531" s="5"/>
    </row>
    <row r="2532" spans="1:9" ht="12.75" x14ac:dyDescent="0.2">
      <c r="A2532" s="2" t="s">
        <v>1652</v>
      </c>
      <c r="B2532" s="5"/>
      <c r="C2532" s="5" t="s">
        <v>1708</v>
      </c>
      <c r="D2532" s="5">
        <v>0.5</v>
      </c>
      <c r="E2532" s="5"/>
      <c r="F2532" s="5"/>
      <c r="G2532" s="5"/>
      <c r="H2532" s="5" t="s">
        <v>1652</v>
      </c>
      <c r="I2532" s="5"/>
    </row>
    <row r="2533" spans="1:9" ht="12.75" x14ac:dyDescent="0.2">
      <c r="A2533" s="2" t="s">
        <v>1652</v>
      </c>
      <c r="B2533" s="5"/>
      <c r="C2533" s="5" t="s">
        <v>1729</v>
      </c>
      <c r="D2533" s="5">
        <v>2</v>
      </c>
      <c r="E2533" s="5"/>
      <c r="F2533" s="5"/>
      <c r="G2533" s="5"/>
      <c r="H2533" s="5" t="s">
        <v>1652</v>
      </c>
      <c r="I2533" s="5"/>
    </row>
    <row r="2534" spans="1:9" ht="12.75" x14ac:dyDescent="0.2">
      <c r="A2534" s="2" t="s">
        <v>1652</v>
      </c>
      <c r="B2534" s="5"/>
      <c r="C2534" s="5" t="s">
        <v>1728</v>
      </c>
      <c r="D2534" s="5">
        <v>1</v>
      </c>
      <c r="E2534" s="5"/>
      <c r="F2534" s="5"/>
      <c r="G2534" s="5"/>
      <c r="H2534" s="5" t="s">
        <v>1652</v>
      </c>
      <c r="I2534" s="5"/>
    </row>
    <row r="2535" spans="1:9" ht="12.75" x14ac:dyDescent="0.2">
      <c r="A2535" s="2">
        <f>+A2526+1</f>
        <v>4094</v>
      </c>
      <c r="B2535" s="2" t="str">
        <f>VLOOKUP($A2535,'P-PartidasMT'!$A:$C,2,0)</f>
        <v>Armado PSER-2N Sopte.2ø, c/Recloser neutro corrido s/ Pararrayos</v>
      </c>
      <c r="H2535" s="2" t="str">
        <f>VLOOKUP($A2535,'P-PartidasMT'!$A:$C,3,0)</f>
        <v>jgo</v>
      </c>
      <c r="I2535" s="5">
        <v>4.2</v>
      </c>
    </row>
    <row r="2536" spans="1:9" ht="12.75" x14ac:dyDescent="0.2">
      <c r="A2536" s="2" t="s">
        <v>1652</v>
      </c>
      <c r="B2536" s="5"/>
      <c r="C2536" s="5" t="s">
        <v>1726</v>
      </c>
      <c r="D2536" s="5"/>
      <c r="E2536" s="5">
        <v>5</v>
      </c>
      <c r="F2536" s="5"/>
      <c r="G2536" s="5"/>
      <c r="H2536" s="5" t="s">
        <v>1652</v>
      </c>
      <c r="I2536" s="5"/>
    </row>
    <row r="2537" spans="1:9" ht="12.75" x14ac:dyDescent="0.2">
      <c r="A2537" s="2" t="s">
        <v>1652</v>
      </c>
      <c r="B2537" s="5"/>
      <c r="C2537" s="5" t="s">
        <v>1706</v>
      </c>
      <c r="D2537" s="5">
        <v>0.2</v>
      </c>
      <c r="E2537" s="5"/>
      <c r="F2537" s="5"/>
      <c r="G2537" s="5"/>
      <c r="H2537" s="5" t="s">
        <v>1652</v>
      </c>
      <c r="I2537" s="5"/>
    </row>
    <row r="2538" spans="1:9" ht="12.75" x14ac:dyDescent="0.2">
      <c r="A2538" s="2" t="s">
        <v>1652</v>
      </c>
      <c r="B2538" s="5"/>
      <c r="C2538" s="5" t="s">
        <v>1707</v>
      </c>
      <c r="D2538" s="5">
        <v>1</v>
      </c>
      <c r="E2538" s="5"/>
      <c r="F2538" s="5"/>
      <c r="G2538" s="5"/>
      <c r="H2538" s="5" t="s">
        <v>1652</v>
      </c>
      <c r="I2538" s="5"/>
    </row>
    <row r="2539" spans="1:9" ht="12.75" x14ac:dyDescent="0.2">
      <c r="A2539" s="2" t="s">
        <v>1652</v>
      </c>
      <c r="B2539" s="5"/>
      <c r="C2539" s="5" t="s">
        <v>1657</v>
      </c>
      <c r="D2539" s="5">
        <v>1</v>
      </c>
      <c r="E2539" s="5"/>
      <c r="F2539" s="5"/>
      <c r="G2539" s="5"/>
      <c r="H2539" s="5" t="s">
        <v>1652</v>
      </c>
      <c r="I2539" s="5"/>
    </row>
    <row r="2540" spans="1:9" ht="12.75" x14ac:dyDescent="0.2">
      <c r="A2540" s="2" t="s">
        <v>1652</v>
      </c>
      <c r="B2540" s="5"/>
      <c r="C2540" s="5" t="s">
        <v>1658</v>
      </c>
      <c r="D2540" s="5">
        <v>2</v>
      </c>
      <c r="E2540" s="5"/>
      <c r="F2540" s="5"/>
      <c r="G2540" s="5"/>
      <c r="H2540" s="5" t="s">
        <v>1652</v>
      </c>
      <c r="I2540" s="5"/>
    </row>
    <row r="2541" spans="1:9" ht="12.75" x14ac:dyDescent="0.2">
      <c r="A2541" s="2" t="s">
        <v>1652</v>
      </c>
      <c r="B2541" s="5"/>
      <c r="C2541" s="5" t="s">
        <v>1708</v>
      </c>
      <c r="D2541" s="5">
        <v>0.5</v>
      </c>
      <c r="E2541" s="5"/>
      <c r="F2541" s="5"/>
      <c r="G2541" s="5"/>
      <c r="H2541" s="5" t="s">
        <v>1652</v>
      </c>
      <c r="I2541" s="5"/>
    </row>
    <row r="2542" spans="1:9" ht="12.75" x14ac:dyDescent="0.2">
      <c r="A2542" s="2" t="s">
        <v>1652</v>
      </c>
      <c r="B2542" s="5"/>
      <c r="C2542" s="5" t="s">
        <v>1729</v>
      </c>
      <c r="D2542" s="5">
        <v>2</v>
      </c>
      <c r="E2542" s="5"/>
      <c r="F2542" s="5"/>
      <c r="G2542" s="5"/>
      <c r="H2542" s="5" t="s">
        <v>1652</v>
      </c>
      <c r="I2542" s="5"/>
    </row>
    <row r="2543" spans="1:9" ht="12.75" x14ac:dyDescent="0.2">
      <c r="A2543" s="2" t="s">
        <v>1652</v>
      </c>
      <c r="B2543" s="5"/>
      <c r="C2543" s="5" t="s">
        <v>1728</v>
      </c>
      <c r="D2543" s="5">
        <v>1</v>
      </c>
      <c r="E2543" s="5"/>
      <c r="F2543" s="5"/>
      <c r="G2543" s="5"/>
      <c r="H2543" s="5" t="s">
        <v>1652</v>
      </c>
      <c r="I2543" s="5"/>
    </row>
    <row r="2544" spans="1:9" ht="12.75" x14ac:dyDescent="0.2">
      <c r="A2544" s="2">
        <f>+A2535+1</f>
        <v>4095</v>
      </c>
      <c r="B2544" s="2" t="str">
        <f>VLOOKUP($A2544,'P-PartidasMT'!$A:$C,2,0)</f>
        <v>Armado PSER-2NP Sopte.2ø, c/Recloser neutro corrido c/ Pararrayos</v>
      </c>
      <c r="H2544" s="2" t="str">
        <f>VLOOKUP($A2544,'P-PartidasMT'!$A:$C,3,0)</f>
        <v>jgo</v>
      </c>
      <c r="I2544" s="5">
        <v>3.8</v>
      </c>
    </row>
    <row r="2545" spans="1:9" ht="12.75" x14ac:dyDescent="0.2">
      <c r="A2545" s="2" t="s">
        <v>1652</v>
      </c>
      <c r="B2545" s="5"/>
      <c r="C2545" s="5" t="s">
        <v>1726</v>
      </c>
      <c r="D2545" s="5"/>
      <c r="E2545" s="5">
        <v>5</v>
      </c>
      <c r="F2545" s="5"/>
      <c r="G2545" s="5"/>
      <c r="H2545" s="5" t="s">
        <v>1652</v>
      </c>
      <c r="I2545" s="5"/>
    </row>
    <row r="2546" spans="1:9" ht="12.75" x14ac:dyDescent="0.2">
      <c r="A2546" s="2" t="s">
        <v>1652</v>
      </c>
      <c r="B2546" s="5"/>
      <c r="C2546" s="5" t="s">
        <v>1706</v>
      </c>
      <c r="D2546" s="5">
        <v>0.2</v>
      </c>
      <c r="E2546" s="5"/>
      <c r="F2546" s="5"/>
      <c r="G2546" s="5"/>
      <c r="H2546" s="5" t="s">
        <v>1652</v>
      </c>
      <c r="I2546" s="5"/>
    </row>
    <row r="2547" spans="1:9" ht="12.75" x14ac:dyDescent="0.2">
      <c r="A2547" s="2" t="s">
        <v>1652</v>
      </c>
      <c r="B2547" s="5"/>
      <c r="C2547" s="5" t="s">
        <v>1707</v>
      </c>
      <c r="D2547" s="5">
        <v>1</v>
      </c>
      <c r="E2547" s="5"/>
      <c r="F2547" s="5"/>
      <c r="G2547" s="5"/>
      <c r="H2547" s="5" t="s">
        <v>1652</v>
      </c>
      <c r="I2547" s="5"/>
    </row>
    <row r="2548" spans="1:9" ht="12.75" x14ac:dyDescent="0.2">
      <c r="A2548" s="2" t="s">
        <v>1652</v>
      </c>
      <c r="B2548" s="5"/>
      <c r="C2548" s="5" t="s">
        <v>1657</v>
      </c>
      <c r="D2548" s="5">
        <v>1</v>
      </c>
      <c r="E2548" s="5"/>
      <c r="F2548" s="5"/>
      <c r="G2548" s="5"/>
      <c r="H2548" s="5" t="s">
        <v>1652</v>
      </c>
      <c r="I2548" s="5"/>
    </row>
    <row r="2549" spans="1:9" ht="12.75" x14ac:dyDescent="0.2">
      <c r="A2549" s="2" t="s">
        <v>1652</v>
      </c>
      <c r="B2549" s="5"/>
      <c r="C2549" s="5" t="s">
        <v>1658</v>
      </c>
      <c r="D2549" s="5">
        <v>2</v>
      </c>
      <c r="E2549" s="5"/>
      <c r="F2549" s="5"/>
      <c r="G2549" s="5"/>
      <c r="H2549" s="5" t="s">
        <v>1652</v>
      </c>
      <c r="I2549" s="5"/>
    </row>
    <row r="2550" spans="1:9" ht="12.75" x14ac:dyDescent="0.2">
      <c r="A2550" s="2" t="s">
        <v>1652</v>
      </c>
      <c r="B2550" s="5"/>
      <c r="C2550" s="5" t="s">
        <v>1708</v>
      </c>
      <c r="D2550" s="5">
        <v>0.5</v>
      </c>
      <c r="E2550" s="5"/>
      <c r="F2550" s="5"/>
      <c r="G2550" s="5"/>
      <c r="H2550" s="5" t="s">
        <v>1652</v>
      </c>
      <c r="I2550" s="5"/>
    </row>
    <row r="2551" spans="1:9" ht="12.75" x14ac:dyDescent="0.2">
      <c r="A2551" s="2" t="s">
        <v>1652</v>
      </c>
      <c r="B2551" s="5"/>
      <c r="C2551" s="5" t="s">
        <v>1729</v>
      </c>
      <c r="D2551" s="5">
        <v>2</v>
      </c>
      <c r="E2551" s="5"/>
      <c r="F2551" s="5"/>
      <c r="G2551" s="5"/>
      <c r="H2551" s="5" t="s">
        <v>1652</v>
      </c>
      <c r="I2551" s="5"/>
    </row>
    <row r="2552" spans="1:9" ht="12.75" x14ac:dyDescent="0.2">
      <c r="A2552" s="2" t="s">
        <v>1652</v>
      </c>
      <c r="B2552" s="5"/>
      <c r="C2552" s="5" t="s">
        <v>1728</v>
      </c>
      <c r="D2552" s="5">
        <v>1</v>
      </c>
      <c r="E2552" s="5"/>
      <c r="F2552" s="5"/>
      <c r="G2552" s="5"/>
      <c r="H2552" s="5" t="s">
        <v>1652</v>
      </c>
      <c r="I2552" s="5"/>
    </row>
    <row r="2553" spans="1:9" ht="12.75" x14ac:dyDescent="0.2">
      <c r="A2553" s="2">
        <f>+A2544+1</f>
        <v>4096</v>
      </c>
      <c r="B2553" s="2" t="str">
        <f>VLOOKUP($A2553,'P-PartidasMT'!$A:$C,2,0)</f>
        <v>Armado PSER-2 Sopte.2ø, c/Recloser sin neutro s/ Pararrayos</v>
      </c>
      <c r="H2553" s="2" t="str">
        <f>VLOOKUP($A2553,'P-PartidasMT'!$A:$C,3,0)</f>
        <v>jgo</v>
      </c>
      <c r="I2553" s="5">
        <v>4.5</v>
      </c>
    </row>
    <row r="2554" spans="1:9" ht="12.75" x14ac:dyDescent="0.2">
      <c r="A2554" s="2" t="s">
        <v>1652</v>
      </c>
      <c r="B2554" s="5"/>
      <c r="C2554" s="5" t="s">
        <v>1726</v>
      </c>
      <c r="D2554" s="5"/>
      <c r="E2554" s="5">
        <v>5</v>
      </c>
      <c r="F2554" s="5"/>
      <c r="G2554" s="5"/>
      <c r="H2554" s="5" t="s">
        <v>1652</v>
      </c>
      <c r="I2554" s="5"/>
    </row>
    <row r="2555" spans="1:9" ht="12.75" x14ac:dyDescent="0.2">
      <c r="A2555" s="2" t="s">
        <v>1652</v>
      </c>
      <c r="B2555" s="5"/>
      <c r="C2555" s="5" t="s">
        <v>1706</v>
      </c>
      <c r="D2555" s="5">
        <v>0.2</v>
      </c>
      <c r="E2555" s="5"/>
      <c r="F2555" s="5"/>
      <c r="G2555" s="5"/>
      <c r="H2555" s="5" t="s">
        <v>1652</v>
      </c>
      <c r="I2555" s="5"/>
    </row>
    <row r="2556" spans="1:9" ht="12.75" x14ac:dyDescent="0.2">
      <c r="A2556" s="2" t="s">
        <v>1652</v>
      </c>
      <c r="B2556" s="5"/>
      <c r="C2556" s="5" t="s">
        <v>1707</v>
      </c>
      <c r="D2556" s="5">
        <v>1</v>
      </c>
      <c r="E2556" s="5"/>
      <c r="F2556" s="5"/>
      <c r="G2556" s="5"/>
      <c r="H2556" s="5" t="s">
        <v>1652</v>
      </c>
      <c r="I2556" s="5"/>
    </row>
    <row r="2557" spans="1:9" ht="12.75" x14ac:dyDescent="0.2">
      <c r="A2557" s="2" t="s">
        <v>1652</v>
      </c>
      <c r="B2557" s="5"/>
      <c r="C2557" s="5" t="s">
        <v>1657</v>
      </c>
      <c r="D2557" s="5">
        <v>1</v>
      </c>
      <c r="E2557" s="5"/>
      <c r="F2557" s="5"/>
      <c r="G2557" s="5"/>
      <c r="H2557" s="5" t="s">
        <v>1652</v>
      </c>
      <c r="I2557" s="5"/>
    </row>
    <row r="2558" spans="1:9" ht="12.75" x14ac:dyDescent="0.2">
      <c r="A2558" s="2" t="s">
        <v>1652</v>
      </c>
      <c r="B2558" s="5"/>
      <c r="C2558" s="5" t="s">
        <v>1658</v>
      </c>
      <c r="D2558" s="5">
        <v>2</v>
      </c>
      <c r="E2558" s="5"/>
      <c r="F2558" s="5"/>
      <c r="G2558" s="5"/>
      <c r="H2558" s="5" t="s">
        <v>1652</v>
      </c>
      <c r="I2558" s="5"/>
    </row>
    <row r="2559" spans="1:9" ht="12.75" x14ac:dyDescent="0.2">
      <c r="A2559" s="2" t="s">
        <v>1652</v>
      </c>
      <c r="B2559" s="5"/>
      <c r="C2559" s="5" t="s">
        <v>1708</v>
      </c>
      <c r="D2559" s="5">
        <v>0.5</v>
      </c>
      <c r="E2559" s="5"/>
      <c r="F2559" s="5"/>
      <c r="G2559" s="5"/>
      <c r="H2559" s="5" t="s">
        <v>1652</v>
      </c>
      <c r="I2559" s="5"/>
    </row>
    <row r="2560" spans="1:9" ht="12.75" x14ac:dyDescent="0.2">
      <c r="A2560" s="2" t="s">
        <v>1652</v>
      </c>
      <c r="B2560" s="5"/>
      <c r="C2560" s="5" t="s">
        <v>1729</v>
      </c>
      <c r="D2560" s="5">
        <v>2</v>
      </c>
      <c r="E2560" s="5"/>
      <c r="F2560" s="5"/>
      <c r="G2560" s="5"/>
      <c r="H2560" s="5" t="s">
        <v>1652</v>
      </c>
      <c r="I2560" s="5"/>
    </row>
    <row r="2561" spans="1:9" ht="12.75" x14ac:dyDescent="0.2">
      <c r="A2561" s="2" t="s">
        <v>1652</v>
      </c>
      <c r="B2561" s="5"/>
      <c r="C2561" s="5" t="s">
        <v>1728</v>
      </c>
      <c r="D2561" s="5">
        <v>1</v>
      </c>
      <c r="E2561" s="5"/>
      <c r="F2561" s="5"/>
      <c r="G2561" s="5"/>
      <c r="H2561" s="5" t="s">
        <v>1652</v>
      </c>
      <c r="I2561" s="5"/>
    </row>
    <row r="2562" spans="1:9" ht="12.75" x14ac:dyDescent="0.2">
      <c r="A2562" s="2">
        <f>+A2553+1</f>
        <v>4097</v>
      </c>
      <c r="B2562" s="2" t="str">
        <f>VLOOKUP($A2562,'P-PartidasMT'!$A:$C,2,0)</f>
        <v>Armado PSER-2P Sopte.2ø, c/Recloser sin neutro c/ Pararrayos</v>
      </c>
      <c r="H2562" s="2" t="str">
        <f>VLOOKUP($A2562,'P-PartidasMT'!$A:$C,3,0)</f>
        <v>jgo</v>
      </c>
      <c r="I2562" s="5">
        <v>4</v>
      </c>
    </row>
    <row r="2563" spans="1:9" ht="12.75" x14ac:dyDescent="0.2">
      <c r="A2563" s="2" t="s">
        <v>1652</v>
      </c>
      <c r="B2563" s="5"/>
      <c r="C2563" s="5" t="s">
        <v>1726</v>
      </c>
      <c r="D2563" s="5"/>
      <c r="E2563" s="5">
        <v>5</v>
      </c>
      <c r="F2563" s="5"/>
      <c r="G2563" s="5"/>
      <c r="H2563" s="5" t="s">
        <v>1652</v>
      </c>
      <c r="I2563" s="5"/>
    </row>
    <row r="2564" spans="1:9" ht="12.75" x14ac:dyDescent="0.2">
      <c r="A2564" s="2" t="s">
        <v>1652</v>
      </c>
      <c r="B2564" s="5"/>
      <c r="C2564" s="5" t="s">
        <v>1706</v>
      </c>
      <c r="D2564" s="5">
        <v>0.2</v>
      </c>
      <c r="E2564" s="5"/>
      <c r="F2564" s="5"/>
      <c r="G2564" s="5"/>
      <c r="H2564" s="5" t="s">
        <v>1652</v>
      </c>
      <c r="I2564" s="5"/>
    </row>
    <row r="2565" spans="1:9" ht="12.75" x14ac:dyDescent="0.2">
      <c r="A2565" s="2" t="s">
        <v>1652</v>
      </c>
      <c r="B2565" s="5"/>
      <c r="C2565" s="5" t="s">
        <v>1707</v>
      </c>
      <c r="D2565" s="5">
        <v>1</v>
      </c>
      <c r="E2565" s="5"/>
      <c r="F2565" s="5"/>
      <c r="G2565" s="5"/>
      <c r="H2565" s="5" t="s">
        <v>1652</v>
      </c>
      <c r="I2565" s="5"/>
    </row>
    <row r="2566" spans="1:9" ht="12.75" x14ac:dyDescent="0.2">
      <c r="A2566" s="2" t="s">
        <v>1652</v>
      </c>
      <c r="B2566" s="5"/>
      <c r="C2566" s="5" t="s">
        <v>1657</v>
      </c>
      <c r="D2566" s="5">
        <v>1</v>
      </c>
      <c r="E2566" s="5"/>
      <c r="F2566" s="5"/>
      <c r="G2566" s="5"/>
      <c r="H2566" s="5" t="s">
        <v>1652</v>
      </c>
      <c r="I2566" s="5"/>
    </row>
    <row r="2567" spans="1:9" ht="12.75" x14ac:dyDescent="0.2">
      <c r="A2567" s="2" t="s">
        <v>1652</v>
      </c>
      <c r="B2567" s="5"/>
      <c r="C2567" s="5" t="s">
        <v>1658</v>
      </c>
      <c r="D2567" s="5">
        <v>2</v>
      </c>
      <c r="E2567" s="5"/>
      <c r="F2567" s="5"/>
      <c r="G2567" s="5"/>
      <c r="H2567" s="5" t="s">
        <v>1652</v>
      </c>
      <c r="I2567" s="5"/>
    </row>
    <row r="2568" spans="1:9" ht="12.75" x14ac:dyDescent="0.2">
      <c r="A2568" s="2" t="s">
        <v>1652</v>
      </c>
      <c r="B2568" s="5"/>
      <c r="C2568" s="5" t="s">
        <v>1708</v>
      </c>
      <c r="D2568" s="5">
        <v>0.5</v>
      </c>
      <c r="E2568" s="5"/>
      <c r="F2568" s="5"/>
      <c r="G2568" s="5"/>
      <c r="H2568" s="5" t="s">
        <v>1652</v>
      </c>
      <c r="I2568" s="5"/>
    </row>
    <row r="2569" spans="1:9" ht="12.75" x14ac:dyDescent="0.2">
      <c r="A2569" s="2" t="s">
        <v>1652</v>
      </c>
      <c r="B2569" s="5"/>
      <c r="C2569" s="5" t="s">
        <v>1729</v>
      </c>
      <c r="D2569" s="5">
        <v>2</v>
      </c>
      <c r="E2569" s="5"/>
      <c r="F2569" s="5"/>
      <c r="G2569" s="5"/>
      <c r="H2569" s="5" t="s">
        <v>1652</v>
      </c>
      <c r="I2569" s="5"/>
    </row>
    <row r="2570" spans="1:9" ht="12.75" x14ac:dyDescent="0.2">
      <c r="A2570" s="2" t="s">
        <v>1652</v>
      </c>
      <c r="B2570" s="5"/>
      <c r="C2570" s="5" t="s">
        <v>1728</v>
      </c>
      <c r="D2570" s="5">
        <v>1</v>
      </c>
      <c r="E2570" s="5"/>
      <c r="F2570" s="5"/>
      <c r="G2570" s="5"/>
      <c r="H2570" s="5" t="s">
        <v>1652</v>
      </c>
      <c r="I2570" s="5"/>
    </row>
    <row r="2571" spans="1:9" ht="12.75" x14ac:dyDescent="0.2">
      <c r="A2571" s="2">
        <f>+A2562+1</f>
        <v>4098</v>
      </c>
      <c r="B2571" s="2" t="str">
        <f>VLOOKUP($A2571,'P-PartidasMT'!$A:$C,2,0)</f>
        <v>Armado PSER-3N Sopte.3ø, c/Recloser neutro corrido s/ Pararrayos</v>
      </c>
      <c r="H2571" s="2" t="str">
        <f>VLOOKUP($A2571,'P-PartidasMT'!$A:$C,3,0)</f>
        <v>jgo</v>
      </c>
      <c r="I2571" s="5">
        <v>4</v>
      </c>
    </row>
    <row r="2572" spans="1:9" ht="12.75" x14ac:dyDescent="0.2">
      <c r="A2572" s="2" t="s">
        <v>1652</v>
      </c>
      <c r="B2572" s="5"/>
      <c r="C2572" s="5" t="s">
        <v>1726</v>
      </c>
      <c r="D2572" s="5"/>
      <c r="E2572" s="5">
        <v>5</v>
      </c>
      <c r="F2572" s="5"/>
      <c r="G2572" s="5"/>
      <c r="H2572" s="5" t="s">
        <v>1652</v>
      </c>
      <c r="I2572" s="5"/>
    </row>
    <row r="2573" spans="1:9" ht="12.75" x14ac:dyDescent="0.2">
      <c r="A2573" s="2" t="s">
        <v>1652</v>
      </c>
      <c r="B2573" s="5"/>
      <c r="C2573" s="5" t="s">
        <v>1706</v>
      </c>
      <c r="D2573" s="5">
        <v>0.2</v>
      </c>
      <c r="E2573" s="5"/>
      <c r="F2573" s="5"/>
      <c r="G2573" s="5"/>
      <c r="H2573" s="5" t="s">
        <v>1652</v>
      </c>
      <c r="I2573" s="5"/>
    </row>
    <row r="2574" spans="1:9" ht="12.75" x14ac:dyDescent="0.2">
      <c r="A2574" s="2" t="s">
        <v>1652</v>
      </c>
      <c r="B2574" s="5"/>
      <c r="C2574" s="5" t="s">
        <v>1707</v>
      </c>
      <c r="D2574" s="5">
        <v>1</v>
      </c>
      <c r="E2574" s="5"/>
      <c r="F2574" s="5"/>
      <c r="G2574" s="5"/>
      <c r="H2574" s="5" t="s">
        <v>1652</v>
      </c>
      <c r="I2574" s="5"/>
    </row>
    <row r="2575" spans="1:9" ht="12.75" x14ac:dyDescent="0.2">
      <c r="A2575" s="2" t="s">
        <v>1652</v>
      </c>
      <c r="B2575" s="5"/>
      <c r="C2575" s="5" t="s">
        <v>1657</v>
      </c>
      <c r="D2575" s="5">
        <v>1</v>
      </c>
      <c r="E2575" s="5"/>
      <c r="F2575" s="5"/>
      <c r="G2575" s="5"/>
      <c r="H2575" s="5" t="s">
        <v>1652</v>
      </c>
      <c r="I2575" s="5"/>
    </row>
    <row r="2576" spans="1:9" ht="12.75" x14ac:dyDescent="0.2">
      <c r="A2576" s="2" t="s">
        <v>1652</v>
      </c>
      <c r="B2576" s="5"/>
      <c r="C2576" s="5" t="s">
        <v>1658</v>
      </c>
      <c r="D2576" s="5">
        <v>2</v>
      </c>
      <c r="E2576" s="5"/>
      <c r="F2576" s="5"/>
      <c r="G2576" s="5"/>
      <c r="H2576" s="5" t="s">
        <v>1652</v>
      </c>
      <c r="I2576" s="5"/>
    </row>
    <row r="2577" spans="1:9" ht="12.75" x14ac:dyDescent="0.2">
      <c r="A2577" s="2" t="s">
        <v>1652</v>
      </c>
      <c r="B2577" s="5"/>
      <c r="C2577" s="5" t="s">
        <v>1708</v>
      </c>
      <c r="D2577" s="5">
        <v>0.5</v>
      </c>
      <c r="E2577" s="5"/>
      <c r="F2577" s="5"/>
      <c r="G2577" s="5"/>
      <c r="H2577" s="5" t="s">
        <v>1652</v>
      </c>
      <c r="I2577" s="5"/>
    </row>
    <row r="2578" spans="1:9" ht="12.75" x14ac:dyDescent="0.2">
      <c r="A2578" s="2" t="s">
        <v>1652</v>
      </c>
      <c r="B2578" s="5"/>
      <c r="C2578" s="5" t="s">
        <v>1729</v>
      </c>
      <c r="D2578" s="5">
        <v>2</v>
      </c>
      <c r="E2578" s="5"/>
      <c r="F2578" s="5"/>
      <c r="G2578" s="5"/>
      <c r="H2578" s="5" t="s">
        <v>1652</v>
      </c>
      <c r="I2578" s="5"/>
    </row>
    <row r="2579" spans="1:9" ht="12.75" x14ac:dyDescent="0.2">
      <c r="A2579" s="2" t="s">
        <v>1652</v>
      </c>
      <c r="B2579" s="5"/>
      <c r="C2579" s="5" t="s">
        <v>1728</v>
      </c>
      <c r="D2579" s="5">
        <v>1</v>
      </c>
      <c r="E2579" s="5"/>
      <c r="F2579" s="5"/>
      <c r="G2579" s="5"/>
      <c r="H2579" s="5" t="s">
        <v>1652</v>
      </c>
      <c r="I2579" s="5"/>
    </row>
    <row r="2580" spans="1:9" ht="12.75" x14ac:dyDescent="0.2">
      <c r="A2580" s="2">
        <f>+A2571+1</f>
        <v>4099</v>
      </c>
      <c r="B2580" s="2" t="str">
        <f>VLOOKUP($A2580,'P-PartidasMT'!$A:$C,2,0)</f>
        <v>Armado PSER-3NP Sopte.3ø, c/Recloser neutro corrido c/ Pararrayos</v>
      </c>
      <c r="H2580" s="2" t="str">
        <f>VLOOKUP($A2580,'P-PartidasMT'!$A:$C,3,0)</f>
        <v>jgo</v>
      </c>
      <c r="I2580" s="5">
        <v>3.5</v>
      </c>
    </row>
    <row r="2581" spans="1:9" ht="12.75" x14ac:dyDescent="0.2">
      <c r="A2581" s="2" t="s">
        <v>1652</v>
      </c>
      <c r="B2581" s="5"/>
      <c r="C2581" s="5" t="s">
        <v>1726</v>
      </c>
      <c r="D2581" s="5"/>
      <c r="E2581" s="5">
        <v>5</v>
      </c>
      <c r="F2581" s="5"/>
      <c r="G2581" s="5"/>
      <c r="H2581" s="5" t="s">
        <v>1652</v>
      </c>
      <c r="I2581" s="5"/>
    </row>
    <row r="2582" spans="1:9" ht="12.75" x14ac:dyDescent="0.2">
      <c r="A2582" s="2" t="s">
        <v>1652</v>
      </c>
      <c r="B2582" s="5"/>
      <c r="C2582" s="5" t="s">
        <v>1706</v>
      </c>
      <c r="D2582" s="5">
        <v>0.2</v>
      </c>
      <c r="E2582" s="5"/>
      <c r="F2582" s="5"/>
      <c r="G2582" s="5"/>
      <c r="H2582" s="5" t="s">
        <v>1652</v>
      </c>
      <c r="I2582" s="5"/>
    </row>
    <row r="2583" spans="1:9" ht="12.75" x14ac:dyDescent="0.2">
      <c r="A2583" s="2" t="s">
        <v>1652</v>
      </c>
      <c r="B2583" s="5"/>
      <c r="C2583" s="5" t="s">
        <v>1707</v>
      </c>
      <c r="D2583" s="5">
        <v>1</v>
      </c>
      <c r="E2583" s="5"/>
      <c r="F2583" s="5"/>
      <c r="G2583" s="5"/>
      <c r="H2583" s="5" t="s">
        <v>1652</v>
      </c>
      <c r="I2583" s="5"/>
    </row>
    <row r="2584" spans="1:9" ht="12.75" x14ac:dyDescent="0.2">
      <c r="A2584" s="2" t="s">
        <v>1652</v>
      </c>
      <c r="B2584" s="5"/>
      <c r="C2584" s="5" t="s">
        <v>1657</v>
      </c>
      <c r="D2584" s="5">
        <v>1</v>
      </c>
      <c r="E2584" s="5"/>
      <c r="F2584" s="5"/>
      <c r="G2584" s="5"/>
      <c r="H2584" s="5" t="s">
        <v>1652</v>
      </c>
      <c r="I2584" s="5"/>
    </row>
    <row r="2585" spans="1:9" ht="12.75" x14ac:dyDescent="0.2">
      <c r="A2585" s="2" t="s">
        <v>1652</v>
      </c>
      <c r="B2585" s="5"/>
      <c r="C2585" s="5" t="s">
        <v>1658</v>
      </c>
      <c r="D2585" s="5">
        <v>2</v>
      </c>
      <c r="E2585" s="5"/>
      <c r="F2585" s="5"/>
      <c r="G2585" s="5"/>
      <c r="H2585" s="5" t="s">
        <v>1652</v>
      </c>
      <c r="I2585" s="5"/>
    </row>
    <row r="2586" spans="1:9" ht="12.75" x14ac:dyDescent="0.2">
      <c r="A2586" s="2" t="s">
        <v>1652</v>
      </c>
      <c r="B2586" s="5"/>
      <c r="C2586" s="5" t="s">
        <v>1708</v>
      </c>
      <c r="D2586" s="5">
        <v>0.5</v>
      </c>
      <c r="E2586" s="5"/>
      <c r="F2586" s="5"/>
      <c r="G2586" s="5"/>
      <c r="H2586" s="5" t="s">
        <v>1652</v>
      </c>
      <c r="I2586" s="5"/>
    </row>
    <row r="2587" spans="1:9" ht="12.75" x14ac:dyDescent="0.2">
      <c r="A2587" s="2" t="s">
        <v>1652</v>
      </c>
      <c r="B2587" s="5"/>
      <c r="C2587" s="5" t="s">
        <v>1729</v>
      </c>
      <c r="D2587" s="5">
        <v>2</v>
      </c>
      <c r="E2587" s="5"/>
      <c r="F2587" s="5"/>
      <c r="G2587" s="5"/>
      <c r="H2587" s="5" t="s">
        <v>1652</v>
      </c>
      <c r="I2587" s="5"/>
    </row>
    <row r="2588" spans="1:9" ht="12.75" x14ac:dyDescent="0.2">
      <c r="A2588" s="2" t="s">
        <v>1652</v>
      </c>
      <c r="B2588" s="5"/>
      <c r="C2588" s="5" t="s">
        <v>1728</v>
      </c>
      <c r="D2588" s="5">
        <v>1</v>
      </c>
      <c r="E2588" s="5"/>
      <c r="F2588" s="5"/>
      <c r="G2588" s="5"/>
      <c r="H2588" s="5" t="s">
        <v>1652</v>
      </c>
      <c r="I2588" s="5"/>
    </row>
    <row r="2589" spans="1:9" ht="12.75" x14ac:dyDescent="0.2">
      <c r="A2589" s="2">
        <f>+A2580+1</f>
        <v>4100</v>
      </c>
      <c r="B2589" s="2" t="str">
        <f>VLOOKUP($A2589,'P-PartidasMT'!$A:$C,2,0)</f>
        <v>Armado PSER-3 Sopte.3ø, c/Recloser sin neutro s/ Pararrayos</v>
      </c>
      <c r="H2589" s="2" t="str">
        <f>VLOOKUP($A2589,'P-PartidasMT'!$A:$C,3,0)</f>
        <v>jgo</v>
      </c>
      <c r="I2589" s="5">
        <v>4.3</v>
      </c>
    </row>
    <row r="2590" spans="1:9" ht="12.75" x14ac:dyDescent="0.2">
      <c r="A2590" s="2" t="s">
        <v>1652</v>
      </c>
      <c r="B2590" s="5"/>
      <c r="C2590" s="5" t="s">
        <v>1726</v>
      </c>
      <c r="D2590" s="5"/>
      <c r="E2590" s="5">
        <v>5</v>
      </c>
      <c r="F2590" s="5"/>
      <c r="G2590" s="5"/>
      <c r="H2590" s="5" t="s">
        <v>1652</v>
      </c>
      <c r="I2590" s="5"/>
    </row>
    <row r="2591" spans="1:9" ht="12.75" x14ac:dyDescent="0.2">
      <c r="A2591" s="2" t="s">
        <v>1652</v>
      </c>
      <c r="B2591" s="5"/>
      <c r="C2591" s="5" t="s">
        <v>1706</v>
      </c>
      <c r="D2591" s="5">
        <v>0.2</v>
      </c>
      <c r="E2591" s="5"/>
      <c r="F2591" s="5"/>
      <c r="G2591" s="5"/>
      <c r="H2591" s="5" t="s">
        <v>1652</v>
      </c>
      <c r="I2591" s="5"/>
    </row>
    <row r="2592" spans="1:9" ht="12.75" x14ac:dyDescent="0.2">
      <c r="A2592" s="2" t="s">
        <v>1652</v>
      </c>
      <c r="B2592" s="5"/>
      <c r="C2592" s="5" t="s">
        <v>1707</v>
      </c>
      <c r="D2592" s="5">
        <v>1</v>
      </c>
      <c r="E2592" s="5"/>
      <c r="F2592" s="5"/>
      <c r="G2592" s="5"/>
      <c r="H2592" s="5" t="s">
        <v>1652</v>
      </c>
      <c r="I2592" s="5"/>
    </row>
    <row r="2593" spans="1:9" ht="12.75" x14ac:dyDescent="0.2">
      <c r="A2593" s="2" t="s">
        <v>1652</v>
      </c>
      <c r="B2593" s="5"/>
      <c r="C2593" s="5" t="s">
        <v>1657</v>
      </c>
      <c r="D2593" s="5">
        <v>1</v>
      </c>
      <c r="E2593" s="5"/>
      <c r="F2593" s="5"/>
      <c r="G2593" s="5"/>
      <c r="H2593" s="5" t="s">
        <v>1652</v>
      </c>
      <c r="I2593" s="5"/>
    </row>
    <row r="2594" spans="1:9" ht="12.75" x14ac:dyDescent="0.2">
      <c r="A2594" s="2" t="s">
        <v>1652</v>
      </c>
      <c r="B2594" s="5"/>
      <c r="C2594" s="5" t="s">
        <v>1658</v>
      </c>
      <c r="D2594" s="5">
        <v>2</v>
      </c>
      <c r="E2594" s="5"/>
      <c r="F2594" s="5"/>
      <c r="G2594" s="5"/>
      <c r="H2594" s="5" t="s">
        <v>1652</v>
      </c>
      <c r="I2594" s="5"/>
    </row>
    <row r="2595" spans="1:9" ht="12.75" x14ac:dyDescent="0.2">
      <c r="A2595" s="2" t="s">
        <v>1652</v>
      </c>
      <c r="B2595" s="5"/>
      <c r="C2595" s="5" t="s">
        <v>1708</v>
      </c>
      <c r="D2595" s="5">
        <v>0.5</v>
      </c>
      <c r="E2595" s="5"/>
      <c r="F2595" s="5"/>
      <c r="G2595" s="5"/>
      <c r="H2595" s="5" t="s">
        <v>1652</v>
      </c>
      <c r="I2595" s="5"/>
    </row>
    <row r="2596" spans="1:9" ht="12.75" x14ac:dyDescent="0.2">
      <c r="A2596" s="2" t="s">
        <v>1652</v>
      </c>
      <c r="B2596" s="5"/>
      <c r="C2596" s="5" t="s">
        <v>1729</v>
      </c>
      <c r="D2596" s="5">
        <v>2</v>
      </c>
      <c r="E2596" s="5"/>
      <c r="F2596" s="5"/>
      <c r="G2596" s="5"/>
      <c r="H2596" s="5" t="s">
        <v>1652</v>
      </c>
      <c r="I2596" s="5"/>
    </row>
    <row r="2597" spans="1:9" ht="12.75" x14ac:dyDescent="0.2">
      <c r="A2597" s="2" t="s">
        <v>1652</v>
      </c>
      <c r="B2597" s="5"/>
      <c r="C2597" s="5" t="s">
        <v>1728</v>
      </c>
      <c r="D2597" s="5">
        <v>1</v>
      </c>
      <c r="E2597" s="5"/>
      <c r="F2597" s="5"/>
      <c r="G2597" s="5"/>
      <c r="H2597" s="5" t="s">
        <v>1652</v>
      </c>
      <c r="I2597" s="5"/>
    </row>
    <row r="2598" spans="1:9" ht="12.75" x14ac:dyDescent="0.2">
      <c r="A2598" s="2">
        <f>+A2589+1</f>
        <v>4101</v>
      </c>
      <c r="B2598" s="2" t="str">
        <f>VLOOKUP($A2598,'P-PartidasMT'!$A:$C,2,0)</f>
        <v>Armado PSER-3P Sopte.3ø, c/Recloser sin neutro c/ Pararrayos</v>
      </c>
      <c r="H2598" s="2" t="str">
        <f>VLOOKUP($A2598,'P-PartidasMT'!$A:$C,3,0)</f>
        <v>jgo</v>
      </c>
      <c r="I2598" s="5">
        <v>3.7</v>
      </c>
    </row>
    <row r="2599" spans="1:9" ht="12.75" x14ac:dyDescent="0.2">
      <c r="A2599" s="2" t="s">
        <v>1652</v>
      </c>
      <c r="B2599" s="5"/>
      <c r="C2599" s="5" t="s">
        <v>1726</v>
      </c>
      <c r="D2599" s="5"/>
      <c r="E2599" s="5">
        <v>5</v>
      </c>
      <c r="F2599" s="5"/>
      <c r="G2599" s="5"/>
      <c r="H2599" s="5" t="s">
        <v>1652</v>
      </c>
      <c r="I2599" s="5"/>
    </row>
    <row r="2600" spans="1:9" ht="12.75" x14ac:dyDescent="0.2">
      <c r="A2600" s="2" t="s">
        <v>1652</v>
      </c>
      <c r="B2600" s="5"/>
      <c r="C2600" s="5" t="s">
        <v>1706</v>
      </c>
      <c r="D2600" s="5">
        <v>0.2</v>
      </c>
      <c r="E2600" s="5"/>
      <c r="F2600" s="5"/>
      <c r="G2600" s="5"/>
      <c r="H2600" s="5" t="s">
        <v>1652</v>
      </c>
      <c r="I2600" s="5"/>
    </row>
    <row r="2601" spans="1:9" ht="12.75" x14ac:dyDescent="0.2">
      <c r="A2601" s="2" t="s">
        <v>1652</v>
      </c>
      <c r="B2601" s="5"/>
      <c r="C2601" s="5" t="s">
        <v>1707</v>
      </c>
      <c r="D2601" s="5">
        <v>1</v>
      </c>
      <c r="E2601" s="5"/>
      <c r="F2601" s="5"/>
      <c r="G2601" s="5"/>
      <c r="H2601" s="5" t="s">
        <v>1652</v>
      </c>
      <c r="I2601" s="5"/>
    </row>
    <row r="2602" spans="1:9" ht="12.75" x14ac:dyDescent="0.2">
      <c r="A2602" s="2" t="s">
        <v>1652</v>
      </c>
      <c r="B2602" s="5"/>
      <c r="C2602" s="5" t="s">
        <v>1657</v>
      </c>
      <c r="D2602" s="5">
        <v>1</v>
      </c>
      <c r="E2602" s="5"/>
      <c r="F2602" s="5"/>
      <c r="G2602" s="5"/>
      <c r="H2602" s="5" t="s">
        <v>1652</v>
      </c>
      <c r="I2602" s="5"/>
    </row>
    <row r="2603" spans="1:9" ht="12.75" x14ac:dyDescent="0.2">
      <c r="A2603" s="2" t="s">
        <v>1652</v>
      </c>
      <c r="B2603" s="5"/>
      <c r="C2603" s="5" t="s">
        <v>1658</v>
      </c>
      <c r="D2603" s="5">
        <v>2</v>
      </c>
      <c r="E2603" s="5"/>
      <c r="F2603" s="5"/>
      <c r="G2603" s="5"/>
      <c r="H2603" s="5" t="s">
        <v>1652</v>
      </c>
      <c r="I2603" s="5"/>
    </row>
    <row r="2604" spans="1:9" ht="12.75" x14ac:dyDescent="0.2">
      <c r="A2604" s="2" t="s">
        <v>1652</v>
      </c>
      <c r="B2604" s="5"/>
      <c r="C2604" s="5" t="s">
        <v>1708</v>
      </c>
      <c r="D2604" s="5">
        <v>0.5</v>
      </c>
      <c r="E2604" s="5"/>
      <c r="F2604" s="5"/>
      <c r="G2604" s="5"/>
      <c r="H2604" s="5" t="s">
        <v>1652</v>
      </c>
      <c r="I2604" s="5"/>
    </row>
    <row r="2605" spans="1:9" ht="12.75" x14ac:dyDescent="0.2">
      <c r="A2605" s="2" t="s">
        <v>1652</v>
      </c>
      <c r="B2605" s="5"/>
      <c r="C2605" s="5" t="s">
        <v>1729</v>
      </c>
      <c r="D2605" s="5">
        <v>2</v>
      </c>
      <c r="E2605" s="5"/>
      <c r="F2605" s="5"/>
      <c r="G2605" s="5"/>
      <c r="H2605" s="5" t="s">
        <v>1652</v>
      </c>
      <c r="I2605" s="5"/>
    </row>
    <row r="2606" spans="1:9" ht="12.75" x14ac:dyDescent="0.2">
      <c r="A2606" s="2" t="s">
        <v>1652</v>
      </c>
      <c r="B2606" s="5"/>
      <c r="C2606" s="5" t="s">
        <v>1728</v>
      </c>
      <c r="D2606" s="5">
        <v>1</v>
      </c>
      <c r="E2606" s="5"/>
      <c r="F2606" s="5"/>
      <c r="G2606" s="5"/>
      <c r="H2606" s="5" t="s">
        <v>1652</v>
      </c>
      <c r="I2606" s="5"/>
    </row>
    <row r="2607" spans="1:9" ht="12.75" x14ac:dyDescent="0.2">
      <c r="A2607" s="2">
        <f>+A2598+1</f>
        <v>4102</v>
      </c>
      <c r="B2607" s="2" t="str">
        <f>VLOOKUP($A2607,'P-PartidasMT'!$A:$C,2,0)</f>
        <v>Armado PRC-3/PSC-3,  Soporte 3ø, con Recloser o Seccionalizador, s/neutro s/pararrayos.</v>
      </c>
      <c r="H2607" s="2" t="str">
        <f>VLOOKUP($A2607,'P-PartidasMT'!$A:$C,3,0)</f>
        <v>jgo</v>
      </c>
      <c r="I2607" s="5">
        <v>4.2</v>
      </c>
    </row>
    <row r="2608" spans="1:9" ht="12.75" x14ac:dyDescent="0.2">
      <c r="A2608" s="2" t="s">
        <v>1652</v>
      </c>
      <c r="B2608" s="5"/>
      <c r="C2608" s="5" t="s">
        <v>1726</v>
      </c>
      <c r="D2608" s="5"/>
      <c r="E2608" s="5">
        <v>5</v>
      </c>
      <c r="F2608" s="5"/>
      <c r="G2608" s="5"/>
      <c r="H2608" s="5" t="s">
        <v>1652</v>
      </c>
      <c r="I2608" s="5"/>
    </row>
    <row r="2609" spans="1:9" ht="12.75" x14ac:dyDescent="0.2">
      <c r="A2609" s="2" t="s">
        <v>1652</v>
      </c>
      <c r="B2609" s="5"/>
      <c r="C2609" s="5" t="s">
        <v>1706</v>
      </c>
      <c r="D2609" s="5">
        <v>0.2</v>
      </c>
      <c r="E2609" s="5"/>
      <c r="F2609" s="5"/>
      <c r="G2609" s="5"/>
      <c r="H2609" s="5" t="s">
        <v>1652</v>
      </c>
      <c r="I2609" s="5"/>
    </row>
    <row r="2610" spans="1:9" ht="12.75" x14ac:dyDescent="0.2">
      <c r="A2610" s="2" t="s">
        <v>1652</v>
      </c>
      <c r="B2610" s="5"/>
      <c r="C2610" s="5" t="s">
        <v>1707</v>
      </c>
      <c r="D2610" s="5">
        <v>1</v>
      </c>
      <c r="E2610" s="5"/>
      <c r="F2610" s="5"/>
      <c r="G2610" s="5"/>
      <c r="H2610" s="5" t="s">
        <v>1652</v>
      </c>
      <c r="I2610" s="5"/>
    </row>
    <row r="2611" spans="1:9" ht="12.75" x14ac:dyDescent="0.2">
      <c r="A2611" s="2" t="s">
        <v>1652</v>
      </c>
      <c r="B2611" s="5"/>
      <c r="C2611" s="5" t="s">
        <v>1657</v>
      </c>
      <c r="D2611" s="5">
        <v>1</v>
      </c>
      <c r="E2611" s="5"/>
      <c r="F2611" s="5"/>
      <c r="G2611" s="5"/>
      <c r="H2611" s="5" t="s">
        <v>1652</v>
      </c>
      <c r="I2611" s="5"/>
    </row>
    <row r="2612" spans="1:9" ht="12.75" x14ac:dyDescent="0.2">
      <c r="A2612" s="2" t="s">
        <v>1652</v>
      </c>
      <c r="B2612" s="5"/>
      <c r="C2612" s="5" t="s">
        <v>1658</v>
      </c>
      <c r="D2612" s="5">
        <v>2</v>
      </c>
      <c r="E2612" s="5"/>
      <c r="F2612" s="5"/>
      <c r="G2612" s="5"/>
      <c r="H2612" s="5" t="s">
        <v>1652</v>
      </c>
      <c r="I2612" s="5"/>
    </row>
    <row r="2613" spans="1:9" ht="12.75" x14ac:dyDescent="0.2">
      <c r="A2613" s="2" t="s">
        <v>1652</v>
      </c>
      <c r="B2613" s="5"/>
      <c r="C2613" s="5" t="s">
        <v>1708</v>
      </c>
      <c r="D2613" s="5">
        <v>0.5</v>
      </c>
      <c r="E2613" s="5"/>
      <c r="F2613" s="5"/>
      <c r="G2613" s="5"/>
      <c r="H2613" s="5" t="s">
        <v>1652</v>
      </c>
      <c r="I2613" s="5"/>
    </row>
    <row r="2614" spans="1:9" ht="12.75" x14ac:dyDescent="0.2">
      <c r="A2614" s="2" t="s">
        <v>1652</v>
      </c>
      <c r="B2614" s="5"/>
      <c r="C2614" s="5" t="s">
        <v>1729</v>
      </c>
      <c r="D2614" s="5">
        <v>2</v>
      </c>
      <c r="E2614" s="5"/>
      <c r="F2614" s="5"/>
      <c r="G2614" s="5"/>
      <c r="H2614" s="5" t="s">
        <v>1652</v>
      </c>
      <c r="I2614" s="5"/>
    </row>
    <row r="2615" spans="1:9" ht="12.75" x14ac:dyDescent="0.2">
      <c r="A2615" s="2" t="s">
        <v>1652</v>
      </c>
      <c r="B2615" s="5"/>
      <c r="C2615" s="5" t="s">
        <v>1728</v>
      </c>
      <c r="D2615" s="5">
        <v>1</v>
      </c>
      <c r="E2615" s="5"/>
      <c r="F2615" s="5"/>
      <c r="G2615" s="5"/>
      <c r="H2615" s="5" t="s">
        <v>1652</v>
      </c>
      <c r="I2615" s="5"/>
    </row>
    <row r="2616" spans="1:9" ht="12.75" x14ac:dyDescent="0.2">
      <c r="A2616" s="2">
        <f>+A2607+1</f>
        <v>4103</v>
      </c>
      <c r="B2616" s="2" t="str">
        <f>VLOOKUP($A2616,'P-PartidasMT'!$A:$C,2,0)</f>
        <v>Armado PRC-3P/PSC-3P,  Soporte 3ø, con Recloser o Seccionalizador, s/neutro c/pararrayos.</v>
      </c>
      <c r="H2616" s="2" t="str">
        <f>VLOOKUP($A2616,'P-PartidasMT'!$A:$C,3,0)</f>
        <v>jgo</v>
      </c>
      <c r="I2616" s="5">
        <v>3.8</v>
      </c>
    </row>
    <row r="2617" spans="1:9" ht="12.75" x14ac:dyDescent="0.2">
      <c r="A2617" s="2" t="s">
        <v>1652</v>
      </c>
      <c r="B2617" s="5"/>
      <c r="C2617" s="5" t="s">
        <v>1726</v>
      </c>
      <c r="D2617" s="5"/>
      <c r="E2617" s="5">
        <v>5</v>
      </c>
      <c r="F2617" s="5"/>
      <c r="G2617" s="5"/>
      <c r="H2617" s="5" t="s">
        <v>1652</v>
      </c>
      <c r="I2617" s="5"/>
    </row>
    <row r="2618" spans="1:9" ht="12.75" x14ac:dyDescent="0.2">
      <c r="A2618" s="2" t="s">
        <v>1652</v>
      </c>
      <c r="B2618" s="5"/>
      <c r="C2618" s="5" t="s">
        <v>1706</v>
      </c>
      <c r="D2618" s="5">
        <v>0.2</v>
      </c>
      <c r="E2618" s="5"/>
      <c r="F2618" s="5"/>
      <c r="G2618" s="5"/>
      <c r="H2618" s="5" t="s">
        <v>1652</v>
      </c>
      <c r="I2618" s="5"/>
    </row>
    <row r="2619" spans="1:9" ht="12.75" x14ac:dyDescent="0.2">
      <c r="A2619" s="2" t="s">
        <v>1652</v>
      </c>
      <c r="B2619" s="5"/>
      <c r="C2619" s="5" t="s">
        <v>1707</v>
      </c>
      <c r="D2619" s="5">
        <v>1</v>
      </c>
      <c r="E2619" s="5"/>
      <c r="F2619" s="5"/>
      <c r="G2619" s="5"/>
      <c r="H2619" s="5" t="s">
        <v>1652</v>
      </c>
      <c r="I2619" s="5"/>
    </row>
    <row r="2620" spans="1:9" ht="12.75" x14ac:dyDescent="0.2">
      <c r="A2620" s="2" t="s">
        <v>1652</v>
      </c>
      <c r="B2620" s="5"/>
      <c r="C2620" s="5" t="s">
        <v>1657</v>
      </c>
      <c r="D2620" s="5">
        <v>1</v>
      </c>
      <c r="E2620" s="5"/>
      <c r="F2620" s="5"/>
      <c r="G2620" s="5"/>
      <c r="H2620" s="5" t="s">
        <v>1652</v>
      </c>
      <c r="I2620" s="5"/>
    </row>
    <row r="2621" spans="1:9" ht="12.75" x14ac:dyDescent="0.2">
      <c r="A2621" s="2" t="s">
        <v>1652</v>
      </c>
      <c r="B2621" s="5"/>
      <c r="C2621" s="5" t="s">
        <v>1658</v>
      </c>
      <c r="D2621" s="5">
        <v>2</v>
      </c>
      <c r="E2621" s="5"/>
      <c r="F2621" s="5"/>
      <c r="G2621" s="5"/>
      <c r="H2621" s="5" t="s">
        <v>1652</v>
      </c>
      <c r="I2621" s="5"/>
    </row>
    <row r="2622" spans="1:9" ht="12.75" x14ac:dyDescent="0.2">
      <c r="A2622" s="2" t="s">
        <v>1652</v>
      </c>
      <c r="B2622" s="5"/>
      <c r="C2622" s="5" t="s">
        <v>1708</v>
      </c>
      <c r="D2622" s="5">
        <v>0.5</v>
      </c>
      <c r="E2622" s="5"/>
      <c r="F2622" s="5"/>
      <c r="G2622" s="5"/>
      <c r="H2622" s="5" t="s">
        <v>1652</v>
      </c>
      <c r="I2622" s="5"/>
    </row>
    <row r="2623" spans="1:9" ht="12.75" x14ac:dyDescent="0.2">
      <c r="A2623" s="2" t="s">
        <v>1652</v>
      </c>
      <c r="B2623" s="5"/>
      <c r="C2623" s="5" t="s">
        <v>1729</v>
      </c>
      <c r="D2623" s="5">
        <v>2</v>
      </c>
      <c r="E2623" s="5"/>
      <c r="F2623" s="5"/>
      <c r="G2623" s="5"/>
      <c r="H2623" s="5" t="s">
        <v>1652</v>
      </c>
      <c r="I2623" s="5"/>
    </row>
    <row r="2624" spans="1:9" ht="12.75" x14ac:dyDescent="0.2">
      <c r="A2624" s="2" t="s">
        <v>1652</v>
      </c>
      <c r="B2624" s="5"/>
      <c r="C2624" s="5" t="s">
        <v>1728</v>
      </c>
      <c r="D2624" s="5">
        <v>1</v>
      </c>
      <c r="E2624" s="5"/>
      <c r="F2624" s="5"/>
      <c r="G2624" s="5"/>
      <c r="H2624" s="5" t="s">
        <v>1652</v>
      </c>
      <c r="I2624" s="5"/>
    </row>
    <row r="2625" spans="1:9" ht="12.75" x14ac:dyDescent="0.2">
      <c r="A2625" s="2">
        <f>+A2616+1</f>
        <v>4104</v>
      </c>
      <c r="B2625" s="2" t="str">
        <f>VLOOKUP($A2625,'P-PartidasMT'!$A:$C,2,0)</f>
        <v>Armado SRP-3  Soporte de suspensión 0° a 10° trifásico</v>
      </c>
      <c r="H2625" s="2" t="str">
        <f>VLOOKUP($A2625,'P-PartidasMT'!$A:$C,3,0)</f>
        <v>jgo</v>
      </c>
      <c r="I2625" s="5">
        <v>17</v>
      </c>
    </row>
    <row r="2626" spans="1:9" ht="12.75" x14ac:dyDescent="0.2">
      <c r="A2626" s="2" t="s">
        <v>1652</v>
      </c>
      <c r="B2626" s="5"/>
      <c r="C2626" s="5" t="s">
        <v>1726</v>
      </c>
      <c r="D2626" s="5"/>
      <c r="E2626" s="5">
        <v>5</v>
      </c>
      <c r="F2626" s="5"/>
      <c r="G2626" s="5"/>
      <c r="H2626" s="5" t="s">
        <v>1652</v>
      </c>
      <c r="I2626" s="5"/>
    </row>
    <row r="2627" spans="1:9" ht="12.75" x14ac:dyDescent="0.2">
      <c r="A2627" s="2" t="s">
        <v>1652</v>
      </c>
      <c r="B2627" s="5"/>
      <c r="C2627" s="5" t="s">
        <v>1706</v>
      </c>
      <c r="D2627" s="5">
        <v>0.2</v>
      </c>
      <c r="E2627" s="5"/>
      <c r="F2627" s="5"/>
      <c r="G2627" s="5"/>
      <c r="H2627" s="5" t="s">
        <v>1652</v>
      </c>
      <c r="I2627" s="5"/>
    </row>
    <row r="2628" spans="1:9" ht="12.75" x14ac:dyDescent="0.2">
      <c r="A2628" s="2" t="s">
        <v>1652</v>
      </c>
      <c r="B2628" s="5"/>
      <c r="C2628" s="5" t="s">
        <v>1707</v>
      </c>
      <c r="D2628" s="5">
        <v>1</v>
      </c>
      <c r="E2628" s="5"/>
      <c r="F2628" s="5"/>
      <c r="G2628" s="5"/>
      <c r="H2628" s="5" t="s">
        <v>1652</v>
      </c>
      <c r="I2628" s="5"/>
    </row>
    <row r="2629" spans="1:9" ht="12.75" x14ac:dyDescent="0.2">
      <c r="A2629" s="2" t="s">
        <v>1652</v>
      </c>
      <c r="B2629" s="5"/>
      <c r="C2629" s="5" t="s">
        <v>1657</v>
      </c>
      <c r="D2629" s="5">
        <v>1</v>
      </c>
      <c r="E2629" s="5"/>
      <c r="F2629" s="5"/>
      <c r="G2629" s="5"/>
      <c r="H2629" s="5" t="s">
        <v>1652</v>
      </c>
      <c r="I2629" s="5"/>
    </row>
    <row r="2630" spans="1:9" ht="12.75" x14ac:dyDescent="0.2">
      <c r="A2630" s="2" t="s">
        <v>1652</v>
      </c>
      <c r="B2630" s="5"/>
      <c r="C2630" s="5" t="s">
        <v>1658</v>
      </c>
      <c r="D2630" s="5">
        <v>2</v>
      </c>
      <c r="E2630" s="5"/>
      <c r="F2630" s="5"/>
      <c r="G2630" s="5"/>
      <c r="H2630" s="5" t="s">
        <v>1652</v>
      </c>
      <c r="I2630" s="5"/>
    </row>
    <row r="2631" spans="1:9" ht="12.75" x14ac:dyDescent="0.2">
      <c r="A2631" s="2" t="s">
        <v>1652</v>
      </c>
      <c r="B2631" s="5"/>
      <c r="C2631" s="5" t="s">
        <v>1708</v>
      </c>
      <c r="D2631" s="5">
        <v>0.5</v>
      </c>
      <c r="E2631" s="5"/>
      <c r="F2631" s="5"/>
      <c r="G2631" s="5"/>
      <c r="H2631" s="5" t="s">
        <v>1652</v>
      </c>
      <c r="I2631" s="5"/>
    </row>
    <row r="2632" spans="1:9" ht="12.75" x14ac:dyDescent="0.2">
      <c r="A2632" s="2" t="s">
        <v>1652</v>
      </c>
      <c r="B2632" s="5"/>
      <c r="C2632" s="5" t="s">
        <v>1729</v>
      </c>
      <c r="D2632" s="5">
        <v>2</v>
      </c>
      <c r="E2632" s="5"/>
      <c r="F2632" s="5"/>
      <c r="G2632" s="5"/>
      <c r="H2632" s="5" t="s">
        <v>1652</v>
      </c>
      <c r="I2632" s="5"/>
    </row>
    <row r="2633" spans="1:9" ht="12.75" x14ac:dyDescent="0.2">
      <c r="A2633" s="2" t="s">
        <v>1652</v>
      </c>
      <c r="B2633" s="5"/>
      <c r="C2633" s="5" t="s">
        <v>1728</v>
      </c>
      <c r="D2633" s="5">
        <v>1</v>
      </c>
      <c r="E2633" s="5"/>
      <c r="F2633" s="5"/>
      <c r="G2633" s="5"/>
      <c r="H2633" s="5" t="s">
        <v>1652</v>
      </c>
      <c r="I2633" s="5"/>
    </row>
    <row r="2634" spans="1:9" ht="12.75" x14ac:dyDescent="0.2">
      <c r="A2634" s="2">
        <f>+A2625+1</f>
        <v>4105</v>
      </c>
      <c r="B2634" s="2" t="str">
        <f>VLOOKUP($A2634,'P-PartidasMT'!$A:$C,2,0)</f>
        <v xml:space="preserve">Armado A1RP-3  Soporte de ángulo 10° a 30°, trifásico  </v>
      </c>
      <c r="H2634" s="2" t="str">
        <f>VLOOKUP($A2634,'P-PartidasMT'!$A:$C,3,0)</f>
        <v>jgo</v>
      </c>
      <c r="I2634" s="5">
        <v>19</v>
      </c>
    </row>
    <row r="2635" spans="1:9" ht="12.75" x14ac:dyDescent="0.2">
      <c r="A2635" s="2" t="s">
        <v>1652</v>
      </c>
      <c r="B2635" s="5"/>
      <c r="C2635" s="5" t="s">
        <v>1726</v>
      </c>
      <c r="D2635" s="5"/>
      <c r="E2635" s="5">
        <v>5</v>
      </c>
      <c r="F2635" s="5"/>
      <c r="G2635" s="5"/>
      <c r="H2635" s="5" t="s">
        <v>1652</v>
      </c>
      <c r="I2635" s="5"/>
    </row>
    <row r="2636" spans="1:9" ht="12.75" x14ac:dyDescent="0.2">
      <c r="A2636" s="2" t="s">
        <v>1652</v>
      </c>
      <c r="B2636" s="5"/>
      <c r="C2636" s="5" t="s">
        <v>1706</v>
      </c>
      <c r="D2636" s="5">
        <v>0.2</v>
      </c>
      <c r="E2636" s="5"/>
      <c r="F2636" s="5"/>
      <c r="G2636" s="5"/>
      <c r="H2636" s="5" t="s">
        <v>1652</v>
      </c>
      <c r="I2636" s="5"/>
    </row>
    <row r="2637" spans="1:9" ht="12.75" x14ac:dyDescent="0.2">
      <c r="A2637" s="2" t="s">
        <v>1652</v>
      </c>
      <c r="B2637" s="5"/>
      <c r="C2637" s="5" t="s">
        <v>1707</v>
      </c>
      <c r="D2637" s="5">
        <v>1</v>
      </c>
      <c r="E2637" s="5"/>
      <c r="F2637" s="5"/>
      <c r="G2637" s="5"/>
      <c r="H2637" s="5" t="s">
        <v>1652</v>
      </c>
      <c r="I2637" s="5"/>
    </row>
    <row r="2638" spans="1:9" ht="12.75" x14ac:dyDescent="0.2">
      <c r="A2638" s="2" t="s">
        <v>1652</v>
      </c>
      <c r="B2638" s="5"/>
      <c r="C2638" s="5" t="s">
        <v>1657</v>
      </c>
      <c r="D2638" s="5">
        <v>1</v>
      </c>
      <c r="E2638" s="5"/>
      <c r="F2638" s="5"/>
      <c r="G2638" s="5"/>
      <c r="H2638" s="5" t="s">
        <v>1652</v>
      </c>
      <c r="I2638" s="5"/>
    </row>
    <row r="2639" spans="1:9" ht="12.75" x14ac:dyDescent="0.2">
      <c r="A2639" s="2" t="s">
        <v>1652</v>
      </c>
      <c r="B2639" s="5"/>
      <c r="C2639" s="5" t="s">
        <v>1658</v>
      </c>
      <c r="D2639" s="5">
        <v>2</v>
      </c>
      <c r="E2639" s="5"/>
      <c r="F2639" s="5"/>
      <c r="G2639" s="5"/>
      <c r="H2639" s="5" t="s">
        <v>1652</v>
      </c>
      <c r="I2639" s="5"/>
    </row>
    <row r="2640" spans="1:9" ht="12.75" x14ac:dyDescent="0.2">
      <c r="A2640" s="2" t="s">
        <v>1652</v>
      </c>
      <c r="B2640" s="5"/>
      <c r="C2640" s="5" t="s">
        <v>1708</v>
      </c>
      <c r="D2640" s="5">
        <v>0.5</v>
      </c>
      <c r="E2640" s="5"/>
      <c r="F2640" s="5"/>
      <c r="G2640" s="5"/>
      <c r="H2640" s="5" t="s">
        <v>1652</v>
      </c>
      <c r="I2640" s="5"/>
    </row>
    <row r="2641" spans="1:9" ht="12.75" x14ac:dyDescent="0.2">
      <c r="A2641" s="2" t="s">
        <v>1652</v>
      </c>
      <c r="B2641" s="5"/>
      <c r="C2641" s="5" t="s">
        <v>1729</v>
      </c>
      <c r="D2641" s="5">
        <v>2</v>
      </c>
      <c r="E2641" s="5"/>
      <c r="F2641" s="5"/>
      <c r="G2641" s="5"/>
      <c r="H2641" s="5" t="s">
        <v>1652</v>
      </c>
      <c r="I2641" s="5"/>
    </row>
    <row r="2642" spans="1:9" ht="12.75" x14ac:dyDescent="0.2">
      <c r="A2642" s="2" t="s">
        <v>1652</v>
      </c>
      <c r="B2642" s="5"/>
      <c r="C2642" s="5" t="s">
        <v>1728</v>
      </c>
      <c r="D2642" s="5">
        <v>1</v>
      </c>
      <c r="E2642" s="5"/>
      <c r="F2642" s="5"/>
      <c r="G2642" s="5"/>
      <c r="H2642" s="5" t="s">
        <v>1652</v>
      </c>
      <c r="I2642" s="5"/>
    </row>
    <row r="2643" spans="1:9" ht="12.75" x14ac:dyDescent="0.2">
      <c r="A2643" s="2">
        <f>+A2634+1</f>
        <v>4106</v>
      </c>
      <c r="B2643" s="2" t="str">
        <f>VLOOKUP($A2643,'P-PartidasMT'!$A:$C,2,0)</f>
        <v>Armado DSRP-3  Soporte de derivación no tensada, trifásica</v>
      </c>
      <c r="H2643" s="2" t="str">
        <f>VLOOKUP($A2643,'P-PartidasMT'!$A:$C,3,0)</f>
        <v>jgo</v>
      </c>
      <c r="I2643" s="5">
        <v>15</v>
      </c>
    </row>
    <row r="2644" spans="1:9" ht="12.75" x14ac:dyDescent="0.2">
      <c r="A2644" s="2" t="s">
        <v>1652</v>
      </c>
      <c r="B2644" s="5"/>
      <c r="C2644" s="5" t="s">
        <v>1726</v>
      </c>
      <c r="D2644" s="5"/>
      <c r="E2644" s="5">
        <v>5</v>
      </c>
      <c r="F2644" s="5"/>
      <c r="G2644" s="5"/>
      <c r="H2644" s="5" t="s">
        <v>1652</v>
      </c>
      <c r="I2644" s="5"/>
    </row>
    <row r="2645" spans="1:9" ht="12.75" x14ac:dyDescent="0.2">
      <c r="A2645" s="2" t="s">
        <v>1652</v>
      </c>
      <c r="B2645" s="5"/>
      <c r="C2645" s="5" t="s">
        <v>1706</v>
      </c>
      <c r="D2645" s="5">
        <v>0.2</v>
      </c>
      <c r="E2645" s="5"/>
      <c r="F2645" s="5"/>
      <c r="G2645" s="5"/>
      <c r="H2645" s="5" t="s">
        <v>1652</v>
      </c>
      <c r="I2645" s="5"/>
    </row>
    <row r="2646" spans="1:9" ht="12.75" x14ac:dyDescent="0.2">
      <c r="A2646" s="2" t="s">
        <v>1652</v>
      </c>
      <c r="B2646" s="5"/>
      <c r="C2646" s="5" t="s">
        <v>1707</v>
      </c>
      <c r="D2646" s="5">
        <v>1</v>
      </c>
      <c r="E2646" s="5"/>
      <c r="F2646" s="5"/>
      <c r="G2646" s="5"/>
      <c r="H2646" s="5" t="s">
        <v>1652</v>
      </c>
      <c r="I2646" s="5"/>
    </row>
    <row r="2647" spans="1:9" ht="12.75" x14ac:dyDescent="0.2">
      <c r="A2647" s="2" t="s">
        <v>1652</v>
      </c>
      <c r="B2647" s="5"/>
      <c r="C2647" s="5" t="s">
        <v>1657</v>
      </c>
      <c r="D2647" s="5">
        <v>1</v>
      </c>
      <c r="E2647" s="5"/>
      <c r="F2647" s="5"/>
      <c r="G2647" s="5"/>
      <c r="H2647" s="5" t="s">
        <v>1652</v>
      </c>
      <c r="I2647" s="5"/>
    </row>
    <row r="2648" spans="1:9" ht="12.75" x14ac:dyDescent="0.2">
      <c r="A2648" s="2" t="s">
        <v>1652</v>
      </c>
      <c r="B2648" s="5"/>
      <c r="C2648" s="5" t="s">
        <v>1658</v>
      </c>
      <c r="D2648" s="5">
        <v>2</v>
      </c>
      <c r="E2648" s="5"/>
      <c r="F2648" s="5"/>
      <c r="G2648" s="5"/>
      <c r="H2648" s="5" t="s">
        <v>1652</v>
      </c>
      <c r="I2648" s="5"/>
    </row>
    <row r="2649" spans="1:9" ht="12.75" x14ac:dyDescent="0.2">
      <c r="A2649" s="2" t="s">
        <v>1652</v>
      </c>
      <c r="B2649" s="5"/>
      <c r="C2649" s="5" t="s">
        <v>1708</v>
      </c>
      <c r="D2649" s="5">
        <v>0.5</v>
      </c>
      <c r="E2649" s="5"/>
      <c r="F2649" s="5"/>
      <c r="G2649" s="5"/>
      <c r="H2649" s="5" t="s">
        <v>1652</v>
      </c>
      <c r="I2649" s="5"/>
    </row>
    <row r="2650" spans="1:9" ht="12.75" x14ac:dyDescent="0.2">
      <c r="A2650" s="2" t="s">
        <v>1652</v>
      </c>
      <c r="B2650" s="5"/>
      <c r="C2650" s="5" t="s">
        <v>1729</v>
      </c>
      <c r="D2650" s="5">
        <v>2</v>
      </c>
      <c r="E2650" s="5"/>
      <c r="F2650" s="5"/>
      <c r="G2650" s="5"/>
      <c r="H2650" s="5" t="s">
        <v>1652</v>
      </c>
      <c r="I2650" s="5"/>
    </row>
    <row r="2651" spans="1:9" ht="12.75" x14ac:dyDescent="0.2">
      <c r="A2651" s="2" t="s">
        <v>1652</v>
      </c>
      <c r="B2651" s="5"/>
      <c r="C2651" s="5" t="s">
        <v>1728</v>
      </c>
      <c r="D2651" s="5">
        <v>1</v>
      </c>
      <c r="E2651" s="5"/>
      <c r="F2651" s="5"/>
      <c r="G2651" s="5"/>
      <c r="H2651" s="5" t="s">
        <v>1652</v>
      </c>
      <c r="I2651" s="5"/>
    </row>
    <row r="2652" spans="1:9" ht="12.75" x14ac:dyDescent="0.2">
      <c r="A2652" s="2">
        <f>+A2643+1</f>
        <v>4107</v>
      </c>
      <c r="B2652" s="2" t="str">
        <f>VLOOKUP($A2652,'P-PartidasMT'!$A:$C,2,0)</f>
        <v>Armado DTRP-3  Soporte de derivación tensada, trifásica</v>
      </c>
      <c r="H2652" s="2" t="str">
        <f>VLOOKUP($A2652,'P-PartidasMT'!$A:$C,3,0)</f>
        <v>jgo</v>
      </c>
      <c r="I2652" s="5">
        <v>13</v>
      </c>
    </row>
    <row r="2653" spans="1:9" ht="12.75" x14ac:dyDescent="0.2">
      <c r="A2653" s="2" t="s">
        <v>1652</v>
      </c>
      <c r="B2653" s="5"/>
      <c r="C2653" s="5" t="s">
        <v>1726</v>
      </c>
      <c r="D2653" s="5"/>
      <c r="E2653" s="5">
        <v>5</v>
      </c>
      <c r="F2653" s="5"/>
      <c r="G2653" s="5"/>
      <c r="H2653" s="5" t="s">
        <v>1652</v>
      </c>
      <c r="I2653" s="5"/>
    </row>
    <row r="2654" spans="1:9" ht="12.75" x14ac:dyDescent="0.2">
      <c r="A2654" s="2" t="s">
        <v>1652</v>
      </c>
      <c r="B2654" s="5"/>
      <c r="C2654" s="5" t="s">
        <v>1706</v>
      </c>
      <c r="D2654" s="5">
        <v>0.2</v>
      </c>
      <c r="E2654" s="5"/>
      <c r="F2654" s="5"/>
      <c r="G2654" s="5"/>
      <c r="H2654" s="5" t="s">
        <v>1652</v>
      </c>
      <c r="I2654" s="5"/>
    </row>
    <row r="2655" spans="1:9" ht="12.75" x14ac:dyDescent="0.2">
      <c r="A2655" s="2" t="s">
        <v>1652</v>
      </c>
      <c r="B2655" s="5"/>
      <c r="C2655" s="5" t="s">
        <v>1707</v>
      </c>
      <c r="D2655" s="5">
        <v>1</v>
      </c>
      <c r="E2655" s="5"/>
      <c r="F2655" s="5"/>
      <c r="G2655" s="5"/>
      <c r="H2655" s="5" t="s">
        <v>1652</v>
      </c>
      <c r="I2655" s="5"/>
    </row>
    <row r="2656" spans="1:9" ht="12.75" x14ac:dyDescent="0.2">
      <c r="A2656" s="2" t="s">
        <v>1652</v>
      </c>
      <c r="B2656" s="5"/>
      <c r="C2656" s="5" t="s">
        <v>1657</v>
      </c>
      <c r="D2656" s="5">
        <v>1</v>
      </c>
      <c r="E2656" s="5"/>
      <c r="F2656" s="5"/>
      <c r="G2656" s="5"/>
      <c r="H2656" s="5" t="s">
        <v>1652</v>
      </c>
      <c r="I2656" s="5"/>
    </row>
    <row r="2657" spans="1:9" ht="12.75" x14ac:dyDescent="0.2">
      <c r="A2657" s="2" t="s">
        <v>1652</v>
      </c>
      <c r="B2657" s="5"/>
      <c r="C2657" s="5" t="s">
        <v>1658</v>
      </c>
      <c r="D2657" s="5">
        <v>2</v>
      </c>
      <c r="E2657" s="5"/>
      <c r="F2657" s="5"/>
      <c r="G2657" s="5"/>
      <c r="H2657" s="5" t="s">
        <v>1652</v>
      </c>
      <c r="I2657" s="5"/>
    </row>
    <row r="2658" spans="1:9" ht="12.75" x14ac:dyDescent="0.2">
      <c r="A2658" s="2" t="s">
        <v>1652</v>
      </c>
      <c r="B2658" s="5"/>
      <c r="C2658" s="5" t="s">
        <v>1708</v>
      </c>
      <c r="D2658" s="5">
        <v>0.5</v>
      </c>
      <c r="E2658" s="5"/>
      <c r="F2658" s="5"/>
      <c r="G2658" s="5"/>
      <c r="H2658" s="5" t="s">
        <v>1652</v>
      </c>
      <c r="I2658" s="5"/>
    </row>
    <row r="2659" spans="1:9" ht="12.75" x14ac:dyDescent="0.2">
      <c r="A2659" s="2" t="s">
        <v>1652</v>
      </c>
      <c r="B2659" s="5"/>
      <c r="C2659" s="5" t="s">
        <v>1729</v>
      </c>
      <c r="D2659" s="5">
        <v>2</v>
      </c>
      <c r="E2659" s="5"/>
      <c r="F2659" s="5"/>
      <c r="G2659" s="5"/>
      <c r="H2659" s="5" t="s">
        <v>1652</v>
      </c>
      <c r="I2659" s="5"/>
    </row>
    <row r="2660" spans="1:9" ht="12.75" x14ac:dyDescent="0.2">
      <c r="A2660" s="2" t="s">
        <v>1652</v>
      </c>
      <c r="B2660" s="5"/>
      <c r="C2660" s="5" t="s">
        <v>1728</v>
      </c>
      <c r="D2660" s="5">
        <v>1</v>
      </c>
      <c r="E2660" s="5"/>
      <c r="F2660" s="5"/>
      <c r="G2660" s="5"/>
      <c r="H2660" s="5" t="s">
        <v>1652</v>
      </c>
      <c r="I2660" s="5"/>
    </row>
    <row r="2661" spans="1:9" ht="12.75" x14ac:dyDescent="0.2">
      <c r="A2661" s="2">
        <f>+A2652+1</f>
        <v>4108</v>
      </c>
      <c r="B2661" s="2" t="str">
        <f>VLOOKUP($A2661,'P-PartidasMT'!$A:$C,2,0)</f>
        <v xml:space="preserve">Armado DST-3  Soporte de retención, suspensión, derivación, trifásico </v>
      </c>
      <c r="H2661" s="2" t="str">
        <f>VLOOKUP($A2661,'P-PartidasMT'!$A:$C,3,0)</f>
        <v>jgo</v>
      </c>
      <c r="I2661" s="5">
        <v>11</v>
      </c>
    </row>
    <row r="2662" spans="1:9" ht="12.75" x14ac:dyDescent="0.2">
      <c r="A2662" s="2" t="s">
        <v>1652</v>
      </c>
      <c r="B2662" s="5"/>
      <c r="C2662" s="5" t="s">
        <v>1726</v>
      </c>
      <c r="D2662" s="5"/>
      <c r="E2662" s="5">
        <v>5</v>
      </c>
      <c r="F2662" s="5"/>
      <c r="G2662" s="5"/>
      <c r="H2662" s="5" t="s">
        <v>1652</v>
      </c>
      <c r="I2662" s="5"/>
    </row>
    <row r="2663" spans="1:9" ht="12.75" x14ac:dyDescent="0.2">
      <c r="A2663" s="2" t="s">
        <v>1652</v>
      </c>
      <c r="B2663" s="5"/>
      <c r="C2663" s="5" t="s">
        <v>1706</v>
      </c>
      <c r="D2663" s="5">
        <v>0.2</v>
      </c>
      <c r="E2663" s="5"/>
      <c r="F2663" s="5"/>
      <c r="G2663" s="5"/>
      <c r="H2663" s="5" t="s">
        <v>1652</v>
      </c>
      <c r="I2663" s="5"/>
    </row>
    <row r="2664" spans="1:9" ht="12.75" x14ac:dyDescent="0.2">
      <c r="A2664" s="2" t="s">
        <v>1652</v>
      </c>
      <c r="B2664" s="5"/>
      <c r="C2664" s="5" t="s">
        <v>1707</v>
      </c>
      <c r="D2664" s="5">
        <v>1</v>
      </c>
      <c r="E2664" s="5"/>
      <c r="F2664" s="5"/>
      <c r="G2664" s="5"/>
      <c r="H2664" s="5" t="s">
        <v>1652</v>
      </c>
      <c r="I2664" s="5"/>
    </row>
    <row r="2665" spans="1:9" ht="12.75" x14ac:dyDescent="0.2">
      <c r="A2665" s="2" t="s">
        <v>1652</v>
      </c>
      <c r="B2665" s="5"/>
      <c r="C2665" s="5" t="s">
        <v>1657</v>
      </c>
      <c r="D2665" s="5">
        <v>1</v>
      </c>
      <c r="E2665" s="5"/>
      <c r="F2665" s="5"/>
      <c r="G2665" s="5"/>
      <c r="H2665" s="5" t="s">
        <v>1652</v>
      </c>
      <c r="I2665" s="5"/>
    </row>
    <row r="2666" spans="1:9" ht="12.75" x14ac:dyDescent="0.2">
      <c r="A2666" s="2" t="s">
        <v>1652</v>
      </c>
      <c r="B2666" s="5"/>
      <c r="C2666" s="5" t="s">
        <v>1658</v>
      </c>
      <c r="D2666" s="5">
        <v>2</v>
      </c>
      <c r="E2666" s="5"/>
      <c r="F2666" s="5"/>
      <c r="G2666" s="5"/>
      <c r="H2666" s="5" t="s">
        <v>1652</v>
      </c>
      <c r="I2666" s="5"/>
    </row>
    <row r="2667" spans="1:9" ht="12.75" x14ac:dyDescent="0.2">
      <c r="A2667" s="2" t="s">
        <v>1652</v>
      </c>
      <c r="B2667" s="5"/>
      <c r="C2667" s="5" t="s">
        <v>1708</v>
      </c>
      <c r="D2667" s="5">
        <v>0.5</v>
      </c>
      <c r="E2667" s="5"/>
      <c r="F2667" s="5"/>
      <c r="G2667" s="5"/>
      <c r="H2667" s="5" t="s">
        <v>1652</v>
      </c>
      <c r="I2667" s="5"/>
    </row>
    <row r="2668" spans="1:9" ht="12.75" x14ac:dyDescent="0.2">
      <c r="A2668" s="2" t="s">
        <v>1652</v>
      </c>
      <c r="B2668" s="5"/>
      <c r="C2668" s="5" t="s">
        <v>1729</v>
      </c>
      <c r="D2668" s="5">
        <v>2</v>
      </c>
      <c r="E2668" s="5"/>
      <c r="F2668" s="5"/>
      <c r="G2668" s="5"/>
      <c r="H2668" s="5" t="s">
        <v>1652</v>
      </c>
      <c r="I2668" s="5"/>
    </row>
    <row r="2669" spans="1:9" ht="12.75" x14ac:dyDescent="0.2">
      <c r="A2669" s="2" t="s">
        <v>1652</v>
      </c>
      <c r="B2669" s="5"/>
      <c r="C2669" s="5" t="s">
        <v>1728</v>
      </c>
      <c r="D2669" s="5">
        <v>1</v>
      </c>
      <c r="E2669" s="5"/>
      <c r="F2669" s="5"/>
      <c r="G2669" s="5"/>
      <c r="H2669" s="5" t="s">
        <v>1652</v>
      </c>
      <c r="I2669" s="5"/>
    </row>
    <row r="2670" spans="1:9" ht="12.75" x14ac:dyDescent="0.2">
      <c r="A2670" s="2">
        <f>+A2661+1</f>
        <v>4109</v>
      </c>
      <c r="B2670" s="2" t="str">
        <f>VLOOKUP($A2670,'P-PartidasMT'!$A:$C,2,0)</f>
        <v xml:space="preserve">Armado TSRP-3  Soporte de retención, suspensión, trifásico </v>
      </c>
      <c r="H2670" s="2" t="str">
        <f>VLOOKUP($A2670,'P-PartidasMT'!$A:$C,3,0)</f>
        <v>jgo</v>
      </c>
      <c r="I2670" s="5">
        <v>12</v>
      </c>
    </row>
    <row r="2671" spans="1:9" ht="12.75" x14ac:dyDescent="0.2">
      <c r="A2671" s="2" t="s">
        <v>1652</v>
      </c>
      <c r="B2671" s="5"/>
      <c r="C2671" s="5" t="s">
        <v>1726</v>
      </c>
      <c r="D2671" s="5"/>
      <c r="E2671" s="5">
        <v>5</v>
      </c>
      <c r="F2671" s="5"/>
      <c r="G2671" s="5"/>
      <c r="H2671" s="5" t="s">
        <v>1652</v>
      </c>
      <c r="I2671" s="5"/>
    </row>
    <row r="2672" spans="1:9" ht="12.75" x14ac:dyDescent="0.2">
      <c r="A2672" s="2" t="s">
        <v>1652</v>
      </c>
      <c r="B2672" s="5"/>
      <c r="C2672" s="5" t="s">
        <v>1706</v>
      </c>
      <c r="D2672" s="5">
        <v>0.2</v>
      </c>
      <c r="E2672" s="5"/>
      <c r="F2672" s="5"/>
      <c r="G2672" s="5"/>
      <c r="H2672" s="5" t="s">
        <v>1652</v>
      </c>
      <c r="I2672" s="5"/>
    </row>
    <row r="2673" spans="1:9" ht="12.75" x14ac:dyDescent="0.2">
      <c r="A2673" s="2" t="s">
        <v>1652</v>
      </c>
      <c r="B2673" s="5"/>
      <c r="C2673" s="5" t="s">
        <v>1707</v>
      </c>
      <c r="D2673" s="5">
        <v>1</v>
      </c>
      <c r="E2673" s="5"/>
      <c r="F2673" s="5"/>
      <c r="G2673" s="5"/>
      <c r="H2673" s="5" t="s">
        <v>1652</v>
      </c>
      <c r="I2673" s="5"/>
    </row>
    <row r="2674" spans="1:9" ht="12.75" x14ac:dyDescent="0.2">
      <c r="A2674" s="2" t="s">
        <v>1652</v>
      </c>
      <c r="B2674" s="5"/>
      <c r="C2674" s="5" t="s">
        <v>1657</v>
      </c>
      <c r="D2674" s="5">
        <v>1</v>
      </c>
      <c r="E2674" s="5"/>
      <c r="F2674" s="5"/>
      <c r="G2674" s="5"/>
      <c r="H2674" s="5" t="s">
        <v>1652</v>
      </c>
      <c r="I2674" s="5"/>
    </row>
    <row r="2675" spans="1:9" ht="12.75" x14ac:dyDescent="0.2">
      <c r="A2675" s="2" t="s">
        <v>1652</v>
      </c>
      <c r="B2675" s="5"/>
      <c r="C2675" s="5" t="s">
        <v>1658</v>
      </c>
      <c r="D2675" s="5">
        <v>2</v>
      </c>
      <c r="E2675" s="5"/>
      <c r="F2675" s="5"/>
      <c r="G2675" s="5"/>
      <c r="H2675" s="5" t="s">
        <v>1652</v>
      </c>
      <c r="I2675" s="5"/>
    </row>
    <row r="2676" spans="1:9" ht="12.75" x14ac:dyDescent="0.2">
      <c r="A2676" s="2" t="s">
        <v>1652</v>
      </c>
      <c r="B2676" s="5"/>
      <c r="C2676" s="5" t="s">
        <v>1708</v>
      </c>
      <c r="D2676" s="5">
        <v>0.5</v>
      </c>
      <c r="E2676" s="5"/>
      <c r="F2676" s="5"/>
      <c r="G2676" s="5"/>
      <c r="H2676" s="5" t="s">
        <v>1652</v>
      </c>
      <c r="I2676" s="5"/>
    </row>
    <row r="2677" spans="1:9" ht="12.75" x14ac:dyDescent="0.2">
      <c r="A2677" s="2" t="s">
        <v>1652</v>
      </c>
      <c r="B2677" s="5"/>
      <c r="C2677" s="5" t="s">
        <v>1729</v>
      </c>
      <c r="D2677" s="5">
        <v>2</v>
      </c>
      <c r="E2677" s="5"/>
      <c r="F2677" s="5"/>
      <c r="G2677" s="5"/>
      <c r="H2677" s="5" t="s">
        <v>1652</v>
      </c>
      <c r="I2677" s="5"/>
    </row>
    <row r="2678" spans="1:9" ht="12.75" x14ac:dyDescent="0.2">
      <c r="A2678" s="2" t="s">
        <v>1652</v>
      </c>
      <c r="B2678" s="5"/>
      <c r="C2678" s="5" t="s">
        <v>1728</v>
      </c>
      <c r="D2678" s="5">
        <v>1</v>
      </c>
      <c r="E2678" s="5"/>
      <c r="F2678" s="5"/>
      <c r="G2678" s="5"/>
      <c r="H2678" s="5" t="s">
        <v>1652</v>
      </c>
      <c r="I2678" s="5"/>
    </row>
    <row r="2679" spans="1:9" ht="12.75" x14ac:dyDescent="0.2">
      <c r="A2679" s="2">
        <f>+A2670+1</f>
        <v>4110</v>
      </c>
      <c r="B2679" s="2" t="str">
        <f>VLOOKUP($A2679,'P-PartidasMT'!$A:$C,2,0)</f>
        <v>Armado PA1V-2 Soporte de ángulo vertical 10° a 30° bifásico sin neutro</v>
      </c>
      <c r="H2679" s="2" t="str">
        <f>VLOOKUP($A2679,'P-PartidasMT'!$A:$C,3,0)</f>
        <v>jgo</v>
      </c>
      <c r="I2679" s="5">
        <v>24</v>
      </c>
    </row>
    <row r="2680" spans="1:9" ht="12.75" x14ac:dyDescent="0.2">
      <c r="A2680" s="2" t="s">
        <v>1652</v>
      </c>
      <c r="B2680" s="5"/>
      <c r="C2680" s="5" t="s">
        <v>1726</v>
      </c>
      <c r="D2680" s="5"/>
      <c r="E2680" s="5">
        <v>5</v>
      </c>
      <c r="F2680" s="5"/>
      <c r="G2680" s="5"/>
      <c r="H2680" s="5" t="s">
        <v>1652</v>
      </c>
      <c r="I2680" s="5"/>
    </row>
    <row r="2681" spans="1:9" ht="12.75" x14ac:dyDescent="0.2">
      <c r="A2681" s="2" t="s">
        <v>1652</v>
      </c>
      <c r="B2681" s="5"/>
      <c r="C2681" s="5" t="s">
        <v>1706</v>
      </c>
      <c r="D2681" s="5">
        <v>0.2</v>
      </c>
      <c r="E2681" s="5"/>
      <c r="F2681" s="5"/>
      <c r="G2681" s="5"/>
      <c r="H2681" s="5" t="s">
        <v>1652</v>
      </c>
      <c r="I2681" s="5"/>
    </row>
    <row r="2682" spans="1:9" ht="12.75" x14ac:dyDescent="0.2">
      <c r="A2682" s="2" t="s">
        <v>1652</v>
      </c>
      <c r="B2682" s="5"/>
      <c r="C2682" s="5" t="s">
        <v>1707</v>
      </c>
      <c r="D2682" s="5">
        <v>1</v>
      </c>
      <c r="E2682" s="5"/>
      <c r="F2682" s="5"/>
      <c r="G2682" s="5"/>
      <c r="H2682" s="5" t="s">
        <v>1652</v>
      </c>
      <c r="I2682" s="5"/>
    </row>
    <row r="2683" spans="1:9" ht="12.75" x14ac:dyDescent="0.2">
      <c r="A2683" s="2" t="s">
        <v>1652</v>
      </c>
      <c r="B2683" s="5"/>
      <c r="C2683" s="5" t="s">
        <v>1657</v>
      </c>
      <c r="D2683" s="5">
        <v>1</v>
      </c>
      <c r="E2683" s="5"/>
      <c r="F2683" s="5"/>
      <c r="G2683" s="5"/>
      <c r="H2683" s="5" t="s">
        <v>1652</v>
      </c>
      <c r="I2683" s="5"/>
    </row>
    <row r="2684" spans="1:9" ht="12.75" x14ac:dyDescent="0.2">
      <c r="A2684" s="2" t="s">
        <v>1652</v>
      </c>
      <c r="B2684" s="5"/>
      <c r="C2684" s="5" t="s">
        <v>1658</v>
      </c>
      <c r="D2684" s="5">
        <v>2</v>
      </c>
      <c r="E2684" s="5"/>
      <c r="F2684" s="5"/>
      <c r="G2684" s="5"/>
      <c r="H2684" s="5" t="s">
        <v>1652</v>
      </c>
      <c r="I2684" s="5"/>
    </row>
    <row r="2685" spans="1:9" ht="12.75" x14ac:dyDescent="0.2">
      <c r="A2685" s="2" t="s">
        <v>1652</v>
      </c>
      <c r="B2685" s="5"/>
      <c r="C2685" s="5" t="s">
        <v>1708</v>
      </c>
      <c r="D2685" s="5">
        <v>0.5</v>
      </c>
      <c r="E2685" s="5"/>
      <c r="F2685" s="5"/>
      <c r="G2685" s="5"/>
      <c r="H2685" s="5" t="s">
        <v>1652</v>
      </c>
      <c r="I2685" s="5"/>
    </row>
    <row r="2686" spans="1:9" ht="12.75" x14ac:dyDescent="0.2">
      <c r="A2686" s="2" t="s">
        <v>1652</v>
      </c>
      <c r="B2686" s="5"/>
      <c r="C2686" s="5" t="s">
        <v>1729</v>
      </c>
      <c r="D2686" s="5">
        <v>2</v>
      </c>
      <c r="E2686" s="5"/>
      <c r="F2686" s="5"/>
      <c r="G2686" s="5"/>
      <c r="H2686" s="5" t="s">
        <v>1652</v>
      </c>
      <c r="I2686" s="5"/>
    </row>
    <row r="2687" spans="1:9" ht="12.75" x14ac:dyDescent="0.2">
      <c r="A2687" s="2" t="s">
        <v>1652</v>
      </c>
      <c r="B2687" s="5"/>
      <c r="C2687" s="5" t="s">
        <v>1728</v>
      </c>
      <c r="D2687" s="5">
        <v>1</v>
      </c>
      <c r="E2687" s="5"/>
      <c r="F2687" s="5"/>
      <c r="G2687" s="5"/>
      <c r="H2687" s="5" t="s">
        <v>1652</v>
      </c>
      <c r="I2687" s="5"/>
    </row>
    <row r="2688" spans="1:9" ht="12.75" x14ac:dyDescent="0.2">
      <c r="A2688" s="2">
        <f>+A2679+1</f>
        <v>4111</v>
      </c>
      <c r="B2688" s="2" t="str">
        <f>VLOOKUP($A2688,'P-PartidasMT'!$A:$C,2,0)</f>
        <v>Armado PA1V-3 Soporte de ángulo vertical 10° a 30° trifásico sin neutro</v>
      </c>
      <c r="H2688" s="2" t="str">
        <f>VLOOKUP($A2688,'P-PartidasMT'!$A:$C,3,0)</f>
        <v>jgo</v>
      </c>
      <c r="I2688" s="5">
        <v>13</v>
      </c>
    </row>
    <row r="2689" spans="1:9" ht="12.75" x14ac:dyDescent="0.2">
      <c r="A2689" s="2" t="s">
        <v>1652</v>
      </c>
      <c r="B2689" s="5"/>
      <c r="C2689" s="5" t="s">
        <v>1726</v>
      </c>
      <c r="D2689" s="5"/>
      <c r="E2689" s="5">
        <v>5</v>
      </c>
      <c r="F2689" s="5"/>
      <c r="G2689" s="5"/>
      <c r="H2689" s="5" t="s">
        <v>1652</v>
      </c>
      <c r="I2689" s="5"/>
    </row>
    <row r="2690" spans="1:9" ht="12.75" x14ac:dyDescent="0.2">
      <c r="A2690" s="2" t="s">
        <v>1652</v>
      </c>
      <c r="B2690" s="5"/>
      <c r="C2690" s="5" t="s">
        <v>1706</v>
      </c>
      <c r="D2690" s="5">
        <v>0.2</v>
      </c>
      <c r="E2690" s="5"/>
      <c r="F2690" s="5"/>
      <c r="G2690" s="5"/>
      <c r="H2690" s="5" t="s">
        <v>1652</v>
      </c>
      <c r="I2690" s="5"/>
    </row>
    <row r="2691" spans="1:9" ht="12.75" x14ac:dyDescent="0.2">
      <c r="A2691" s="2" t="s">
        <v>1652</v>
      </c>
      <c r="B2691" s="5"/>
      <c r="C2691" s="5" t="s">
        <v>1707</v>
      </c>
      <c r="D2691" s="5">
        <v>1</v>
      </c>
      <c r="E2691" s="5"/>
      <c r="F2691" s="5"/>
      <c r="G2691" s="5"/>
      <c r="H2691" s="5" t="s">
        <v>1652</v>
      </c>
      <c r="I2691" s="5"/>
    </row>
    <row r="2692" spans="1:9" ht="12.75" x14ac:dyDescent="0.2">
      <c r="A2692" s="2" t="s">
        <v>1652</v>
      </c>
      <c r="B2692" s="5"/>
      <c r="C2692" s="5" t="s">
        <v>1657</v>
      </c>
      <c r="D2692" s="5">
        <v>1</v>
      </c>
      <c r="E2692" s="5"/>
      <c r="F2692" s="5"/>
      <c r="G2692" s="5"/>
      <c r="H2692" s="5" t="s">
        <v>1652</v>
      </c>
      <c r="I2692" s="5"/>
    </row>
    <row r="2693" spans="1:9" ht="12.75" x14ac:dyDescent="0.2">
      <c r="A2693" s="2" t="s">
        <v>1652</v>
      </c>
      <c r="B2693" s="5"/>
      <c r="C2693" s="5" t="s">
        <v>1658</v>
      </c>
      <c r="D2693" s="5">
        <v>2</v>
      </c>
      <c r="E2693" s="5"/>
      <c r="F2693" s="5"/>
      <c r="G2693" s="5"/>
      <c r="H2693" s="5" t="s">
        <v>1652</v>
      </c>
      <c r="I2693" s="5"/>
    </row>
    <row r="2694" spans="1:9" ht="12.75" x14ac:dyDescent="0.2">
      <c r="A2694" s="2" t="s">
        <v>1652</v>
      </c>
      <c r="B2694" s="5"/>
      <c r="C2694" s="5" t="s">
        <v>1708</v>
      </c>
      <c r="D2694" s="5">
        <v>0.5</v>
      </c>
      <c r="E2694" s="5"/>
      <c r="F2694" s="5"/>
      <c r="G2694" s="5"/>
      <c r="H2694" s="5" t="s">
        <v>1652</v>
      </c>
      <c r="I2694" s="5"/>
    </row>
    <row r="2695" spans="1:9" ht="12.75" x14ac:dyDescent="0.2">
      <c r="A2695" s="2" t="s">
        <v>1652</v>
      </c>
      <c r="B2695" s="5"/>
      <c r="C2695" s="5" t="s">
        <v>1729</v>
      </c>
      <c r="D2695" s="5">
        <v>2</v>
      </c>
      <c r="E2695" s="5"/>
      <c r="F2695" s="5"/>
      <c r="G2695" s="5"/>
      <c r="H2695" s="5" t="s">
        <v>1652</v>
      </c>
      <c r="I2695" s="5"/>
    </row>
    <row r="2696" spans="1:9" ht="12.75" x14ac:dyDescent="0.2">
      <c r="A2696" s="2" t="s">
        <v>1652</v>
      </c>
      <c r="B2696" s="5"/>
      <c r="C2696" s="5" t="s">
        <v>1728</v>
      </c>
      <c r="D2696" s="5">
        <v>1</v>
      </c>
      <c r="E2696" s="5"/>
      <c r="F2696" s="5"/>
      <c r="G2696" s="5"/>
      <c r="H2696" s="5" t="s">
        <v>1652</v>
      </c>
      <c r="I2696" s="5"/>
    </row>
    <row r="2697" spans="1:9" ht="12.75" x14ac:dyDescent="0.2">
      <c r="A2697" s="2">
        <f>+A2688+1</f>
        <v>4112</v>
      </c>
      <c r="B2697" s="2" t="str">
        <f>VLOOKUP($A2697,'P-PartidasMT'!$A:$C,2,0)</f>
        <v>Armado PA1VE-2 Soporte de ángulo vertical 10° a 30° bifásico sin neutro</v>
      </c>
      <c r="H2697" s="2" t="str">
        <f>VLOOKUP($A2697,'P-PartidasMT'!$A:$C,3,0)</f>
        <v>jgo</v>
      </c>
      <c r="I2697" s="5">
        <v>15</v>
      </c>
    </row>
    <row r="2698" spans="1:9" ht="12.75" x14ac:dyDescent="0.2">
      <c r="A2698" s="2" t="s">
        <v>1652</v>
      </c>
      <c r="B2698" s="5"/>
      <c r="C2698" s="5" t="s">
        <v>1726</v>
      </c>
      <c r="D2698" s="5"/>
      <c r="E2698" s="5">
        <v>5</v>
      </c>
      <c r="F2698" s="5"/>
      <c r="G2698" s="5"/>
      <c r="H2698" s="5" t="s">
        <v>1652</v>
      </c>
      <c r="I2698" s="5"/>
    </row>
    <row r="2699" spans="1:9" ht="12.75" x14ac:dyDescent="0.2">
      <c r="A2699" s="2" t="s">
        <v>1652</v>
      </c>
      <c r="B2699" s="5"/>
      <c r="C2699" s="5" t="s">
        <v>1706</v>
      </c>
      <c r="D2699" s="5">
        <v>0.2</v>
      </c>
      <c r="E2699" s="5"/>
      <c r="F2699" s="5"/>
      <c r="G2699" s="5"/>
      <c r="H2699" s="5" t="s">
        <v>1652</v>
      </c>
      <c r="I2699" s="5"/>
    </row>
    <row r="2700" spans="1:9" ht="12.75" x14ac:dyDescent="0.2">
      <c r="A2700" s="2" t="s">
        <v>1652</v>
      </c>
      <c r="B2700" s="5"/>
      <c r="C2700" s="5" t="s">
        <v>1707</v>
      </c>
      <c r="D2700" s="5">
        <v>1</v>
      </c>
      <c r="E2700" s="5"/>
      <c r="F2700" s="5"/>
      <c r="G2700" s="5"/>
      <c r="H2700" s="5" t="s">
        <v>1652</v>
      </c>
      <c r="I2700" s="5"/>
    </row>
    <row r="2701" spans="1:9" ht="12.75" x14ac:dyDescent="0.2">
      <c r="A2701" s="2" t="s">
        <v>1652</v>
      </c>
      <c r="B2701" s="5"/>
      <c r="C2701" s="5" t="s">
        <v>1657</v>
      </c>
      <c r="D2701" s="5">
        <v>1</v>
      </c>
      <c r="E2701" s="5"/>
      <c r="F2701" s="5"/>
      <c r="G2701" s="5"/>
      <c r="H2701" s="5" t="s">
        <v>1652</v>
      </c>
      <c r="I2701" s="5"/>
    </row>
    <row r="2702" spans="1:9" ht="12.75" x14ac:dyDescent="0.2">
      <c r="A2702" s="2" t="s">
        <v>1652</v>
      </c>
      <c r="B2702" s="5"/>
      <c r="C2702" s="5" t="s">
        <v>1658</v>
      </c>
      <c r="D2702" s="5">
        <v>2</v>
      </c>
      <c r="E2702" s="5"/>
      <c r="F2702" s="5"/>
      <c r="G2702" s="5"/>
      <c r="H2702" s="5" t="s">
        <v>1652</v>
      </c>
      <c r="I2702" s="5"/>
    </row>
    <row r="2703" spans="1:9" ht="12.75" x14ac:dyDescent="0.2">
      <c r="A2703" s="2" t="s">
        <v>1652</v>
      </c>
      <c r="B2703" s="5"/>
      <c r="C2703" s="5" t="s">
        <v>1708</v>
      </c>
      <c r="D2703" s="5">
        <v>0.5</v>
      </c>
      <c r="E2703" s="5"/>
      <c r="F2703" s="5"/>
      <c r="G2703" s="5"/>
      <c r="H2703" s="5" t="s">
        <v>1652</v>
      </c>
      <c r="I2703" s="5"/>
    </row>
    <row r="2704" spans="1:9" ht="12.75" x14ac:dyDescent="0.2">
      <c r="A2704" s="2" t="s">
        <v>1652</v>
      </c>
      <c r="B2704" s="5"/>
      <c r="C2704" s="5" t="s">
        <v>1729</v>
      </c>
      <c r="D2704" s="5">
        <v>2</v>
      </c>
      <c r="E2704" s="5"/>
      <c r="F2704" s="5"/>
      <c r="G2704" s="5"/>
      <c r="H2704" s="5" t="s">
        <v>1652</v>
      </c>
      <c r="I2704" s="5"/>
    </row>
    <row r="2705" spans="1:9" ht="12.75" x14ac:dyDescent="0.2">
      <c r="A2705" s="2" t="s">
        <v>1652</v>
      </c>
      <c r="B2705" s="5"/>
      <c r="C2705" s="5" t="s">
        <v>1728</v>
      </c>
      <c r="D2705" s="5">
        <v>1</v>
      </c>
      <c r="E2705" s="5"/>
      <c r="F2705" s="5"/>
      <c r="G2705" s="5"/>
      <c r="H2705" s="5" t="s">
        <v>1652</v>
      </c>
      <c r="I2705" s="5"/>
    </row>
    <row r="2706" spans="1:9" ht="12.75" x14ac:dyDescent="0.2">
      <c r="A2706" s="2">
        <f>+A2697+1</f>
        <v>4113</v>
      </c>
      <c r="B2706" s="2" t="str">
        <f>VLOOKUP($A2706,'P-PartidasMT'!$A:$C,2,0)</f>
        <v>Armado PA1VE-3 Soporte de ángulo vertical 10° a 30° trifásico sin neutro</v>
      </c>
      <c r="H2706" s="2" t="str">
        <f>VLOOKUP($A2706,'P-PartidasMT'!$A:$C,3,0)</f>
        <v>jgo</v>
      </c>
      <c r="I2706" s="5">
        <v>10</v>
      </c>
    </row>
    <row r="2707" spans="1:9" ht="12.75" x14ac:dyDescent="0.2">
      <c r="A2707" s="2" t="s">
        <v>1652</v>
      </c>
      <c r="B2707" s="5"/>
      <c r="C2707" s="5" t="s">
        <v>1726</v>
      </c>
      <c r="D2707" s="5"/>
      <c r="E2707" s="5">
        <v>5</v>
      </c>
      <c r="F2707" s="5"/>
      <c r="G2707" s="5"/>
      <c r="H2707" s="5" t="s">
        <v>1652</v>
      </c>
      <c r="I2707" s="5"/>
    </row>
    <row r="2708" spans="1:9" ht="12.75" x14ac:dyDescent="0.2">
      <c r="A2708" s="2" t="s">
        <v>1652</v>
      </c>
      <c r="B2708" s="5"/>
      <c r="C2708" s="5" t="s">
        <v>1706</v>
      </c>
      <c r="D2708" s="5">
        <v>0.2</v>
      </c>
      <c r="E2708" s="5"/>
      <c r="F2708" s="5"/>
      <c r="G2708" s="5"/>
      <c r="H2708" s="5" t="s">
        <v>1652</v>
      </c>
      <c r="I2708" s="5"/>
    </row>
    <row r="2709" spans="1:9" ht="12.75" x14ac:dyDescent="0.2">
      <c r="A2709" s="2" t="s">
        <v>1652</v>
      </c>
      <c r="B2709" s="5"/>
      <c r="C2709" s="5" t="s">
        <v>1707</v>
      </c>
      <c r="D2709" s="5">
        <v>1</v>
      </c>
      <c r="E2709" s="5"/>
      <c r="F2709" s="5"/>
      <c r="G2709" s="5"/>
      <c r="H2709" s="5" t="s">
        <v>1652</v>
      </c>
      <c r="I2709" s="5"/>
    </row>
    <row r="2710" spans="1:9" ht="12.75" x14ac:dyDescent="0.2">
      <c r="A2710" s="2" t="s">
        <v>1652</v>
      </c>
      <c r="B2710" s="5"/>
      <c r="C2710" s="5" t="s">
        <v>1657</v>
      </c>
      <c r="D2710" s="5">
        <v>1</v>
      </c>
      <c r="E2710" s="5"/>
      <c r="F2710" s="5"/>
      <c r="G2710" s="5"/>
      <c r="H2710" s="5" t="s">
        <v>1652</v>
      </c>
      <c r="I2710" s="5"/>
    </row>
    <row r="2711" spans="1:9" ht="12.75" x14ac:dyDescent="0.2">
      <c r="A2711" s="2" t="s">
        <v>1652</v>
      </c>
      <c r="B2711" s="5"/>
      <c r="C2711" s="5" t="s">
        <v>1658</v>
      </c>
      <c r="D2711" s="5">
        <v>2</v>
      </c>
      <c r="E2711" s="5"/>
      <c r="F2711" s="5"/>
      <c r="G2711" s="5"/>
      <c r="H2711" s="5" t="s">
        <v>1652</v>
      </c>
      <c r="I2711" s="5"/>
    </row>
    <row r="2712" spans="1:9" ht="12.75" x14ac:dyDescent="0.2">
      <c r="A2712" s="2" t="s">
        <v>1652</v>
      </c>
      <c r="B2712" s="5"/>
      <c r="C2712" s="5" t="s">
        <v>1708</v>
      </c>
      <c r="D2712" s="5">
        <v>0.5</v>
      </c>
      <c r="E2712" s="5"/>
      <c r="F2712" s="5"/>
      <c r="G2712" s="5"/>
      <c r="H2712" s="5" t="s">
        <v>1652</v>
      </c>
      <c r="I2712" s="5"/>
    </row>
    <row r="2713" spans="1:9" ht="12.75" x14ac:dyDescent="0.2">
      <c r="A2713" s="2" t="s">
        <v>1652</v>
      </c>
      <c r="B2713" s="5"/>
      <c r="C2713" s="5" t="s">
        <v>1729</v>
      </c>
      <c r="D2713" s="5">
        <v>2</v>
      </c>
      <c r="E2713" s="5"/>
      <c r="F2713" s="5"/>
      <c r="G2713" s="5"/>
      <c r="H2713" s="5" t="s">
        <v>1652</v>
      </c>
      <c r="I2713" s="5"/>
    </row>
    <row r="2714" spans="1:9" ht="12.75" x14ac:dyDescent="0.2">
      <c r="A2714" s="2" t="s">
        <v>1652</v>
      </c>
      <c r="B2714" s="5"/>
      <c r="C2714" s="5" t="s">
        <v>1728</v>
      </c>
      <c r="D2714" s="5">
        <v>1</v>
      </c>
      <c r="E2714" s="5"/>
      <c r="F2714" s="5"/>
      <c r="G2714" s="5"/>
      <c r="H2714" s="5" t="s">
        <v>1652</v>
      </c>
      <c r="I2714" s="5"/>
    </row>
    <row r="2715" spans="1:9" ht="12.75" x14ac:dyDescent="0.2">
      <c r="A2715" s="2">
        <f>+A2706+1</f>
        <v>4114</v>
      </c>
      <c r="B2715" s="2" t="str">
        <f>VLOOKUP($A2715,'P-PartidasMT'!$A:$C,2,0)</f>
        <v>Armado PRV-2 Soporte de retención vertical, bifásico sin neutro</v>
      </c>
      <c r="H2715" s="2" t="str">
        <f>VLOOKUP($A2715,'P-PartidasMT'!$A:$C,3,0)</f>
        <v>jgo</v>
      </c>
      <c r="I2715" s="5">
        <v>9.6</v>
      </c>
    </row>
    <row r="2716" spans="1:9" ht="12.75" x14ac:dyDescent="0.2">
      <c r="A2716" s="2" t="s">
        <v>1652</v>
      </c>
      <c r="B2716" s="5"/>
      <c r="C2716" s="5" t="s">
        <v>1726</v>
      </c>
      <c r="D2716" s="5"/>
      <c r="E2716" s="5">
        <v>5</v>
      </c>
      <c r="F2716" s="5"/>
      <c r="G2716" s="5"/>
      <c r="H2716" s="5" t="s">
        <v>1652</v>
      </c>
      <c r="I2716" s="5"/>
    </row>
    <row r="2717" spans="1:9" ht="12.75" x14ac:dyDescent="0.2">
      <c r="A2717" s="2" t="s">
        <v>1652</v>
      </c>
      <c r="B2717" s="5"/>
      <c r="C2717" s="5" t="s">
        <v>1706</v>
      </c>
      <c r="D2717" s="5">
        <v>0.2</v>
      </c>
      <c r="E2717" s="5"/>
      <c r="F2717" s="5"/>
      <c r="G2717" s="5"/>
      <c r="H2717" s="5" t="s">
        <v>1652</v>
      </c>
      <c r="I2717" s="5"/>
    </row>
    <row r="2718" spans="1:9" ht="12.75" x14ac:dyDescent="0.2">
      <c r="A2718" s="2" t="s">
        <v>1652</v>
      </c>
      <c r="B2718" s="5"/>
      <c r="C2718" s="5" t="s">
        <v>1707</v>
      </c>
      <c r="D2718" s="5">
        <v>1</v>
      </c>
      <c r="E2718" s="5"/>
      <c r="F2718" s="5"/>
      <c r="G2718" s="5"/>
      <c r="H2718" s="5" t="s">
        <v>1652</v>
      </c>
      <c r="I2718" s="5"/>
    </row>
    <row r="2719" spans="1:9" ht="12.75" x14ac:dyDescent="0.2">
      <c r="A2719" s="2" t="s">
        <v>1652</v>
      </c>
      <c r="B2719" s="5"/>
      <c r="C2719" s="5" t="s">
        <v>1657</v>
      </c>
      <c r="D2719" s="5">
        <v>1</v>
      </c>
      <c r="E2719" s="5"/>
      <c r="F2719" s="5"/>
      <c r="G2719" s="5"/>
      <c r="H2719" s="5" t="s">
        <v>1652</v>
      </c>
      <c r="I2719" s="5"/>
    </row>
    <row r="2720" spans="1:9" ht="12.75" x14ac:dyDescent="0.2">
      <c r="A2720" s="2" t="s">
        <v>1652</v>
      </c>
      <c r="B2720" s="5"/>
      <c r="C2720" s="5" t="s">
        <v>1658</v>
      </c>
      <c r="D2720" s="5">
        <v>2</v>
      </c>
      <c r="E2720" s="5"/>
      <c r="F2720" s="5"/>
      <c r="G2720" s="5"/>
      <c r="H2720" s="5" t="s">
        <v>1652</v>
      </c>
      <c r="I2720" s="5"/>
    </row>
    <row r="2721" spans="1:9" ht="12.75" x14ac:dyDescent="0.2">
      <c r="A2721" s="2" t="s">
        <v>1652</v>
      </c>
      <c r="B2721" s="5"/>
      <c r="C2721" s="5" t="s">
        <v>1708</v>
      </c>
      <c r="D2721" s="5">
        <v>0.5</v>
      </c>
      <c r="E2721" s="5"/>
      <c r="F2721" s="5"/>
      <c r="G2721" s="5"/>
      <c r="H2721" s="5" t="s">
        <v>1652</v>
      </c>
      <c r="I2721" s="5"/>
    </row>
    <row r="2722" spans="1:9" ht="12.75" x14ac:dyDescent="0.2">
      <c r="A2722" s="2" t="s">
        <v>1652</v>
      </c>
      <c r="B2722" s="5"/>
      <c r="C2722" s="5" t="s">
        <v>1729</v>
      </c>
      <c r="D2722" s="5">
        <v>2</v>
      </c>
      <c r="E2722" s="5"/>
      <c r="F2722" s="5"/>
      <c r="G2722" s="5"/>
      <c r="H2722" s="5" t="s">
        <v>1652</v>
      </c>
      <c r="I2722" s="5"/>
    </row>
    <row r="2723" spans="1:9" ht="12.75" x14ac:dyDescent="0.2">
      <c r="A2723" s="2" t="s">
        <v>1652</v>
      </c>
      <c r="B2723" s="5"/>
      <c r="C2723" s="5" t="s">
        <v>1728</v>
      </c>
      <c r="D2723" s="5">
        <v>1</v>
      </c>
      <c r="E2723" s="5"/>
      <c r="F2723" s="5"/>
      <c r="G2723" s="5"/>
      <c r="H2723" s="5" t="s">
        <v>1652</v>
      </c>
      <c r="I2723" s="5"/>
    </row>
    <row r="2724" spans="1:9" ht="12.75" x14ac:dyDescent="0.2">
      <c r="A2724" s="2">
        <f>+A2715+1</f>
        <v>4115</v>
      </c>
      <c r="B2724" s="2" t="str">
        <f>VLOOKUP($A2724,'P-PartidasMT'!$A:$C,2,0)</f>
        <v>Armado PRV-3 Soporte de retención vertical, trifásico sin neutro</v>
      </c>
      <c r="H2724" s="2" t="str">
        <f>VLOOKUP($A2724,'P-PartidasMT'!$A:$C,3,0)</f>
        <v>jgo</v>
      </c>
      <c r="I2724" s="5">
        <v>6.1</v>
      </c>
    </row>
    <row r="2725" spans="1:9" ht="12.75" x14ac:dyDescent="0.2">
      <c r="A2725" s="2" t="s">
        <v>1652</v>
      </c>
      <c r="B2725" s="5"/>
      <c r="C2725" s="5" t="s">
        <v>1726</v>
      </c>
      <c r="D2725" s="5"/>
      <c r="E2725" s="5">
        <v>5</v>
      </c>
      <c r="F2725" s="5"/>
      <c r="G2725" s="5"/>
      <c r="H2725" s="5" t="s">
        <v>1652</v>
      </c>
      <c r="I2725" s="5"/>
    </row>
    <row r="2726" spans="1:9" ht="12.75" x14ac:dyDescent="0.2">
      <c r="A2726" s="2" t="s">
        <v>1652</v>
      </c>
      <c r="B2726" s="5"/>
      <c r="C2726" s="5" t="s">
        <v>1706</v>
      </c>
      <c r="D2726" s="5">
        <v>0.2</v>
      </c>
      <c r="E2726" s="5"/>
      <c r="F2726" s="5"/>
      <c r="G2726" s="5"/>
      <c r="H2726" s="5" t="s">
        <v>1652</v>
      </c>
      <c r="I2726" s="5"/>
    </row>
    <row r="2727" spans="1:9" ht="12.75" x14ac:dyDescent="0.2">
      <c r="A2727" s="2" t="s">
        <v>1652</v>
      </c>
      <c r="B2727" s="5"/>
      <c r="C2727" s="5" t="s">
        <v>1707</v>
      </c>
      <c r="D2727" s="5">
        <v>1</v>
      </c>
      <c r="E2727" s="5"/>
      <c r="F2727" s="5"/>
      <c r="G2727" s="5"/>
      <c r="H2727" s="5" t="s">
        <v>1652</v>
      </c>
      <c r="I2727" s="5"/>
    </row>
    <row r="2728" spans="1:9" ht="12.75" x14ac:dyDescent="0.2">
      <c r="A2728" s="2" t="s">
        <v>1652</v>
      </c>
      <c r="B2728" s="5"/>
      <c r="C2728" s="5" t="s">
        <v>1657</v>
      </c>
      <c r="D2728" s="5">
        <v>1</v>
      </c>
      <c r="E2728" s="5"/>
      <c r="F2728" s="5"/>
      <c r="G2728" s="5"/>
      <c r="H2728" s="5" t="s">
        <v>1652</v>
      </c>
      <c r="I2728" s="5"/>
    </row>
    <row r="2729" spans="1:9" ht="12.75" x14ac:dyDescent="0.2">
      <c r="A2729" s="2" t="s">
        <v>1652</v>
      </c>
      <c r="B2729" s="5"/>
      <c r="C2729" s="5" t="s">
        <v>1658</v>
      </c>
      <c r="D2729" s="5">
        <v>2</v>
      </c>
      <c r="E2729" s="5"/>
      <c r="F2729" s="5"/>
      <c r="G2729" s="5"/>
      <c r="H2729" s="5" t="s">
        <v>1652</v>
      </c>
      <c r="I2729" s="5"/>
    </row>
    <row r="2730" spans="1:9" ht="12.75" x14ac:dyDescent="0.2">
      <c r="A2730" s="2" t="s">
        <v>1652</v>
      </c>
      <c r="B2730" s="5"/>
      <c r="C2730" s="5" t="s">
        <v>1708</v>
      </c>
      <c r="D2730" s="5">
        <v>0.5</v>
      </c>
      <c r="E2730" s="5"/>
      <c r="F2730" s="5"/>
      <c r="G2730" s="5"/>
      <c r="H2730" s="5" t="s">
        <v>1652</v>
      </c>
      <c r="I2730" s="5"/>
    </row>
    <row r="2731" spans="1:9" ht="12.75" x14ac:dyDescent="0.2">
      <c r="A2731" s="2" t="s">
        <v>1652</v>
      </c>
      <c r="B2731" s="5"/>
      <c r="C2731" s="5" t="s">
        <v>1729</v>
      </c>
      <c r="D2731" s="5">
        <v>2</v>
      </c>
      <c r="E2731" s="5"/>
      <c r="F2731" s="5"/>
      <c r="G2731" s="5"/>
      <c r="H2731" s="5" t="s">
        <v>1652</v>
      </c>
      <c r="I2731" s="5"/>
    </row>
    <row r="2732" spans="1:9" ht="12.75" x14ac:dyDescent="0.2">
      <c r="A2732" s="2" t="s">
        <v>1652</v>
      </c>
      <c r="B2732" s="5"/>
      <c r="C2732" s="5" t="s">
        <v>1728</v>
      </c>
      <c r="D2732" s="5">
        <v>1</v>
      </c>
      <c r="E2732" s="5"/>
      <c r="F2732" s="5"/>
      <c r="G2732" s="5"/>
      <c r="H2732" s="5" t="s">
        <v>1652</v>
      </c>
      <c r="I2732" s="5"/>
    </row>
    <row r="2733" spans="1:9" ht="12.75" x14ac:dyDescent="0.2">
      <c r="A2733" s="2">
        <f>+A2724+1</f>
        <v>4116</v>
      </c>
      <c r="B2733" s="2" t="str">
        <f>VLOOKUP($A2733,'P-PartidasMT'!$A:$C,2,0)</f>
        <v>Armado PSV1-2 Soporte de suspensión vertical 0° a 10° bifásico sin neutro</v>
      </c>
      <c r="H2733" s="2" t="str">
        <f>VLOOKUP($A2733,'P-PartidasMT'!$A:$C,3,0)</f>
        <v>jgo</v>
      </c>
      <c r="I2733" s="5">
        <v>47</v>
      </c>
    </row>
    <row r="2734" spans="1:9" ht="12.75" x14ac:dyDescent="0.2">
      <c r="A2734" s="2" t="s">
        <v>1652</v>
      </c>
      <c r="B2734" s="5"/>
      <c r="C2734" s="5" t="s">
        <v>1726</v>
      </c>
      <c r="D2734" s="5"/>
      <c r="E2734" s="5">
        <v>5</v>
      </c>
      <c r="F2734" s="5"/>
      <c r="G2734" s="5"/>
      <c r="H2734" s="5" t="s">
        <v>1652</v>
      </c>
      <c r="I2734" s="5"/>
    </row>
    <row r="2735" spans="1:9" ht="12.75" x14ac:dyDescent="0.2">
      <c r="A2735" s="2" t="s">
        <v>1652</v>
      </c>
      <c r="B2735" s="5"/>
      <c r="C2735" s="5" t="s">
        <v>1706</v>
      </c>
      <c r="D2735" s="5">
        <v>0.2</v>
      </c>
      <c r="E2735" s="5"/>
      <c r="F2735" s="5"/>
      <c r="G2735" s="5"/>
      <c r="H2735" s="5" t="s">
        <v>1652</v>
      </c>
      <c r="I2735" s="5"/>
    </row>
    <row r="2736" spans="1:9" ht="12.75" x14ac:dyDescent="0.2">
      <c r="A2736" s="2" t="s">
        <v>1652</v>
      </c>
      <c r="B2736" s="5"/>
      <c r="C2736" s="5" t="s">
        <v>1707</v>
      </c>
      <c r="D2736" s="5">
        <v>1</v>
      </c>
      <c r="E2736" s="5"/>
      <c r="F2736" s="5"/>
      <c r="G2736" s="5"/>
      <c r="H2736" s="5" t="s">
        <v>1652</v>
      </c>
      <c r="I2736" s="5"/>
    </row>
    <row r="2737" spans="1:9" ht="12.75" x14ac:dyDescent="0.2">
      <c r="A2737" s="2" t="s">
        <v>1652</v>
      </c>
      <c r="B2737" s="5"/>
      <c r="C2737" s="5" t="s">
        <v>1657</v>
      </c>
      <c r="D2737" s="5">
        <v>1</v>
      </c>
      <c r="E2737" s="5"/>
      <c r="F2737" s="5"/>
      <c r="G2737" s="5"/>
      <c r="H2737" s="5" t="s">
        <v>1652</v>
      </c>
      <c r="I2737" s="5"/>
    </row>
    <row r="2738" spans="1:9" ht="12.75" x14ac:dyDescent="0.2">
      <c r="A2738" s="2" t="s">
        <v>1652</v>
      </c>
      <c r="B2738" s="5"/>
      <c r="C2738" s="5" t="s">
        <v>1658</v>
      </c>
      <c r="D2738" s="5">
        <v>2</v>
      </c>
      <c r="E2738" s="5"/>
      <c r="F2738" s="5"/>
      <c r="G2738" s="5"/>
      <c r="H2738" s="5" t="s">
        <v>1652</v>
      </c>
      <c r="I2738" s="5"/>
    </row>
    <row r="2739" spans="1:9" ht="12.75" x14ac:dyDescent="0.2">
      <c r="A2739" s="2" t="s">
        <v>1652</v>
      </c>
      <c r="B2739" s="5"/>
      <c r="C2739" s="5" t="s">
        <v>1708</v>
      </c>
      <c r="D2739" s="5">
        <v>0.5</v>
      </c>
      <c r="E2739" s="5"/>
      <c r="F2739" s="5"/>
      <c r="G2739" s="5"/>
      <c r="H2739" s="5" t="s">
        <v>1652</v>
      </c>
      <c r="I2739" s="5"/>
    </row>
    <row r="2740" spans="1:9" ht="12.75" x14ac:dyDescent="0.2">
      <c r="A2740" s="2" t="s">
        <v>1652</v>
      </c>
      <c r="B2740" s="5"/>
      <c r="C2740" s="5" t="s">
        <v>1729</v>
      </c>
      <c r="D2740" s="5">
        <v>2</v>
      </c>
      <c r="E2740" s="5"/>
      <c r="F2740" s="5"/>
      <c r="G2740" s="5"/>
      <c r="H2740" s="5" t="s">
        <v>1652</v>
      </c>
      <c r="I2740" s="5"/>
    </row>
    <row r="2741" spans="1:9" ht="12.75" x14ac:dyDescent="0.2">
      <c r="A2741" s="2" t="s">
        <v>1652</v>
      </c>
      <c r="B2741" s="5"/>
      <c r="C2741" s="5" t="s">
        <v>1728</v>
      </c>
      <c r="D2741" s="5">
        <v>1</v>
      </c>
      <c r="E2741" s="5"/>
      <c r="F2741" s="5"/>
      <c r="G2741" s="5"/>
      <c r="H2741" s="5" t="s">
        <v>1652</v>
      </c>
      <c r="I2741" s="5"/>
    </row>
    <row r="2742" spans="1:9" ht="12.75" x14ac:dyDescent="0.2">
      <c r="A2742" s="2">
        <f>+A2733+1</f>
        <v>4117</v>
      </c>
      <c r="B2742" s="2" t="str">
        <f>VLOOKUP($A2742,'P-PartidasMT'!$A:$C,2,0)</f>
        <v>Armado PSV1-3 Soporte de suspensión vertical 0° a 10° trifásico sin neutro</v>
      </c>
      <c r="H2742" s="2" t="str">
        <f>VLOOKUP($A2742,'P-PartidasMT'!$A:$C,3,0)</f>
        <v>jgo</v>
      </c>
      <c r="I2742" s="5">
        <v>26</v>
      </c>
    </row>
    <row r="2743" spans="1:9" ht="12.75" x14ac:dyDescent="0.2">
      <c r="A2743" s="2" t="s">
        <v>1652</v>
      </c>
      <c r="B2743" s="5"/>
      <c r="C2743" s="5" t="s">
        <v>1726</v>
      </c>
      <c r="D2743" s="5"/>
      <c r="E2743" s="5">
        <v>5</v>
      </c>
      <c r="F2743" s="5"/>
      <c r="G2743" s="5"/>
      <c r="H2743" s="5" t="s">
        <v>1652</v>
      </c>
      <c r="I2743" s="5"/>
    </row>
    <row r="2744" spans="1:9" ht="12.75" x14ac:dyDescent="0.2">
      <c r="A2744" s="2" t="s">
        <v>1652</v>
      </c>
      <c r="B2744" s="5"/>
      <c r="C2744" s="5" t="s">
        <v>1706</v>
      </c>
      <c r="D2744" s="5">
        <v>0.2</v>
      </c>
      <c r="E2744" s="5"/>
      <c r="F2744" s="5"/>
      <c r="G2744" s="5"/>
      <c r="H2744" s="5" t="s">
        <v>1652</v>
      </c>
      <c r="I2744" s="5"/>
    </row>
    <row r="2745" spans="1:9" ht="12.75" x14ac:dyDescent="0.2">
      <c r="A2745" s="2" t="s">
        <v>1652</v>
      </c>
      <c r="B2745" s="5"/>
      <c r="C2745" s="5" t="s">
        <v>1707</v>
      </c>
      <c r="D2745" s="5">
        <v>1</v>
      </c>
      <c r="E2745" s="5"/>
      <c r="F2745" s="5"/>
      <c r="G2745" s="5"/>
      <c r="H2745" s="5" t="s">
        <v>1652</v>
      </c>
      <c r="I2745" s="5"/>
    </row>
    <row r="2746" spans="1:9" ht="12.75" x14ac:dyDescent="0.2">
      <c r="A2746" s="2" t="s">
        <v>1652</v>
      </c>
      <c r="B2746" s="5"/>
      <c r="C2746" s="5" t="s">
        <v>1657</v>
      </c>
      <c r="D2746" s="5">
        <v>1</v>
      </c>
      <c r="E2746" s="5"/>
      <c r="F2746" s="5"/>
      <c r="G2746" s="5"/>
      <c r="H2746" s="5" t="s">
        <v>1652</v>
      </c>
      <c r="I2746" s="5"/>
    </row>
    <row r="2747" spans="1:9" ht="12.75" x14ac:dyDescent="0.2">
      <c r="A2747" s="2" t="s">
        <v>1652</v>
      </c>
      <c r="B2747" s="5"/>
      <c r="C2747" s="5" t="s">
        <v>1658</v>
      </c>
      <c r="D2747" s="5">
        <v>2</v>
      </c>
      <c r="E2747" s="5"/>
      <c r="F2747" s="5"/>
      <c r="G2747" s="5"/>
      <c r="H2747" s="5" t="s">
        <v>1652</v>
      </c>
      <c r="I2747" s="5"/>
    </row>
    <row r="2748" spans="1:9" ht="12.75" x14ac:dyDescent="0.2">
      <c r="A2748" s="2" t="s">
        <v>1652</v>
      </c>
      <c r="B2748" s="5"/>
      <c r="C2748" s="5" t="s">
        <v>1708</v>
      </c>
      <c r="D2748" s="5">
        <v>0.5</v>
      </c>
      <c r="E2748" s="5"/>
      <c r="F2748" s="5"/>
      <c r="G2748" s="5"/>
      <c r="H2748" s="5" t="s">
        <v>1652</v>
      </c>
      <c r="I2748" s="5"/>
    </row>
    <row r="2749" spans="1:9" ht="12.75" x14ac:dyDescent="0.2">
      <c r="A2749" s="2" t="s">
        <v>1652</v>
      </c>
      <c r="B2749" s="5"/>
      <c r="C2749" s="5" t="s">
        <v>1729</v>
      </c>
      <c r="D2749" s="5">
        <v>2</v>
      </c>
      <c r="E2749" s="5"/>
      <c r="F2749" s="5"/>
      <c r="G2749" s="5"/>
      <c r="H2749" s="5" t="s">
        <v>1652</v>
      </c>
      <c r="I2749" s="5"/>
    </row>
    <row r="2750" spans="1:9" ht="12.75" x14ac:dyDescent="0.2">
      <c r="A2750" s="2" t="s">
        <v>1652</v>
      </c>
      <c r="B2750" s="5"/>
      <c r="C2750" s="5" t="s">
        <v>1728</v>
      </c>
      <c r="D2750" s="5">
        <v>1</v>
      </c>
      <c r="E2750" s="5"/>
      <c r="F2750" s="5"/>
      <c r="G2750" s="5"/>
      <c r="H2750" s="5" t="s">
        <v>1652</v>
      </c>
      <c r="I2750" s="5"/>
    </row>
    <row r="2751" spans="1:9" ht="12.75" x14ac:dyDescent="0.2">
      <c r="A2751" s="2">
        <f>+A2742+1</f>
        <v>4118</v>
      </c>
      <c r="B2751" s="2" t="str">
        <f>VLOOKUP($A2751,'P-PartidasMT'!$A:$C,2,0)</f>
        <v xml:space="preserve">Armado PSVE-1m Soporte de Suspensión Vertical 0°-10° monofásico retorno por tierra </v>
      </c>
      <c r="H2751" s="2" t="str">
        <f>VLOOKUP($A2751,'P-PartidasMT'!$A:$C,3,0)</f>
        <v>jgo</v>
      </c>
      <c r="I2751" s="5">
        <v>18</v>
      </c>
    </row>
    <row r="2752" spans="1:9" ht="12.75" x14ac:dyDescent="0.2">
      <c r="A2752" s="2" t="s">
        <v>1652</v>
      </c>
      <c r="B2752" s="5"/>
      <c r="C2752" s="5" t="s">
        <v>1726</v>
      </c>
      <c r="D2752" s="5"/>
      <c r="E2752" s="5">
        <v>5</v>
      </c>
      <c r="F2752" s="5"/>
      <c r="G2752" s="5"/>
      <c r="H2752" s="5" t="s">
        <v>1652</v>
      </c>
      <c r="I2752" s="5"/>
    </row>
    <row r="2753" spans="1:9" ht="12.75" x14ac:dyDescent="0.2">
      <c r="A2753" s="2" t="s">
        <v>1652</v>
      </c>
      <c r="B2753" s="5"/>
      <c r="C2753" s="5" t="s">
        <v>1706</v>
      </c>
      <c r="D2753" s="5">
        <v>0.2</v>
      </c>
      <c r="E2753" s="5"/>
      <c r="F2753" s="5"/>
      <c r="G2753" s="5"/>
      <c r="H2753" s="5" t="s">
        <v>1652</v>
      </c>
      <c r="I2753" s="5"/>
    </row>
    <row r="2754" spans="1:9" ht="12.75" x14ac:dyDescent="0.2">
      <c r="A2754" s="2" t="s">
        <v>1652</v>
      </c>
      <c r="B2754" s="5"/>
      <c r="C2754" s="5" t="s">
        <v>1707</v>
      </c>
      <c r="D2754" s="5">
        <v>1</v>
      </c>
      <c r="E2754" s="5"/>
      <c r="F2754" s="5"/>
      <c r="G2754" s="5"/>
      <c r="H2754" s="5" t="s">
        <v>1652</v>
      </c>
      <c r="I2754" s="5"/>
    </row>
    <row r="2755" spans="1:9" ht="12.75" x14ac:dyDescent="0.2">
      <c r="A2755" s="2" t="s">
        <v>1652</v>
      </c>
      <c r="B2755" s="5"/>
      <c r="C2755" s="5" t="s">
        <v>1657</v>
      </c>
      <c r="D2755" s="5">
        <v>1</v>
      </c>
      <c r="E2755" s="5"/>
      <c r="F2755" s="5"/>
      <c r="G2755" s="5"/>
      <c r="H2755" s="5" t="s">
        <v>1652</v>
      </c>
      <c r="I2755" s="5"/>
    </row>
    <row r="2756" spans="1:9" ht="12.75" x14ac:dyDescent="0.2">
      <c r="A2756" s="2" t="s">
        <v>1652</v>
      </c>
      <c r="B2756" s="5"/>
      <c r="C2756" s="5" t="s">
        <v>1658</v>
      </c>
      <c r="D2756" s="5">
        <v>2</v>
      </c>
      <c r="E2756" s="5"/>
      <c r="F2756" s="5"/>
      <c r="G2756" s="5"/>
      <c r="H2756" s="5" t="s">
        <v>1652</v>
      </c>
      <c r="I2756" s="5"/>
    </row>
    <row r="2757" spans="1:9" ht="12.75" x14ac:dyDescent="0.2">
      <c r="A2757" s="2" t="s">
        <v>1652</v>
      </c>
      <c r="B2757" s="5"/>
      <c r="C2757" s="5" t="s">
        <v>1708</v>
      </c>
      <c r="D2757" s="5">
        <v>0.5</v>
      </c>
      <c r="E2757" s="5"/>
      <c r="F2757" s="5"/>
      <c r="G2757" s="5"/>
      <c r="H2757" s="5" t="s">
        <v>1652</v>
      </c>
      <c r="I2757" s="5"/>
    </row>
    <row r="2758" spans="1:9" ht="12.75" x14ac:dyDescent="0.2">
      <c r="A2758" s="2" t="s">
        <v>1652</v>
      </c>
      <c r="B2758" s="5"/>
      <c r="C2758" s="5" t="s">
        <v>1729</v>
      </c>
      <c r="D2758" s="5">
        <v>2</v>
      </c>
      <c r="E2758" s="5"/>
      <c r="F2758" s="5"/>
      <c r="G2758" s="5"/>
      <c r="H2758" s="5" t="s">
        <v>1652</v>
      </c>
      <c r="I2758" s="5"/>
    </row>
    <row r="2759" spans="1:9" ht="12.75" x14ac:dyDescent="0.2">
      <c r="A2759" s="2" t="s">
        <v>1652</v>
      </c>
      <c r="B2759" s="5"/>
      <c r="C2759" s="5" t="s">
        <v>1728</v>
      </c>
      <c r="D2759" s="5">
        <v>1</v>
      </c>
      <c r="E2759" s="5"/>
      <c r="F2759" s="5"/>
      <c r="G2759" s="5"/>
      <c r="H2759" s="5" t="s">
        <v>1652</v>
      </c>
      <c r="I2759" s="5"/>
    </row>
    <row r="2760" spans="1:9" ht="12.75" x14ac:dyDescent="0.2">
      <c r="A2760" s="2">
        <f>+A2751+1</f>
        <v>4119</v>
      </c>
      <c r="B2760" s="2" t="str">
        <f>VLOOKUP($A2760,'P-PartidasMT'!$A:$C,2,0)</f>
        <v>Armado PSVE-2 Soporte de suspensión vertical 0° a 10° bifásico sin neutro</v>
      </c>
      <c r="H2760" s="2" t="str">
        <f>VLOOKUP($A2760,'P-PartidasMT'!$A:$C,3,0)</f>
        <v>jgo</v>
      </c>
      <c r="I2760" s="5">
        <v>30</v>
      </c>
    </row>
    <row r="2761" spans="1:9" ht="12.75" x14ac:dyDescent="0.2">
      <c r="A2761" s="2" t="s">
        <v>1652</v>
      </c>
      <c r="B2761" s="5"/>
      <c r="C2761" s="5" t="s">
        <v>1726</v>
      </c>
      <c r="D2761" s="5"/>
      <c r="E2761" s="5">
        <v>5</v>
      </c>
      <c r="F2761" s="5"/>
      <c r="G2761" s="5"/>
      <c r="H2761" s="5" t="s">
        <v>1652</v>
      </c>
      <c r="I2761" s="5"/>
    </row>
    <row r="2762" spans="1:9" ht="12.75" x14ac:dyDescent="0.2">
      <c r="A2762" s="2" t="s">
        <v>1652</v>
      </c>
      <c r="B2762" s="5"/>
      <c r="C2762" s="5" t="s">
        <v>1706</v>
      </c>
      <c r="D2762" s="5">
        <v>0.2</v>
      </c>
      <c r="E2762" s="5"/>
      <c r="F2762" s="5"/>
      <c r="G2762" s="5"/>
      <c r="H2762" s="5" t="s">
        <v>1652</v>
      </c>
      <c r="I2762" s="5"/>
    </row>
    <row r="2763" spans="1:9" ht="12.75" x14ac:dyDescent="0.2">
      <c r="A2763" s="2" t="s">
        <v>1652</v>
      </c>
      <c r="B2763" s="5"/>
      <c r="C2763" s="5" t="s">
        <v>1707</v>
      </c>
      <c r="D2763" s="5">
        <v>1</v>
      </c>
      <c r="E2763" s="5"/>
      <c r="F2763" s="5"/>
      <c r="G2763" s="5"/>
      <c r="H2763" s="5" t="s">
        <v>1652</v>
      </c>
      <c r="I2763" s="5"/>
    </row>
    <row r="2764" spans="1:9" ht="12.75" x14ac:dyDescent="0.2">
      <c r="A2764" s="2" t="s">
        <v>1652</v>
      </c>
      <c r="B2764" s="5"/>
      <c r="C2764" s="5" t="s">
        <v>1657</v>
      </c>
      <c r="D2764" s="5">
        <v>1</v>
      </c>
      <c r="E2764" s="5"/>
      <c r="F2764" s="5"/>
      <c r="G2764" s="5"/>
      <c r="H2764" s="5" t="s">
        <v>1652</v>
      </c>
      <c r="I2764" s="5"/>
    </row>
    <row r="2765" spans="1:9" ht="12.75" x14ac:dyDescent="0.2">
      <c r="A2765" s="2" t="s">
        <v>1652</v>
      </c>
      <c r="B2765" s="5"/>
      <c r="C2765" s="5" t="s">
        <v>1658</v>
      </c>
      <c r="D2765" s="5">
        <v>2</v>
      </c>
      <c r="E2765" s="5"/>
      <c r="F2765" s="5"/>
      <c r="G2765" s="5"/>
      <c r="H2765" s="5" t="s">
        <v>1652</v>
      </c>
      <c r="I2765" s="5"/>
    </row>
    <row r="2766" spans="1:9" ht="12.75" x14ac:dyDescent="0.2">
      <c r="A2766" s="2" t="s">
        <v>1652</v>
      </c>
      <c r="B2766" s="5"/>
      <c r="C2766" s="5" t="s">
        <v>1708</v>
      </c>
      <c r="D2766" s="5">
        <v>0.5</v>
      </c>
      <c r="E2766" s="5"/>
      <c r="F2766" s="5"/>
      <c r="G2766" s="5"/>
      <c r="H2766" s="5" t="s">
        <v>1652</v>
      </c>
      <c r="I2766" s="5"/>
    </row>
    <row r="2767" spans="1:9" ht="12.75" x14ac:dyDescent="0.2">
      <c r="A2767" s="2" t="s">
        <v>1652</v>
      </c>
      <c r="B2767" s="5"/>
      <c r="C2767" s="5" t="s">
        <v>1729</v>
      </c>
      <c r="D2767" s="5">
        <v>2</v>
      </c>
      <c r="E2767" s="5"/>
      <c r="F2767" s="5"/>
      <c r="G2767" s="5"/>
      <c r="H2767" s="5" t="s">
        <v>1652</v>
      </c>
      <c r="I2767" s="5"/>
    </row>
    <row r="2768" spans="1:9" ht="12.75" x14ac:dyDescent="0.2">
      <c r="A2768" s="2" t="s">
        <v>1652</v>
      </c>
      <c r="B2768" s="5"/>
      <c r="C2768" s="5" t="s">
        <v>1728</v>
      </c>
      <c r="D2768" s="5">
        <v>1</v>
      </c>
      <c r="E2768" s="5"/>
      <c r="F2768" s="5"/>
      <c r="G2768" s="5"/>
      <c r="H2768" s="5" t="s">
        <v>1652</v>
      </c>
      <c r="I2768" s="5"/>
    </row>
    <row r="2769" spans="1:9" ht="12.75" x14ac:dyDescent="0.2">
      <c r="A2769" s="2">
        <f>+A2760+1</f>
        <v>4120</v>
      </c>
      <c r="B2769" s="2" t="str">
        <f>VLOOKUP($A2769,'P-PartidasMT'!$A:$C,2,0)</f>
        <v>Armado PSVE-3 Soporte de suspensión vertical 0° a 10° trifásico sin neutro</v>
      </c>
      <c r="H2769" s="2" t="str">
        <f>VLOOKUP($A2769,'P-PartidasMT'!$A:$C,3,0)</f>
        <v>jgo</v>
      </c>
      <c r="I2769" s="5">
        <v>20</v>
      </c>
    </row>
    <row r="2770" spans="1:9" ht="12.75" x14ac:dyDescent="0.2">
      <c r="A2770" s="2" t="s">
        <v>1652</v>
      </c>
      <c r="B2770" s="5"/>
      <c r="C2770" s="5" t="s">
        <v>1726</v>
      </c>
      <c r="D2770" s="5"/>
      <c r="E2770" s="5">
        <v>5</v>
      </c>
      <c r="F2770" s="5"/>
      <c r="G2770" s="5"/>
      <c r="H2770" s="5" t="s">
        <v>1652</v>
      </c>
      <c r="I2770" s="5"/>
    </row>
    <row r="2771" spans="1:9" ht="12.75" x14ac:dyDescent="0.2">
      <c r="A2771" s="2" t="s">
        <v>1652</v>
      </c>
      <c r="B2771" s="5"/>
      <c r="C2771" s="5" t="s">
        <v>1706</v>
      </c>
      <c r="D2771" s="5">
        <v>0.2</v>
      </c>
      <c r="E2771" s="5"/>
      <c r="F2771" s="5"/>
      <c r="G2771" s="5"/>
      <c r="H2771" s="5" t="s">
        <v>1652</v>
      </c>
      <c r="I2771" s="5"/>
    </row>
    <row r="2772" spans="1:9" ht="12.75" x14ac:dyDescent="0.2">
      <c r="A2772" s="2" t="s">
        <v>1652</v>
      </c>
      <c r="B2772" s="5"/>
      <c r="C2772" s="5" t="s">
        <v>1707</v>
      </c>
      <c r="D2772" s="5">
        <v>1</v>
      </c>
      <c r="E2772" s="5"/>
      <c r="F2772" s="5"/>
      <c r="G2772" s="5"/>
      <c r="H2772" s="5" t="s">
        <v>1652</v>
      </c>
      <c r="I2772" s="5"/>
    </row>
    <row r="2773" spans="1:9" ht="12.75" x14ac:dyDescent="0.2">
      <c r="A2773" s="2" t="s">
        <v>1652</v>
      </c>
      <c r="B2773" s="5"/>
      <c r="C2773" s="5" t="s">
        <v>1657</v>
      </c>
      <c r="D2773" s="5">
        <v>1</v>
      </c>
      <c r="E2773" s="5"/>
      <c r="F2773" s="5"/>
      <c r="G2773" s="5"/>
      <c r="H2773" s="5" t="s">
        <v>1652</v>
      </c>
      <c r="I2773" s="5"/>
    </row>
    <row r="2774" spans="1:9" ht="12.75" x14ac:dyDescent="0.2">
      <c r="A2774" s="2" t="s">
        <v>1652</v>
      </c>
      <c r="B2774" s="5"/>
      <c r="C2774" s="5" t="s">
        <v>1658</v>
      </c>
      <c r="D2774" s="5">
        <v>2</v>
      </c>
      <c r="E2774" s="5"/>
      <c r="F2774" s="5"/>
      <c r="G2774" s="5"/>
      <c r="H2774" s="5" t="s">
        <v>1652</v>
      </c>
      <c r="I2774" s="5"/>
    </row>
    <row r="2775" spans="1:9" ht="12.75" x14ac:dyDescent="0.2">
      <c r="A2775" s="2" t="s">
        <v>1652</v>
      </c>
      <c r="B2775" s="5"/>
      <c r="C2775" s="5" t="s">
        <v>1708</v>
      </c>
      <c r="D2775" s="5">
        <v>0.5</v>
      </c>
      <c r="E2775" s="5"/>
      <c r="F2775" s="5"/>
      <c r="G2775" s="5"/>
      <c r="H2775" s="5" t="s">
        <v>1652</v>
      </c>
      <c r="I2775" s="5"/>
    </row>
    <row r="2776" spans="1:9" ht="12.75" x14ac:dyDescent="0.2">
      <c r="A2776" s="2" t="s">
        <v>1652</v>
      </c>
      <c r="B2776" s="5"/>
      <c r="C2776" s="5" t="s">
        <v>1729</v>
      </c>
      <c r="D2776" s="5">
        <v>2</v>
      </c>
      <c r="E2776" s="5"/>
      <c r="F2776" s="5"/>
      <c r="G2776" s="5"/>
      <c r="H2776" s="5" t="s">
        <v>1652</v>
      </c>
      <c r="I2776" s="5"/>
    </row>
    <row r="2777" spans="1:9" ht="12.75" x14ac:dyDescent="0.2">
      <c r="A2777" s="2" t="s">
        <v>1652</v>
      </c>
      <c r="B2777" s="5"/>
      <c r="C2777" s="5" t="s">
        <v>1728</v>
      </c>
      <c r="D2777" s="5">
        <v>1</v>
      </c>
      <c r="E2777" s="5"/>
      <c r="F2777" s="5"/>
      <c r="G2777" s="5"/>
      <c r="H2777" s="5" t="s">
        <v>1652</v>
      </c>
      <c r="I2777" s="5"/>
    </row>
    <row r="2778" spans="1:9" ht="12.75" x14ac:dyDescent="0.2">
      <c r="A2778" s="2">
        <f>+A2769+1</f>
        <v>4121</v>
      </c>
      <c r="B2778" s="2" t="str">
        <f>VLOOKUP($A2778,'P-PartidasMT'!$A:$C,2,0)</f>
        <v>Armado SMM-1 S.E. 1ø, Monoposte fin de línea, sin pararrayos.</v>
      </c>
      <c r="H2778" s="2" t="str">
        <f>VLOOKUP($A2778,'P-PartidasMT'!$A:$C,3,0)</f>
        <v>jgo</v>
      </c>
      <c r="I2778" s="5">
        <v>11</v>
      </c>
    </row>
    <row r="2779" spans="1:9" ht="12.75" x14ac:dyDescent="0.2">
      <c r="A2779" s="2" t="s">
        <v>1652</v>
      </c>
      <c r="B2779" s="5"/>
      <c r="C2779" s="5" t="s">
        <v>1726</v>
      </c>
      <c r="D2779" s="5"/>
      <c r="E2779" s="5">
        <v>5</v>
      </c>
      <c r="F2779" s="5"/>
      <c r="G2779" s="5"/>
      <c r="H2779" s="5" t="s">
        <v>1652</v>
      </c>
      <c r="I2779" s="5"/>
    </row>
    <row r="2780" spans="1:9" ht="12.75" x14ac:dyDescent="0.2">
      <c r="A2780" s="2" t="s">
        <v>1652</v>
      </c>
      <c r="B2780" s="5"/>
      <c r="C2780" s="5" t="s">
        <v>1706</v>
      </c>
      <c r="D2780" s="5">
        <v>0.2</v>
      </c>
      <c r="E2780" s="5"/>
      <c r="F2780" s="5"/>
      <c r="G2780" s="5"/>
      <c r="H2780" s="5" t="s">
        <v>1652</v>
      </c>
      <c r="I2780" s="5"/>
    </row>
    <row r="2781" spans="1:9" ht="12.75" x14ac:dyDescent="0.2">
      <c r="A2781" s="2" t="s">
        <v>1652</v>
      </c>
      <c r="B2781" s="5"/>
      <c r="C2781" s="5" t="s">
        <v>1707</v>
      </c>
      <c r="D2781" s="5">
        <v>1</v>
      </c>
      <c r="E2781" s="5"/>
      <c r="F2781" s="5"/>
      <c r="G2781" s="5"/>
      <c r="H2781" s="5" t="s">
        <v>1652</v>
      </c>
      <c r="I2781" s="5"/>
    </row>
    <row r="2782" spans="1:9" ht="12.75" x14ac:dyDescent="0.2">
      <c r="A2782" s="2" t="s">
        <v>1652</v>
      </c>
      <c r="B2782" s="5"/>
      <c r="C2782" s="5" t="s">
        <v>1657</v>
      </c>
      <c r="D2782" s="5">
        <v>1</v>
      </c>
      <c r="E2782" s="5"/>
      <c r="F2782" s="5"/>
      <c r="G2782" s="5"/>
      <c r="H2782" s="5" t="s">
        <v>1652</v>
      </c>
      <c r="I2782" s="5"/>
    </row>
    <row r="2783" spans="1:9" ht="12.75" x14ac:dyDescent="0.2">
      <c r="A2783" s="2" t="s">
        <v>1652</v>
      </c>
      <c r="B2783" s="5"/>
      <c r="C2783" s="5" t="s">
        <v>1658</v>
      </c>
      <c r="D2783" s="5">
        <v>2</v>
      </c>
      <c r="E2783" s="5"/>
      <c r="F2783" s="5"/>
      <c r="G2783" s="5"/>
      <c r="H2783" s="5" t="s">
        <v>1652</v>
      </c>
      <c r="I2783" s="5"/>
    </row>
    <row r="2784" spans="1:9" ht="12.75" x14ac:dyDescent="0.2">
      <c r="A2784" s="2" t="s">
        <v>1652</v>
      </c>
      <c r="B2784" s="5"/>
      <c r="C2784" s="5" t="s">
        <v>1708</v>
      </c>
      <c r="D2784" s="5">
        <v>0.5</v>
      </c>
      <c r="E2784" s="5"/>
      <c r="F2784" s="5"/>
      <c r="G2784" s="5"/>
      <c r="H2784" s="5" t="s">
        <v>1652</v>
      </c>
      <c r="I2784" s="5"/>
    </row>
    <row r="2785" spans="1:9" ht="12.75" x14ac:dyDescent="0.2">
      <c r="A2785" s="2" t="s">
        <v>1652</v>
      </c>
      <c r="B2785" s="5"/>
      <c r="C2785" s="5" t="s">
        <v>1729</v>
      </c>
      <c r="D2785" s="5">
        <v>2</v>
      </c>
      <c r="E2785" s="5"/>
      <c r="F2785" s="5"/>
      <c r="G2785" s="5"/>
      <c r="H2785" s="5" t="s">
        <v>1652</v>
      </c>
      <c r="I2785" s="5"/>
    </row>
    <row r="2786" spans="1:9" ht="12.75" x14ac:dyDescent="0.2">
      <c r="A2786" s="2" t="s">
        <v>1652</v>
      </c>
      <c r="B2786" s="5"/>
      <c r="C2786" s="5" t="s">
        <v>1728</v>
      </c>
      <c r="D2786" s="5">
        <v>1</v>
      </c>
      <c r="E2786" s="5"/>
      <c r="F2786" s="5"/>
      <c r="G2786" s="5"/>
      <c r="H2786" s="5" t="s">
        <v>1652</v>
      </c>
      <c r="I2786" s="5"/>
    </row>
    <row r="2787" spans="1:9" ht="12.75" x14ac:dyDescent="0.2">
      <c r="A2787" s="2">
        <f>+A2778+1</f>
        <v>4122</v>
      </c>
      <c r="B2787" s="2" t="str">
        <f>VLOOKUP($A2787,'P-PartidasMT'!$A:$C,2,0)</f>
        <v>Armado SMM-1P S.E. 1ø, Monoposte fin de línea, con pararrayos.</v>
      </c>
      <c r="H2787" s="2" t="str">
        <f>VLOOKUP($A2787,'P-PartidasMT'!$A:$C,3,0)</f>
        <v>jgo</v>
      </c>
      <c r="I2787" s="5">
        <v>5.2</v>
      </c>
    </row>
    <row r="2788" spans="1:9" ht="12.75" x14ac:dyDescent="0.2">
      <c r="A2788" s="2" t="s">
        <v>1652</v>
      </c>
      <c r="B2788" s="5"/>
      <c r="C2788" s="5" t="s">
        <v>1726</v>
      </c>
      <c r="D2788" s="5"/>
      <c r="E2788" s="5">
        <v>5</v>
      </c>
      <c r="F2788" s="5"/>
      <c r="G2788" s="5"/>
      <c r="H2788" s="5" t="s">
        <v>1652</v>
      </c>
      <c r="I2788" s="5"/>
    </row>
    <row r="2789" spans="1:9" ht="12.75" x14ac:dyDescent="0.2">
      <c r="A2789" s="2" t="s">
        <v>1652</v>
      </c>
      <c r="B2789" s="5"/>
      <c r="C2789" s="5" t="s">
        <v>1706</v>
      </c>
      <c r="D2789" s="5">
        <v>0.2</v>
      </c>
      <c r="E2789" s="5"/>
      <c r="F2789" s="5"/>
      <c r="G2789" s="5"/>
      <c r="H2789" s="5" t="s">
        <v>1652</v>
      </c>
      <c r="I2789" s="5"/>
    </row>
    <row r="2790" spans="1:9" ht="12.75" x14ac:dyDescent="0.2">
      <c r="A2790" s="2" t="s">
        <v>1652</v>
      </c>
      <c r="B2790" s="5"/>
      <c r="C2790" s="5" t="s">
        <v>1707</v>
      </c>
      <c r="D2790" s="5">
        <v>1</v>
      </c>
      <c r="E2790" s="5"/>
      <c r="F2790" s="5"/>
      <c r="G2790" s="5"/>
      <c r="H2790" s="5" t="s">
        <v>1652</v>
      </c>
      <c r="I2790" s="5"/>
    </row>
    <row r="2791" spans="1:9" ht="12.75" x14ac:dyDescent="0.2">
      <c r="A2791" s="2" t="s">
        <v>1652</v>
      </c>
      <c r="B2791" s="5"/>
      <c r="C2791" s="5" t="s">
        <v>1657</v>
      </c>
      <c r="D2791" s="5">
        <v>1</v>
      </c>
      <c r="E2791" s="5"/>
      <c r="F2791" s="5"/>
      <c r="G2791" s="5"/>
      <c r="H2791" s="5" t="s">
        <v>1652</v>
      </c>
      <c r="I2791" s="5"/>
    </row>
    <row r="2792" spans="1:9" ht="12.75" x14ac:dyDescent="0.2">
      <c r="A2792" s="2" t="s">
        <v>1652</v>
      </c>
      <c r="B2792" s="5"/>
      <c r="C2792" s="5" t="s">
        <v>1658</v>
      </c>
      <c r="D2792" s="5">
        <v>2</v>
      </c>
      <c r="E2792" s="5"/>
      <c r="F2792" s="5"/>
      <c r="G2792" s="5"/>
      <c r="H2792" s="5" t="s">
        <v>1652</v>
      </c>
      <c r="I2792" s="5"/>
    </row>
    <row r="2793" spans="1:9" ht="12.75" x14ac:dyDescent="0.2">
      <c r="A2793" s="2" t="s">
        <v>1652</v>
      </c>
      <c r="B2793" s="5"/>
      <c r="C2793" s="5" t="s">
        <v>1708</v>
      </c>
      <c r="D2793" s="5">
        <v>0.5</v>
      </c>
      <c r="E2793" s="5"/>
      <c r="F2793" s="5"/>
      <c r="G2793" s="5"/>
      <c r="H2793" s="5" t="s">
        <v>1652</v>
      </c>
      <c r="I2793" s="5"/>
    </row>
    <row r="2794" spans="1:9" ht="12.75" x14ac:dyDescent="0.2">
      <c r="A2794" s="2" t="s">
        <v>1652</v>
      </c>
      <c r="B2794" s="5"/>
      <c r="C2794" s="5" t="s">
        <v>1729</v>
      </c>
      <c r="D2794" s="5">
        <v>2</v>
      </c>
      <c r="E2794" s="5"/>
      <c r="F2794" s="5"/>
      <c r="G2794" s="5"/>
      <c r="H2794" s="5" t="s">
        <v>1652</v>
      </c>
      <c r="I2794" s="5"/>
    </row>
    <row r="2795" spans="1:9" ht="12.75" x14ac:dyDescent="0.2">
      <c r="A2795" s="2" t="s">
        <v>1652</v>
      </c>
      <c r="B2795" s="5"/>
      <c r="C2795" s="5" t="s">
        <v>1728</v>
      </c>
      <c r="D2795" s="5">
        <v>1</v>
      </c>
      <c r="E2795" s="5"/>
      <c r="F2795" s="5"/>
      <c r="G2795" s="5"/>
      <c r="H2795" s="5" t="s">
        <v>1652</v>
      </c>
      <c r="I2795" s="5"/>
    </row>
    <row r="2796" spans="1:9" ht="12.75" x14ac:dyDescent="0.2">
      <c r="A2796" s="2">
        <f>+A2787+1</f>
        <v>4123</v>
      </c>
      <c r="B2796" s="2" t="str">
        <f>VLOOKUP($A2796,'P-PartidasMT'!$A:$C,2,0)</f>
        <v>Armado SMM-2 S.E. 1ø, Monoposte en alineamiento, sin pararrayos.</v>
      </c>
      <c r="H2796" s="2" t="str">
        <f>VLOOKUP($A2796,'P-PartidasMT'!$A:$C,3,0)</f>
        <v>jgo</v>
      </c>
      <c r="I2796" s="5">
        <v>6</v>
      </c>
    </row>
    <row r="2797" spans="1:9" ht="12.75" x14ac:dyDescent="0.2">
      <c r="A2797" s="2" t="s">
        <v>1652</v>
      </c>
      <c r="B2797" s="5"/>
      <c r="C2797" s="5" t="s">
        <v>1726</v>
      </c>
      <c r="D2797" s="5"/>
      <c r="E2797" s="5">
        <v>5</v>
      </c>
      <c r="F2797" s="5"/>
      <c r="G2797" s="5"/>
      <c r="H2797" s="5" t="s">
        <v>1652</v>
      </c>
      <c r="I2797" s="5"/>
    </row>
    <row r="2798" spans="1:9" ht="12.75" x14ac:dyDescent="0.2">
      <c r="A2798" s="2" t="s">
        <v>1652</v>
      </c>
      <c r="B2798" s="5"/>
      <c r="C2798" s="5" t="s">
        <v>1706</v>
      </c>
      <c r="D2798" s="5">
        <v>0.2</v>
      </c>
      <c r="E2798" s="5"/>
      <c r="F2798" s="5"/>
      <c r="G2798" s="5"/>
      <c r="H2798" s="5" t="s">
        <v>1652</v>
      </c>
      <c r="I2798" s="5"/>
    </row>
    <row r="2799" spans="1:9" ht="12.75" x14ac:dyDescent="0.2">
      <c r="A2799" s="2" t="s">
        <v>1652</v>
      </c>
      <c r="B2799" s="5"/>
      <c r="C2799" s="5" t="s">
        <v>1707</v>
      </c>
      <c r="D2799" s="5">
        <v>1</v>
      </c>
      <c r="E2799" s="5"/>
      <c r="F2799" s="5"/>
      <c r="G2799" s="5"/>
      <c r="H2799" s="5" t="s">
        <v>1652</v>
      </c>
      <c r="I2799" s="5"/>
    </row>
    <row r="2800" spans="1:9" ht="12.75" x14ac:dyDescent="0.2">
      <c r="A2800" s="2" t="s">
        <v>1652</v>
      </c>
      <c r="B2800" s="5"/>
      <c r="C2800" s="5" t="s">
        <v>1657</v>
      </c>
      <c r="D2800" s="5">
        <v>1</v>
      </c>
      <c r="E2800" s="5"/>
      <c r="F2800" s="5"/>
      <c r="G2800" s="5"/>
      <c r="H2800" s="5" t="s">
        <v>1652</v>
      </c>
      <c r="I2800" s="5"/>
    </row>
    <row r="2801" spans="1:9" ht="12.75" x14ac:dyDescent="0.2">
      <c r="A2801" s="2" t="s">
        <v>1652</v>
      </c>
      <c r="B2801" s="5"/>
      <c r="C2801" s="5" t="s">
        <v>1658</v>
      </c>
      <c r="D2801" s="5">
        <v>2</v>
      </c>
      <c r="E2801" s="5"/>
      <c r="F2801" s="5"/>
      <c r="G2801" s="5"/>
      <c r="H2801" s="5" t="s">
        <v>1652</v>
      </c>
      <c r="I2801" s="5"/>
    </row>
    <row r="2802" spans="1:9" ht="12.75" x14ac:dyDescent="0.2">
      <c r="A2802" s="2" t="s">
        <v>1652</v>
      </c>
      <c r="B2802" s="5"/>
      <c r="C2802" s="5" t="s">
        <v>1708</v>
      </c>
      <c r="D2802" s="5">
        <v>0.5</v>
      </c>
      <c r="E2802" s="5"/>
      <c r="F2802" s="5"/>
      <c r="G2802" s="5"/>
      <c r="H2802" s="5" t="s">
        <v>1652</v>
      </c>
      <c r="I2802" s="5"/>
    </row>
    <row r="2803" spans="1:9" ht="12.75" x14ac:dyDescent="0.2">
      <c r="A2803" s="2" t="s">
        <v>1652</v>
      </c>
      <c r="B2803" s="5"/>
      <c r="C2803" s="5" t="s">
        <v>1729</v>
      </c>
      <c r="D2803" s="5">
        <v>2</v>
      </c>
      <c r="E2803" s="5"/>
      <c r="F2803" s="5"/>
      <c r="G2803" s="5"/>
      <c r="H2803" s="5" t="s">
        <v>1652</v>
      </c>
      <c r="I2803" s="5"/>
    </row>
    <row r="2804" spans="1:9" ht="12.75" x14ac:dyDescent="0.2">
      <c r="A2804" s="2" t="s">
        <v>1652</v>
      </c>
      <c r="B2804" s="5"/>
      <c r="C2804" s="5" t="s">
        <v>1728</v>
      </c>
      <c r="D2804" s="5">
        <v>1</v>
      </c>
      <c r="E2804" s="5"/>
      <c r="F2804" s="5"/>
      <c r="G2804" s="5"/>
      <c r="H2804" s="5" t="s">
        <v>1652</v>
      </c>
      <c r="I2804" s="5"/>
    </row>
    <row r="2805" spans="1:9" ht="12.75" x14ac:dyDescent="0.2">
      <c r="A2805" s="2">
        <f>+A2796+1</f>
        <v>4124</v>
      </c>
      <c r="B2805" s="2" t="str">
        <f>VLOOKUP($A2805,'P-PartidasMT'!$A:$C,2,0)</f>
        <v>Armado SMM-2P S.E. 1ø, Monoposte en alineamiento, con pararrayos.</v>
      </c>
      <c r="H2805" s="2" t="str">
        <f>VLOOKUP($A2805,'P-PartidasMT'!$A:$C,3,0)</f>
        <v>jgo</v>
      </c>
      <c r="I2805" s="5">
        <v>5.2</v>
      </c>
    </row>
    <row r="2806" spans="1:9" ht="12.75" x14ac:dyDescent="0.2">
      <c r="A2806" s="2" t="s">
        <v>1652</v>
      </c>
      <c r="B2806" s="5"/>
      <c r="C2806" s="5" t="s">
        <v>1726</v>
      </c>
      <c r="D2806" s="5"/>
      <c r="E2806" s="5">
        <v>5</v>
      </c>
      <c r="F2806" s="5"/>
      <c r="G2806" s="5"/>
      <c r="H2806" s="5" t="s">
        <v>1652</v>
      </c>
      <c r="I2806" s="5"/>
    </row>
    <row r="2807" spans="1:9" ht="12.75" x14ac:dyDescent="0.2">
      <c r="A2807" s="2" t="s">
        <v>1652</v>
      </c>
      <c r="B2807" s="5"/>
      <c r="C2807" s="5" t="s">
        <v>1706</v>
      </c>
      <c r="D2807" s="5">
        <v>0.2</v>
      </c>
      <c r="E2807" s="5"/>
      <c r="F2807" s="5"/>
      <c r="G2807" s="5"/>
      <c r="H2807" s="5" t="s">
        <v>1652</v>
      </c>
      <c r="I2807" s="5"/>
    </row>
    <row r="2808" spans="1:9" ht="12.75" x14ac:dyDescent="0.2">
      <c r="A2808" s="2" t="s">
        <v>1652</v>
      </c>
      <c r="B2808" s="5"/>
      <c r="C2808" s="5" t="s">
        <v>1707</v>
      </c>
      <c r="D2808" s="5">
        <v>1</v>
      </c>
      <c r="E2808" s="5"/>
      <c r="F2808" s="5"/>
      <c r="G2808" s="5"/>
      <c r="H2808" s="5" t="s">
        <v>1652</v>
      </c>
      <c r="I2808" s="5"/>
    </row>
    <row r="2809" spans="1:9" ht="12.75" x14ac:dyDescent="0.2">
      <c r="A2809" s="2" t="s">
        <v>1652</v>
      </c>
      <c r="B2809" s="5"/>
      <c r="C2809" s="5" t="s">
        <v>1657</v>
      </c>
      <c r="D2809" s="5">
        <v>1</v>
      </c>
      <c r="E2809" s="5"/>
      <c r="F2809" s="5"/>
      <c r="G2809" s="5"/>
      <c r="H2809" s="5" t="s">
        <v>1652</v>
      </c>
      <c r="I2809" s="5"/>
    </row>
    <row r="2810" spans="1:9" ht="12.75" x14ac:dyDescent="0.2">
      <c r="A2810" s="2" t="s">
        <v>1652</v>
      </c>
      <c r="B2810" s="5"/>
      <c r="C2810" s="5" t="s">
        <v>1658</v>
      </c>
      <c r="D2810" s="5">
        <v>2</v>
      </c>
      <c r="E2810" s="5"/>
      <c r="F2810" s="5"/>
      <c r="G2810" s="5"/>
      <c r="H2810" s="5" t="s">
        <v>1652</v>
      </c>
      <c r="I2810" s="5"/>
    </row>
    <row r="2811" spans="1:9" ht="12.75" x14ac:dyDescent="0.2">
      <c r="A2811" s="2" t="s">
        <v>1652</v>
      </c>
      <c r="B2811" s="5"/>
      <c r="C2811" s="5" t="s">
        <v>1708</v>
      </c>
      <c r="D2811" s="5">
        <v>0.5</v>
      </c>
      <c r="E2811" s="5"/>
      <c r="F2811" s="5"/>
      <c r="G2811" s="5"/>
      <c r="H2811" s="5" t="s">
        <v>1652</v>
      </c>
      <c r="I2811" s="5"/>
    </row>
    <row r="2812" spans="1:9" ht="12.75" x14ac:dyDescent="0.2">
      <c r="A2812" s="2" t="s">
        <v>1652</v>
      </c>
      <c r="B2812" s="5"/>
      <c r="C2812" s="5" t="s">
        <v>1729</v>
      </c>
      <c r="D2812" s="5">
        <v>2</v>
      </c>
      <c r="E2812" s="5"/>
      <c r="F2812" s="5"/>
      <c r="G2812" s="5"/>
      <c r="H2812" s="5" t="s">
        <v>1652</v>
      </c>
      <c r="I2812" s="5"/>
    </row>
    <row r="2813" spans="1:9" ht="12.75" x14ac:dyDescent="0.2">
      <c r="A2813" s="2" t="s">
        <v>1652</v>
      </c>
      <c r="B2813" s="5"/>
      <c r="C2813" s="5" t="s">
        <v>1728</v>
      </c>
      <c r="D2813" s="5">
        <v>1</v>
      </c>
      <c r="E2813" s="5"/>
      <c r="F2813" s="5"/>
      <c r="G2813" s="5"/>
      <c r="H2813" s="5" t="s">
        <v>1652</v>
      </c>
      <c r="I2813" s="5"/>
    </row>
    <row r="2814" spans="1:9" ht="12.75" x14ac:dyDescent="0.2">
      <c r="A2814" s="2">
        <f>+A2805+1</f>
        <v>4125</v>
      </c>
      <c r="B2814" s="2" t="str">
        <f>VLOOKUP($A2814,'P-PartidasMT'!$A:$C,2,0)</f>
        <v>Armado SBM-1 S.E. 2ø, Monoposte en fin de línea, sin pararrayos.</v>
      </c>
      <c r="H2814" s="2" t="str">
        <f>VLOOKUP($A2814,'P-PartidasMT'!$A:$C,3,0)</f>
        <v>jgo</v>
      </c>
      <c r="I2814" s="5">
        <v>5.5</v>
      </c>
    </row>
    <row r="2815" spans="1:9" ht="12.75" x14ac:dyDescent="0.2">
      <c r="A2815" s="2" t="s">
        <v>1652</v>
      </c>
      <c r="B2815" s="5"/>
      <c r="C2815" s="5" t="s">
        <v>1726</v>
      </c>
      <c r="D2815" s="5"/>
      <c r="E2815" s="5">
        <v>5</v>
      </c>
      <c r="F2815" s="5"/>
      <c r="G2815" s="5"/>
      <c r="H2815" s="5" t="s">
        <v>1652</v>
      </c>
      <c r="I2815" s="5"/>
    </row>
    <row r="2816" spans="1:9" ht="12.75" x14ac:dyDescent="0.2">
      <c r="A2816" s="2" t="s">
        <v>1652</v>
      </c>
      <c r="B2816" s="5"/>
      <c r="C2816" s="5" t="s">
        <v>1706</v>
      </c>
      <c r="D2816" s="5">
        <v>0.2</v>
      </c>
      <c r="E2816" s="5"/>
      <c r="F2816" s="5"/>
      <c r="G2816" s="5"/>
      <c r="H2816" s="5" t="s">
        <v>1652</v>
      </c>
      <c r="I2816" s="5"/>
    </row>
    <row r="2817" spans="1:9" ht="12.75" x14ac:dyDescent="0.2">
      <c r="A2817" s="2" t="s">
        <v>1652</v>
      </c>
      <c r="B2817" s="5"/>
      <c r="C2817" s="5" t="s">
        <v>1707</v>
      </c>
      <c r="D2817" s="5">
        <v>1</v>
      </c>
      <c r="E2817" s="5"/>
      <c r="F2817" s="5"/>
      <c r="G2817" s="5"/>
      <c r="H2817" s="5" t="s">
        <v>1652</v>
      </c>
      <c r="I2817" s="5"/>
    </row>
    <row r="2818" spans="1:9" ht="12.75" x14ac:dyDescent="0.2">
      <c r="A2818" s="2" t="s">
        <v>1652</v>
      </c>
      <c r="B2818" s="5"/>
      <c r="C2818" s="5" t="s">
        <v>1657</v>
      </c>
      <c r="D2818" s="5">
        <v>1</v>
      </c>
      <c r="E2818" s="5"/>
      <c r="F2818" s="5"/>
      <c r="G2818" s="5"/>
      <c r="H2818" s="5" t="s">
        <v>1652</v>
      </c>
      <c r="I2818" s="5"/>
    </row>
    <row r="2819" spans="1:9" ht="12.75" x14ac:dyDescent="0.2">
      <c r="A2819" s="2" t="s">
        <v>1652</v>
      </c>
      <c r="B2819" s="5"/>
      <c r="C2819" s="5" t="s">
        <v>1658</v>
      </c>
      <c r="D2819" s="5">
        <v>2</v>
      </c>
      <c r="E2819" s="5"/>
      <c r="F2819" s="5"/>
      <c r="G2819" s="5"/>
      <c r="H2819" s="5" t="s">
        <v>1652</v>
      </c>
      <c r="I2819" s="5"/>
    </row>
    <row r="2820" spans="1:9" ht="12.75" x14ac:dyDescent="0.2">
      <c r="A2820" s="2" t="s">
        <v>1652</v>
      </c>
      <c r="B2820" s="5"/>
      <c r="C2820" s="5" t="s">
        <v>1708</v>
      </c>
      <c r="D2820" s="5">
        <v>0.5</v>
      </c>
      <c r="E2820" s="5"/>
      <c r="F2820" s="5"/>
      <c r="G2820" s="5"/>
      <c r="H2820" s="5" t="s">
        <v>1652</v>
      </c>
      <c r="I2820" s="5"/>
    </row>
    <row r="2821" spans="1:9" ht="12.75" x14ac:dyDescent="0.2">
      <c r="A2821" s="2" t="s">
        <v>1652</v>
      </c>
      <c r="B2821" s="5"/>
      <c r="C2821" s="5" t="s">
        <v>1729</v>
      </c>
      <c r="D2821" s="5">
        <v>2</v>
      </c>
      <c r="E2821" s="5"/>
      <c r="F2821" s="5"/>
      <c r="G2821" s="5"/>
      <c r="H2821" s="5" t="s">
        <v>1652</v>
      </c>
      <c r="I2821" s="5"/>
    </row>
    <row r="2822" spans="1:9" ht="12.75" x14ac:dyDescent="0.2">
      <c r="A2822" s="2" t="s">
        <v>1652</v>
      </c>
      <c r="B2822" s="5"/>
      <c r="C2822" s="5" t="s">
        <v>1728</v>
      </c>
      <c r="D2822" s="5">
        <v>1</v>
      </c>
      <c r="E2822" s="5"/>
      <c r="F2822" s="5"/>
      <c r="G2822" s="5"/>
      <c r="H2822" s="5" t="s">
        <v>1652</v>
      </c>
      <c r="I2822" s="5"/>
    </row>
    <row r="2823" spans="1:9" ht="12.75" x14ac:dyDescent="0.2">
      <c r="A2823" s="2">
        <f>+A2814+1</f>
        <v>4126</v>
      </c>
      <c r="B2823" s="2" t="str">
        <f>VLOOKUP($A2823,'P-PartidasMT'!$A:$C,2,0)</f>
        <v>Armado SBM-1P S.E. 2ø, Monoposte en fin de línea, con pararrayos.</v>
      </c>
      <c r="H2823" s="2" t="str">
        <f>VLOOKUP($A2823,'P-PartidasMT'!$A:$C,3,0)</f>
        <v>jgo</v>
      </c>
      <c r="I2823" s="5">
        <v>5</v>
      </c>
    </row>
    <row r="2824" spans="1:9" ht="12.75" x14ac:dyDescent="0.2">
      <c r="A2824" s="2" t="s">
        <v>1652</v>
      </c>
      <c r="B2824" s="5"/>
      <c r="C2824" s="5" t="s">
        <v>1726</v>
      </c>
      <c r="D2824" s="5"/>
      <c r="E2824" s="5">
        <v>5</v>
      </c>
      <c r="F2824" s="5"/>
      <c r="G2824" s="5"/>
      <c r="H2824" s="5" t="s">
        <v>1652</v>
      </c>
      <c r="I2824" s="5"/>
    </row>
    <row r="2825" spans="1:9" ht="12.75" x14ac:dyDescent="0.2">
      <c r="A2825" s="2" t="s">
        <v>1652</v>
      </c>
      <c r="B2825" s="5"/>
      <c r="C2825" s="5" t="s">
        <v>1706</v>
      </c>
      <c r="D2825" s="5">
        <v>0.2</v>
      </c>
      <c r="E2825" s="5"/>
      <c r="F2825" s="5"/>
      <c r="G2825" s="5"/>
      <c r="H2825" s="5" t="s">
        <v>1652</v>
      </c>
      <c r="I2825" s="5"/>
    </row>
    <row r="2826" spans="1:9" ht="12.75" x14ac:dyDescent="0.2">
      <c r="A2826" s="2" t="s">
        <v>1652</v>
      </c>
      <c r="B2826" s="5"/>
      <c r="C2826" s="5" t="s">
        <v>1707</v>
      </c>
      <c r="D2826" s="5">
        <v>1</v>
      </c>
      <c r="E2826" s="5"/>
      <c r="F2826" s="5"/>
      <c r="G2826" s="5"/>
      <c r="H2826" s="5" t="s">
        <v>1652</v>
      </c>
      <c r="I2826" s="5"/>
    </row>
    <row r="2827" spans="1:9" ht="12.75" x14ac:dyDescent="0.2">
      <c r="A2827" s="2" t="s">
        <v>1652</v>
      </c>
      <c r="B2827" s="5"/>
      <c r="C2827" s="5" t="s">
        <v>1657</v>
      </c>
      <c r="D2827" s="5">
        <v>1</v>
      </c>
      <c r="E2827" s="5"/>
      <c r="F2827" s="5"/>
      <c r="G2827" s="5"/>
      <c r="H2827" s="5" t="s">
        <v>1652</v>
      </c>
      <c r="I2827" s="5"/>
    </row>
    <row r="2828" spans="1:9" ht="12.75" x14ac:dyDescent="0.2">
      <c r="A2828" s="2" t="s">
        <v>1652</v>
      </c>
      <c r="B2828" s="5"/>
      <c r="C2828" s="5" t="s">
        <v>1658</v>
      </c>
      <c r="D2828" s="5">
        <v>2</v>
      </c>
      <c r="E2828" s="5"/>
      <c r="F2828" s="5"/>
      <c r="G2828" s="5"/>
      <c r="H2828" s="5" t="s">
        <v>1652</v>
      </c>
      <c r="I2828" s="5"/>
    </row>
    <row r="2829" spans="1:9" ht="12.75" x14ac:dyDescent="0.2">
      <c r="A2829" s="2" t="s">
        <v>1652</v>
      </c>
      <c r="B2829" s="5"/>
      <c r="C2829" s="5" t="s">
        <v>1708</v>
      </c>
      <c r="D2829" s="5">
        <v>0.5</v>
      </c>
      <c r="E2829" s="5"/>
      <c r="F2829" s="5"/>
      <c r="G2829" s="5"/>
      <c r="H2829" s="5" t="s">
        <v>1652</v>
      </c>
      <c r="I2829" s="5"/>
    </row>
    <row r="2830" spans="1:9" ht="12.75" x14ac:dyDescent="0.2">
      <c r="A2830" s="2" t="s">
        <v>1652</v>
      </c>
      <c r="B2830" s="5"/>
      <c r="C2830" s="5" t="s">
        <v>1729</v>
      </c>
      <c r="D2830" s="5">
        <v>2</v>
      </c>
      <c r="E2830" s="5"/>
      <c r="F2830" s="5"/>
      <c r="G2830" s="5"/>
      <c r="H2830" s="5" t="s">
        <v>1652</v>
      </c>
      <c r="I2830" s="5"/>
    </row>
    <row r="2831" spans="1:9" ht="12.75" x14ac:dyDescent="0.2">
      <c r="A2831" s="2" t="s">
        <v>1652</v>
      </c>
      <c r="B2831" s="5"/>
      <c r="C2831" s="5" t="s">
        <v>1728</v>
      </c>
      <c r="D2831" s="5">
        <v>1</v>
      </c>
      <c r="E2831" s="5"/>
      <c r="F2831" s="5"/>
      <c r="G2831" s="5"/>
      <c r="H2831" s="5" t="s">
        <v>1652</v>
      </c>
      <c r="I2831" s="5"/>
    </row>
    <row r="2832" spans="1:9" ht="12.75" x14ac:dyDescent="0.2">
      <c r="A2832" s="2">
        <f>+A2823+1</f>
        <v>4127</v>
      </c>
      <c r="B2832" s="2" t="str">
        <f>VLOOKUP($A2832,'P-PartidasMT'!$A:$C,2,0)</f>
        <v>Armado SBM-2 S.E. 2ø, Monoposte en alineamiento, sin pararrayos.</v>
      </c>
      <c r="H2832" s="2" t="str">
        <f>VLOOKUP($A2832,'P-PartidasMT'!$A:$C,3,0)</f>
        <v>jgo</v>
      </c>
      <c r="I2832" s="5">
        <v>5.5</v>
      </c>
    </row>
    <row r="2833" spans="1:9" ht="12.75" x14ac:dyDescent="0.2">
      <c r="A2833" s="2" t="s">
        <v>1652</v>
      </c>
      <c r="B2833" s="5"/>
      <c r="C2833" s="5" t="s">
        <v>1726</v>
      </c>
      <c r="D2833" s="5"/>
      <c r="E2833" s="5">
        <v>5</v>
      </c>
      <c r="F2833" s="5"/>
      <c r="G2833" s="5"/>
      <c r="H2833" s="5" t="s">
        <v>1652</v>
      </c>
      <c r="I2833" s="5"/>
    </row>
    <row r="2834" spans="1:9" ht="12.75" x14ac:dyDescent="0.2">
      <c r="A2834" s="2" t="s">
        <v>1652</v>
      </c>
      <c r="B2834" s="5"/>
      <c r="C2834" s="5" t="s">
        <v>1706</v>
      </c>
      <c r="D2834" s="5">
        <v>0.2</v>
      </c>
      <c r="E2834" s="5"/>
      <c r="F2834" s="5"/>
      <c r="G2834" s="5"/>
      <c r="H2834" s="5" t="s">
        <v>1652</v>
      </c>
      <c r="I2834" s="5"/>
    </row>
    <row r="2835" spans="1:9" ht="12.75" x14ac:dyDescent="0.2">
      <c r="A2835" s="2" t="s">
        <v>1652</v>
      </c>
      <c r="B2835" s="5"/>
      <c r="C2835" s="5" t="s">
        <v>1707</v>
      </c>
      <c r="D2835" s="5">
        <v>1</v>
      </c>
      <c r="E2835" s="5"/>
      <c r="F2835" s="5"/>
      <c r="G2835" s="5"/>
      <c r="H2835" s="5" t="s">
        <v>1652</v>
      </c>
      <c r="I2835" s="5"/>
    </row>
    <row r="2836" spans="1:9" ht="12.75" x14ac:dyDescent="0.2">
      <c r="A2836" s="2" t="s">
        <v>1652</v>
      </c>
      <c r="B2836" s="5"/>
      <c r="C2836" s="5" t="s">
        <v>1657</v>
      </c>
      <c r="D2836" s="5">
        <v>1</v>
      </c>
      <c r="E2836" s="5"/>
      <c r="F2836" s="5"/>
      <c r="G2836" s="5"/>
      <c r="H2836" s="5" t="s">
        <v>1652</v>
      </c>
      <c r="I2836" s="5"/>
    </row>
    <row r="2837" spans="1:9" ht="12.75" x14ac:dyDescent="0.2">
      <c r="A2837" s="2" t="s">
        <v>1652</v>
      </c>
      <c r="B2837" s="5"/>
      <c r="C2837" s="5" t="s">
        <v>1658</v>
      </c>
      <c r="D2837" s="5">
        <v>2</v>
      </c>
      <c r="E2837" s="5"/>
      <c r="F2837" s="5"/>
      <c r="G2837" s="5"/>
      <c r="H2837" s="5" t="s">
        <v>1652</v>
      </c>
      <c r="I2837" s="5"/>
    </row>
    <row r="2838" spans="1:9" ht="12.75" x14ac:dyDescent="0.2">
      <c r="A2838" s="2" t="s">
        <v>1652</v>
      </c>
      <c r="B2838" s="5"/>
      <c r="C2838" s="5" t="s">
        <v>1708</v>
      </c>
      <c r="D2838" s="5">
        <v>0.5</v>
      </c>
      <c r="E2838" s="5"/>
      <c r="F2838" s="5"/>
      <c r="G2838" s="5"/>
      <c r="H2838" s="5" t="s">
        <v>1652</v>
      </c>
      <c r="I2838" s="5"/>
    </row>
    <row r="2839" spans="1:9" ht="12.75" x14ac:dyDescent="0.2">
      <c r="A2839" s="2" t="s">
        <v>1652</v>
      </c>
      <c r="B2839" s="5"/>
      <c r="C2839" s="5" t="s">
        <v>1729</v>
      </c>
      <c r="D2839" s="5">
        <v>2</v>
      </c>
      <c r="E2839" s="5"/>
      <c r="F2839" s="5"/>
      <c r="G2839" s="5"/>
      <c r="H2839" s="5" t="s">
        <v>1652</v>
      </c>
      <c r="I2839" s="5"/>
    </row>
    <row r="2840" spans="1:9" ht="12.75" x14ac:dyDescent="0.2">
      <c r="A2840" s="2" t="s">
        <v>1652</v>
      </c>
      <c r="B2840" s="5"/>
      <c r="C2840" s="5" t="s">
        <v>1728</v>
      </c>
      <c r="D2840" s="5">
        <v>1</v>
      </c>
      <c r="E2840" s="5"/>
      <c r="F2840" s="5"/>
      <c r="G2840" s="5"/>
      <c r="H2840" s="5" t="s">
        <v>1652</v>
      </c>
      <c r="I2840" s="5"/>
    </row>
    <row r="2841" spans="1:9" ht="12.75" x14ac:dyDescent="0.2">
      <c r="A2841" s="2">
        <f>+A2832+1</f>
        <v>4128</v>
      </c>
      <c r="B2841" s="2" t="str">
        <f>VLOOKUP($A2841,'P-PartidasMT'!$A:$C,2,0)</f>
        <v>Armado SBM-2P S.E. 2ø, Monoposte en alineamiento, con pararrayos.</v>
      </c>
      <c r="H2841" s="2" t="str">
        <f>VLOOKUP($A2841,'P-PartidasMT'!$A:$C,3,0)</f>
        <v>jgo</v>
      </c>
      <c r="I2841" s="5">
        <v>5</v>
      </c>
    </row>
    <row r="2842" spans="1:9" ht="12.75" x14ac:dyDescent="0.2">
      <c r="A2842" s="2" t="s">
        <v>1652</v>
      </c>
      <c r="B2842" s="5"/>
      <c r="C2842" s="5" t="s">
        <v>1726</v>
      </c>
      <c r="D2842" s="5"/>
      <c r="E2842" s="5">
        <v>5</v>
      </c>
      <c r="F2842" s="5"/>
      <c r="G2842" s="5"/>
      <c r="H2842" s="5" t="s">
        <v>1652</v>
      </c>
      <c r="I2842" s="5"/>
    </row>
    <row r="2843" spans="1:9" ht="12.75" x14ac:dyDescent="0.2">
      <c r="A2843" s="2" t="s">
        <v>1652</v>
      </c>
      <c r="B2843" s="5"/>
      <c r="C2843" s="5" t="s">
        <v>1706</v>
      </c>
      <c r="D2843" s="5">
        <v>0.2</v>
      </c>
      <c r="E2843" s="5"/>
      <c r="F2843" s="5"/>
      <c r="G2843" s="5"/>
      <c r="H2843" s="5" t="s">
        <v>1652</v>
      </c>
      <c r="I2843" s="5"/>
    </row>
    <row r="2844" spans="1:9" ht="12.75" x14ac:dyDescent="0.2">
      <c r="A2844" s="2" t="s">
        <v>1652</v>
      </c>
      <c r="B2844" s="5"/>
      <c r="C2844" s="5" t="s">
        <v>1707</v>
      </c>
      <c r="D2844" s="5">
        <v>1</v>
      </c>
      <c r="E2844" s="5"/>
      <c r="F2844" s="5"/>
      <c r="G2844" s="5"/>
      <c r="H2844" s="5" t="s">
        <v>1652</v>
      </c>
      <c r="I2844" s="5"/>
    </row>
    <row r="2845" spans="1:9" ht="12.75" x14ac:dyDescent="0.2">
      <c r="A2845" s="2" t="s">
        <v>1652</v>
      </c>
      <c r="B2845" s="5"/>
      <c r="C2845" s="5" t="s">
        <v>1657</v>
      </c>
      <c r="D2845" s="5">
        <v>1</v>
      </c>
      <c r="E2845" s="5"/>
      <c r="F2845" s="5"/>
      <c r="G2845" s="5"/>
      <c r="H2845" s="5" t="s">
        <v>1652</v>
      </c>
      <c r="I2845" s="5"/>
    </row>
    <row r="2846" spans="1:9" ht="12.75" x14ac:dyDescent="0.2">
      <c r="A2846" s="2" t="s">
        <v>1652</v>
      </c>
      <c r="B2846" s="5"/>
      <c r="C2846" s="5" t="s">
        <v>1658</v>
      </c>
      <c r="D2846" s="5">
        <v>2</v>
      </c>
      <c r="E2846" s="5"/>
      <c r="F2846" s="5"/>
      <c r="G2846" s="5"/>
      <c r="H2846" s="5" t="s">
        <v>1652</v>
      </c>
      <c r="I2846" s="5"/>
    </row>
    <row r="2847" spans="1:9" ht="12.75" x14ac:dyDescent="0.2">
      <c r="A2847" s="2" t="s">
        <v>1652</v>
      </c>
      <c r="B2847" s="5"/>
      <c r="C2847" s="5" t="s">
        <v>1708</v>
      </c>
      <c r="D2847" s="5">
        <v>0.5</v>
      </c>
      <c r="E2847" s="5"/>
      <c r="F2847" s="5"/>
      <c r="G2847" s="5"/>
      <c r="H2847" s="5" t="s">
        <v>1652</v>
      </c>
      <c r="I2847" s="5"/>
    </row>
    <row r="2848" spans="1:9" ht="12.75" x14ac:dyDescent="0.2">
      <c r="A2848" s="2" t="s">
        <v>1652</v>
      </c>
      <c r="B2848" s="5"/>
      <c r="C2848" s="5" t="s">
        <v>1729</v>
      </c>
      <c r="D2848" s="5">
        <v>2</v>
      </c>
      <c r="E2848" s="5"/>
      <c r="F2848" s="5"/>
      <c r="G2848" s="5"/>
      <c r="H2848" s="5" t="s">
        <v>1652</v>
      </c>
      <c r="I2848" s="5"/>
    </row>
    <row r="2849" spans="1:9" ht="12.75" x14ac:dyDescent="0.2">
      <c r="A2849" s="2" t="s">
        <v>1652</v>
      </c>
      <c r="B2849" s="5"/>
      <c r="C2849" s="5" t="s">
        <v>1728</v>
      </c>
      <c r="D2849" s="5">
        <v>1</v>
      </c>
      <c r="E2849" s="5"/>
      <c r="F2849" s="5"/>
      <c r="G2849" s="5"/>
      <c r="H2849" s="5" t="s">
        <v>1652</v>
      </c>
      <c r="I2849" s="5"/>
    </row>
    <row r="2850" spans="1:9" ht="12.75" x14ac:dyDescent="0.2">
      <c r="A2850" s="2">
        <f>+A2841+1</f>
        <v>4129</v>
      </c>
      <c r="B2850" s="2" t="str">
        <f>VLOOKUP($A2850,'P-PartidasMT'!$A:$C,2,0)</f>
        <v>Armado STB  S.E. 3ø, Biposte (No incluye p.a.t.)</v>
      </c>
      <c r="H2850" s="2" t="str">
        <f>VLOOKUP($A2850,'P-PartidasMT'!$A:$C,3,0)</f>
        <v>jgo</v>
      </c>
      <c r="I2850" s="5">
        <v>3</v>
      </c>
    </row>
    <row r="2851" spans="1:9" ht="12.75" x14ac:dyDescent="0.2">
      <c r="A2851" s="2" t="s">
        <v>1652</v>
      </c>
      <c r="B2851" s="5"/>
      <c r="C2851" s="5" t="s">
        <v>1726</v>
      </c>
      <c r="D2851" s="5"/>
      <c r="E2851" s="5">
        <v>5</v>
      </c>
      <c r="F2851" s="5"/>
      <c r="G2851" s="5"/>
      <c r="H2851" s="5" t="s">
        <v>1652</v>
      </c>
      <c r="I2851" s="5"/>
    </row>
    <row r="2852" spans="1:9" ht="12.75" x14ac:dyDescent="0.2">
      <c r="A2852" s="2" t="s">
        <v>1652</v>
      </c>
      <c r="B2852" s="5"/>
      <c r="C2852" s="5" t="s">
        <v>1706</v>
      </c>
      <c r="D2852" s="5">
        <v>0.2</v>
      </c>
      <c r="E2852" s="5"/>
      <c r="F2852" s="5"/>
      <c r="G2852" s="5"/>
      <c r="H2852" s="5" t="s">
        <v>1652</v>
      </c>
      <c r="I2852" s="5"/>
    </row>
    <row r="2853" spans="1:9" ht="12.75" x14ac:dyDescent="0.2">
      <c r="A2853" s="2" t="s">
        <v>1652</v>
      </c>
      <c r="B2853" s="5"/>
      <c r="C2853" s="5" t="s">
        <v>1707</v>
      </c>
      <c r="D2853" s="5">
        <v>1</v>
      </c>
      <c r="E2853" s="5"/>
      <c r="F2853" s="5"/>
      <c r="G2853" s="5"/>
      <c r="H2853" s="5" t="s">
        <v>1652</v>
      </c>
      <c r="I2853" s="5"/>
    </row>
    <row r="2854" spans="1:9" ht="12.75" x14ac:dyDescent="0.2">
      <c r="A2854" s="2" t="s">
        <v>1652</v>
      </c>
      <c r="B2854" s="5"/>
      <c r="C2854" s="5" t="s">
        <v>1657</v>
      </c>
      <c r="D2854" s="5">
        <v>1</v>
      </c>
      <c r="E2854" s="5"/>
      <c r="F2854" s="5"/>
      <c r="G2854" s="5"/>
      <c r="H2854" s="5" t="s">
        <v>1652</v>
      </c>
      <c r="I2854" s="5"/>
    </row>
    <row r="2855" spans="1:9" ht="12.75" x14ac:dyDescent="0.2">
      <c r="A2855" s="2" t="s">
        <v>1652</v>
      </c>
      <c r="B2855" s="5"/>
      <c r="C2855" s="5" t="s">
        <v>1658</v>
      </c>
      <c r="D2855" s="5">
        <v>2</v>
      </c>
      <c r="E2855" s="5"/>
      <c r="F2855" s="5"/>
      <c r="G2855" s="5"/>
      <c r="H2855" s="5" t="s">
        <v>1652</v>
      </c>
      <c r="I2855" s="5"/>
    </row>
    <row r="2856" spans="1:9" ht="12.75" x14ac:dyDescent="0.2">
      <c r="A2856" s="2" t="s">
        <v>1652</v>
      </c>
      <c r="B2856" s="5"/>
      <c r="C2856" s="5" t="s">
        <v>1708</v>
      </c>
      <c r="D2856" s="5">
        <v>0.5</v>
      </c>
      <c r="E2856" s="5"/>
      <c r="F2856" s="5"/>
      <c r="G2856" s="5"/>
      <c r="H2856" s="5" t="s">
        <v>1652</v>
      </c>
      <c r="I2856" s="5"/>
    </row>
    <row r="2857" spans="1:9" ht="12.75" x14ac:dyDescent="0.2">
      <c r="A2857" s="2" t="s">
        <v>1652</v>
      </c>
      <c r="B2857" s="5"/>
      <c r="C2857" s="5" t="s">
        <v>1729</v>
      </c>
      <c r="D2857" s="5">
        <v>2</v>
      </c>
      <c r="E2857" s="5"/>
      <c r="F2857" s="5"/>
      <c r="G2857" s="5"/>
      <c r="H2857" s="5" t="s">
        <v>1652</v>
      </c>
      <c r="I2857" s="5"/>
    </row>
    <row r="2858" spans="1:9" ht="12.75" x14ac:dyDescent="0.2">
      <c r="A2858" s="2" t="s">
        <v>1652</v>
      </c>
      <c r="B2858" s="5"/>
      <c r="C2858" s="5" t="s">
        <v>1728</v>
      </c>
      <c r="D2858" s="5">
        <v>1</v>
      </c>
      <c r="E2858" s="5"/>
      <c r="F2858" s="5"/>
      <c r="G2858" s="5"/>
      <c r="H2858" s="5" t="s">
        <v>1652</v>
      </c>
      <c r="I2858" s="5"/>
    </row>
    <row r="2859" spans="1:9" ht="12.75" x14ac:dyDescent="0.2">
      <c r="A2859" s="2">
        <f>+A2850+1</f>
        <v>4130</v>
      </c>
      <c r="B2859" s="2" t="str">
        <f>VLOOKUP($A2859,'P-PartidasMT'!$A:$C,2,0)</f>
        <v>Armado PSVE-2m</v>
      </c>
      <c r="H2859" s="2" t="str">
        <f>VLOOKUP($A2859,'P-PartidasMT'!$A:$C,3,0)</f>
        <v>jgo</v>
      </c>
      <c r="I2859" s="5">
        <v>20</v>
      </c>
    </row>
    <row r="2860" spans="1:9" ht="12.75" x14ac:dyDescent="0.2">
      <c r="A2860" s="2" t="s">
        <v>1652</v>
      </c>
      <c r="B2860" s="5"/>
      <c r="C2860" s="5" t="s">
        <v>1726</v>
      </c>
      <c r="D2860" s="5"/>
      <c r="E2860" s="5">
        <v>5</v>
      </c>
      <c r="F2860" s="5"/>
      <c r="G2860" s="5"/>
      <c r="H2860" s="5" t="s">
        <v>1652</v>
      </c>
      <c r="I2860" s="5"/>
    </row>
    <row r="2861" spans="1:9" ht="12.75" x14ac:dyDescent="0.2">
      <c r="A2861" s="2" t="s">
        <v>1652</v>
      </c>
      <c r="B2861" s="5"/>
      <c r="C2861" s="5" t="s">
        <v>1706</v>
      </c>
      <c r="D2861" s="5">
        <v>0.2</v>
      </c>
      <c r="E2861" s="5"/>
      <c r="F2861" s="5"/>
      <c r="G2861" s="5"/>
      <c r="H2861" s="5" t="s">
        <v>1652</v>
      </c>
      <c r="I2861" s="5"/>
    </row>
    <row r="2862" spans="1:9" ht="12.75" x14ac:dyDescent="0.2">
      <c r="A2862" s="2" t="s">
        <v>1652</v>
      </c>
      <c r="B2862" s="5"/>
      <c r="C2862" s="5" t="s">
        <v>1707</v>
      </c>
      <c r="D2862" s="5">
        <v>1</v>
      </c>
      <c r="E2862" s="5"/>
      <c r="F2862" s="5"/>
      <c r="G2862" s="5"/>
      <c r="H2862" s="5" t="s">
        <v>1652</v>
      </c>
      <c r="I2862" s="5"/>
    </row>
    <row r="2863" spans="1:9" ht="12.75" x14ac:dyDescent="0.2">
      <c r="A2863" s="2" t="s">
        <v>1652</v>
      </c>
      <c r="B2863" s="5"/>
      <c r="C2863" s="5" t="s">
        <v>1657</v>
      </c>
      <c r="D2863" s="5">
        <v>1</v>
      </c>
      <c r="E2863" s="5"/>
      <c r="F2863" s="5"/>
      <c r="G2863" s="5"/>
      <c r="H2863" s="5" t="s">
        <v>1652</v>
      </c>
      <c r="I2863" s="5"/>
    </row>
    <row r="2864" spans="1:9" ht="12.75" x14ac:dyDescent="0.2">
      <c r="A2864" s="2" t="s">
        <v>1652</v>
      </c>
      <c r="B2864" s="5"/>
      <c r="C2864" s="5" t="s">
        <v>1658</v>
      </c>
      <c r="D2864" s="5">
        <v>2</v>
      </c>
      <c r="E2864" s="5"/>
      <c r="F2864" s="5"/>
      <c r="G2864" s="5"/>
      <c r="H2864" s="5" t="s">
        <v>1652</v>
      </c>
      <c r="I2864" s="5"/>
    </row>
    <row r="2865" spans="1:9" ht="12.75" x14ac:dyDescent="0.2">
      <c r="A2865" s="2" t="s">
        <v>1652</v>
      </c>
      <c r="B2865" s="5"/>
      <c r="C2865" s="5" t="s">
        <v>1708</v>
      </c>
      <c r="D2865" s="5">
        <v>0.5</v>
      </c>
      <c r="E2865" s="5"/>
      <c r="F2865" s="5"/>
      <c r="G2865" s="5"/>
      <c r="H2865" s="5" t="s">
        <v>1652</v>
      </c>
      <c r="I2865" s="5"/>
    </row>
    <row r="2866" spans="1:9" ht="12.75" x14ac:dyDescent="0.2">
      <c r="A2866" s="2" t="s">
        <v>1652</v>
      </c>
      <c r="B2866" s="5"/>
      <c r="C2866" s="5" t="s">
        <v>1729</v>
      </c>
      <c r="D2866" s="5">
        <v>2</v>
      </c>
      <c r="E2866" s="5"/>
      <c r="F2866" s="5"/>
      <c r="G2866" s="5"/>
      <c r="H2866" s="5" t="s">
        <v>1652</v>
      </c>
      <c r="I2866" s="5"/>
    </row>
    <row r="2867" spans="1:9" ht="12.75" x14ac:dyDescent="0.2">
      <c r="A2867" s="2" t="s">
        <v>1652</v>
      </c>
      <c r="B2867" s="5"/>
      <c r="C2867" s="5" t="s">
        <v>1728</v>
      </c>
      <c r="D2867" s="5">
        <v>1</v>
      </c>
      <c r="E2867" s="5"/>
      <c r="F2867" s="5"/>
      <c r="G2867" s="5"/>
      <c r="H2867" s="5" t="s">
        <v>1652</v>
      </c>
      <c r="I2867" s="5"/>
    </row>
    <row r="2868" spans="1:9" ht="12.75" x14ac:dyDescent="0.2">
      <c r="A2868" s="2">
        <f>+A2859+1</f>
        <v>4131</v>
      </c>
      <c r="B2868" s="2" t="str">
        <f>VLOOKUP($A2868,'P-PartidasMT'!$A:$C,2,0)</f>
        <v>Armado PA1VE-2m</v>
      </c>
      <c r="H2868" s="2" t="str">
        <f>VLOOKUP($A2868,'P-PartidasMT'!$A:$C,3,0)</f>
        <v>jgo</v>
      </c>
      <c r="I2868" s="5">
        <v>15</v>
      </c>
    </row>
    <row r="2869" spans="1:9" ht="12.75" x14ac:dyDescent="0.2">
      <c r="A2869" s="2" t="s">
        <v>1652</v>
      </c>
      <c r="B2869" s="5"/>
      <c r="C2869" s="5" t="s">
        <v>1726</v>
      </c>
      <c r="D2869" s="5"/>
      <c r="E2869" s="5">
        <v>5</v>
      </c>
      <c r="F2869" s="5"/>
      <c r="G2869" s="5"/>
      <c r="H2869" s="5" t="s">
        <v>1652</v>
      </c>
      <c r="I2869" s="5"/>
    </row>
    <row r="2870" spans="1:9" ht="12.75" x14ac:dyDescent="0.2">
      <c r="A2870" s="2" t="s">
        <v>1652</v>
      </c>
      <c r="B2870" s="5"/>
      <c r="C2870" s="5" t="s">
        <v>1706</v>
      </c>
      <c r="D2870" s="5">
        <v>0.2</v>
      </c>
      <c r="E2870" s="5"/>
      <c r="F2870" s="5"/>
      <c r="G2870" s="5"/>
      <c r="H2870" s="5" t="s">
        <v>1652</v>
      </c>
      <c r="I2870" s="5"/>
    </row>
    <row r="2871" spans="1:9" ht="12.75" x14ac:dyDescent="0.2">
      <c r="A2871" s="2" t="s">
        <v>1652</v>
      </c>
      <c r="B2871" s="5"/>
      <c r="C2871" s="5" t="s">
        <v>1707</v>
      </c>
      <c r="D2871" s="5">
        <v>1</v>
      </c>
      <c r="E2871" s="5"/>
      <c r="F2871" s="5"/>
      <c r="G2871" s="5"/>
      <c r="H2871" s="5" t="s">
        <v>1652</v>
      </c>
      <c r="I2871" s="5"/>
    </row>
    <row r="2872" spans="1:9" ht="12.75" x14ac:dyDescent="0.2">
      <c r="A2872" s="2" t="s">
        <v>1652</v>
      </c>
      <c r="B2872" s="5"/>
      <c r="C2872" s="5" t="s">
        <v>1657</v>
      </c>
      <c r="D2872" s="5">
        <v>1</v>
      </c>
      <c r="E2872" s="5"/>
      <c r="F2872" s="5"/>
      <c r="G2872" s="5"/>
      <c r="H2872" s="5" t="s">
        <v>1652</v>
      </c>
      <c r="I2872" s="5"/>
    </row>
    <row r="2873" spans="1:9" ht="12.75" x14ac:dyDescent="0.2">
      <c r="A2873" s="2" t="s">
        <v>1652</v>
      </c>
      <c r="B2873" s="5"/>
      <c r="C2873" s="5" t="s">
        <v>1658</v>
      </c>
      <c r="D2873" s="5">
        <v>2</v>
      </c>
      <c r="E2873" s="5"/>
      <c r="F2873" s="5"/>
      <c r="G2873" s="5"/>
      <c r="H2873" s="5" t="s">
        <v>1652</v>
      </c>
      <c r="I2873" s="5"/>
    </row>
    <row r="2874" spans="1:9" ht="12.75" x14ac:dyDescent="0.2">
      <c r="A2874" s="2" t="s">
        <v>1652</v>
      </c>
      <c r="B2874" s="5"/>
      <c r="C2874" s="5" t="s">
        <v>1708</v>
      </c>
      <c r="D2874" s="5">
        <v>0.5</v>
      </c>
      <c r="E2874" s="5"/>
      <c r="F2874" s="5"/>
      <c r="G2874" s="5"/>
      <c r="H2874" s="5" t="s">
        <v>1652</v>
      </c>
      <c r="I2874" s="5"/>
    </row>
    <row r="2875" spans="1:9" ht="12.75" x14ac:dyDescent="0.2">
      <c r="A2875" s="2" t="s">
        <v>1652</v>
      </c>
      <c r="B2875" s="5"/>
      <c r="C2875" s="5" t="s">
        <v>1729</v>
      </c>
      <c r="D2875" s="5">
        <v>2</v>
      </c>
      <c r="E2875" s="5"/>
      <c r="F2875" s="5"/>
      <c r="G2875" s="5"/>
      <c r="H2875" s="5" t="s">
        <v>1652</v>
      </c>
      <c r="I2875" s="5"/>
    </row>
    <row r="2876" spans="1:9" ht="12.75" x14ac:dyDescent="0.2">
      <c r="A2876" s="2" t="s">
        <v>1652</v>
      </c>
      <c r="B2876" s="5"/>
      <c r="C2876" s="5" t="s">
        <v>1728</v>
      </c>
      <c r="D2876" s="5">
        <v>1</v>
      </c>
      <c r="E2876" s="5"/>
      <c r="F2876" s="5"/>
      <c r="G2876" s="5"/>
      <c r="H2876" s="5" t="s">
        <v>1652</v>
      </c>
      <c r="I2876" s="5"/>
    </row>
    <row r="2877" spans="1:9" ht="12.75" x14ac:dyDescent="0.2">
      <c r="A2877" s="2">
        <f>+A2868+1</f>
        <v>4132</v>
      </c>
      <c r="B2877" s="2" t="str">
        <f>VLOOKUP($A2877,'P-PartidasMT'!$A:$C,2,0)</f>
        <v>Armado TSVE-2m</v>
      </c>
      <c r="H2877" s="2" t="str">
        <f>VLOOKUP($A2877,'P-PartidasMT'!$A:$C,3,0)</f>
        <v>jgo</v>
      </c>
      <c r="I2877" s="5">
        <v>21</v>
      </c>
    </row>
    <row r="2878" spans="1:9" ht="12.75" x14ac:dyDescent="0.2">
      <c r="A2878" s="2" t="s">
        <v>1652</v>
      </c>
      <c r="B2878" s="5"/>
      <c r="C2878" s="5" t="s">
        <v>1726</v>
      </c>
      <c r="D2878" s="5"/>
      <c r="E2878" s="5">
        <v>5</v>
      </c>
      <c r="F2878" s="5"/>
      <c r="G2878" s="5"/>
      <c r="H2878" s="5" t="s">
        <v>1652</v>
      </c>
      <c r="I2878" s="5"/>
    </row>
    <row r="2879" spans="1:9" ht="12.75" x14ac:dyDescent="0.2">
      <c r="A2879" s="2" t="s">
        <v>1652</v>
      </c>
      <c r="B2879" s="5"/>
      <c r="C2879" s="5" t="s">
        <v>1706</v>
      </c>
      <c r="D2879" s="5">
        <v>0.2</v>
      </c>
      <c r="E2879" s="5"/>
      <c r="F2879" s="5"/>
      <c r="G2879" s="5"/>
      <c r="H2879" s="5" t="s">
        <v>1652</v>
      </c>
      <c r="I2879" s="5"/>
    </row>
    <row r="2880" spans="1:9" ht="12.75" x14ac:dyDescent="0.2">
      <c r="A2880" s="2" t="s">
        <v>1652</v>
      </c>
      <c r="B2880" s="5"/>
      <c r="C2880" s="5" t="s">
        <v>1707</v>
      </c>
      <c r="D2880" s="5">
        <v>1</v>
      </c>
      <c r="E2880" s="5"/>
      <c r="F2880" s="5"/>
      <c r="G2880" s="5"/>
      <c r="H2880" s="5" t="s">
        <v>1652</v>
      </c>
      <c r="I2880" s="5"/>
    </row>
    <row r="2881" spans="1:9" ht="12.75" x14ac:dyDescent="0.2">
      <c r="A2881" s="2" t="s">
        <v>1652</v>
      </c>
      <c r="B2881" s="5"/>
      <c r="C2881" s="5" t="s">
        <v>1657</v>
      </c>
      <c r="D2881" s="5">
        <v>1</v>
      </c>
      <c r="E2881" s="5"/>
      <c r="F2881" s="5"/>
      <c r="G2881" s="5"/>
      <c r="H2881" s="5" t="s">
        <v>1652</v>
      </c>
      <c r="I2881" s="5"/>
    </row>
    <row r="2882" spans="1:9" ht="12.75" x14ac:dyDescent="0.2">
      <c r="A2882" s="2" t="s">
        <v>1652</v>
      </c>
      <c r="B2882" s="5"/>
      <c r="C2882" s="5" t="s">
        <v>1658</v>
      </c>
      <c r="D2882" s="5">
        <v>2</v>
      </c>
      <c r="E2882" s="5"/>
      <c r="F2882" s="5"/>
      <c r="G2882" s="5"/>
      <c r="H2882" s="5" t="s">
        <v>1652</v>
      </c>
      <c r="I2882" s="5"/>
    </row>
    <row r="2883" spans="1:9" ht="12.75" x14ac:dyDescent="0.2">
      <c r="A2883" s="2" t="s">
        <v>1652</v>
      </c>
      <c r="B2883" s="5"/>
      <c r="C2883" s="5" t="s">
        <v>1708</v>
      </c>
      <c r="D2883" s="5">
        <v>0.5</v>
      </c>
      <c r="E2883" s="5"/>
      <c r="F2883" s="5"/>
      <c r="G2883" s="5"/>
      <c r="H2883" s="5" t="s">
        <v>1652</v>
      </c>
      <c r="I2883" s="5"/>
    </row>
    <row r="2884" spans="1:9" ht="12.75" x14ac:dyDescent="0.2">
      <c r="A2884" s="2" t="s">
        <v>1652</v>
      </c>
      <c r="B2884" s="5"/>
      <c r="C2884" s="5" t="s">
        <v>1729</v>
      </c>
      <c r="D2884" s="5">
        <v>2</v>
      </c>
      <c r="E2884" s="5"/>
      <c r="F2884" s="5"/>
      <c r="G2884" s="5"/>
      <c r="H2884" s="5" t="s">
        <v>1652</v>
      </c>
      <c r="I2884" s="5"/>
    </row>
    <row r="2885" spans="1:9" ht="12.75" x14ac:dyDescent="0.2">
      <c r="A2885" s="2" t="s">
        <v>1652</v>
      </c>
      <c r="B2885" s="5"/>
      <c r="C2885" s="5" t="s">
        <v>1728</v>
      </c>
      <c r="D2885" s="5">
        <v>1</v>
      </c>
      <c r="E2885" s="5"/>
      <c r="F2885" s="5"/>
      <c r="G2885" s="5"/>
      <c r="H2885" s="5" t="s">
        <v>1652</v>
      </c>
      <c r="I2885" s="5"/>
    </row>
    <row r="2886" spans="1:9" ht="12.75" x14ac:dyDescent="0.2">
      <c r="A2886" s="2">
        <f>+A2877+1</f>
        <v>4133</v>
      </c>
      <c r="B2886" s="2" t="str">
        <f>VLOOKUP($A2886,'P-PartidasMT'!$A:$C,2,0)</f>
        <v>Armado STBC</v>
      </c>
      <c r="H2886" s="2" t="str">
        <f>VLOOKUP($A2886,'P-PartidasMT'!$A:$C,3,0)</f>
        <v>jgo</v>
      </c>
      <c r="I2886" s="5">
        <v>3</v>
      </c>
    </row>
    <row r="2887" spans="1:9" ht="12.75" x14ac:dyDescent="0.2">
      <c r="A2887" s="2" t="s">
        <v>1652</v>
      </c>
      <c r="B2887" s="5"/>
      <c r="C2887" s="5" t="s">
        <v>1726</v>
      </c>
      <c r="D2887" s="5"/>
      <c r="E2887" s="5">
        <v>5</v>
      </c>
      <c r="F2887" s="5"/>
      <c r="G2887" s="5"/>
      <c r="H2887" s="5" t="s">
        <v>1652</v>
      </c>
      <c r="I2887" s="5"/>
    </row>
    <row r="2888" spans="1:9" ht="12.75" x14ac:dyDescent="0.2">
      <c r="A2888" s="2" t="s">
        <v>1652</v>
      </c>
      <c r="B2888" s="5"/>
      <c r="C2888" s="5" t="s">
        <v>1706</v>
      </c>
      <c r="D2888" s="5">
        <v>0.2</v>
      </c>
      <c r="E2888" s="5"/>
      <c r="F2888" s="5"/>
      <c r="G2888" s="5"/>
      <c r="H2888" s="5" t="s">
        <v>1652</v>
      </c>
      <c r="I2888" s="5"/>
    </row>
    <row r="2889" spans="1:9" ht="12.75" x14ac:dyDescent="0.2">
      <c r="A2889" s="2" t="s">
        <v>1652</v>
      </c>
      <c r="B2889" s="5"/>
      <c r="C2889" s="5" t="s">
        <v>1707</v>
      </c>
      <c r="D2889" s="5">
        <v>1</v>
      </c>
      <c r="E2889" s="5"/>
      <c r="F2889" s="5"/>
      <c r="G2889" s="5"/>
      <c r="H2889" s="5" t="s">
        <v>1652</v>
      </c>
      <c r="I2889" s="5"/>
    </row>
    <row r="2890" spans="1:9" ht="12.75" x14ac:dyDescent="0.2">
      <c r="A2890" s="2" t="s">
        <v>1652</v>
      </c>
      <c r="B2890" s="5"/>
      <c r="C2890" s="5" t="s">
        <v>1657</v>
      </c>
      <c r="D2890" s="5">
        <v>1</v>
      </c>
      <c r="E2890" s="5"/>
      <c r="F2890" s="5"/>
      <c r="G2890" s="5"/>
      <c r="H2890" s="5" t="s">
        <v>1652</v>
      </c>
      <c r="I2890" s="5"/>
    </row>
    <row r="2891" spans="1:9" ht="12.75" x14ac:dyDescent="0.2">
      <c r="A2891" s="2" t="s">
        <v>1652</v>
      </c>
      <c r="B2891" s="5"/>
      <c r="C2891" s="5" t="s">
        <v>1658</v>
      </c>
      <c r="D2891" s="5">
        <v>2</v>
      </c>
      <c r="E2891" s="5"/>
      <c r="F2891" s="5"/>
      <c r="G2891" s="5"/>
      <c r="H2891" s="5" t="s">
        <v>1652</v>
      </c>
      <c r="I2891" s="5"/>
    </row>
    <row r="2892" spans="1:9" ht="12.75" x14ac:dyDescent="0.2">
      <c r="A2892" s="2" t="s">
        <v>1652</v>
      </c>
      <c r="B2892" s="5"/>
      <c r="C2892" s="5" t="s">
        <v>1708</v>
      </c>
      <c r="D2892" s="5">
        <v>0.5</v>
      </c>
      <c r="E2892" s="5"/>
      <c r="F2892" s="5"/>
      <c r="G2892" s="5"/>
      <c r="H2892" s="5" t="s">
        <v>1652</v>
      </c>
      <c r="I2892" s="5"/>
    </row>
    <row r="2893" spans="1:9" ht="12.75" x14ac:dyDescent="0.2">
      <c r="A2893" s="2" t="s">
        <v>1652</v>
      </c>
      <c r="B2893" s="5"/>
      <c r="C2893" s="5" t="s">
        <v>1729</v>
      </c>
      <c r="D2893" s="5">
        <v>2</v>
      </c>
      <c r="E2893" s="5"/>
      <c r="F2893" s="5"/>
      <c r="G2893" s="5"/>
      <c r="H2893" s="5" t="s">
        <v>1652</v>
      </c>
      <c r="I2893" s="5"/>
    </row>
    <row r="2894" spans="1:9" ht="12.75" x14ac:dyDescent="0.2">
      <c r="A2894" s="2" t="s">
        <v>1652</v>
      </c>
      <c r="B2894" s="5"/>
      <c r="C2894" s="5" t="s">
        <v>1728</v>
      </c>
      <c r="D2894" s="5">
        <v>1</v>
      </c>
      <c r="E2894" s="5"/>
      <c r="F2894" s="5"/>
      <c r="G2894" s="5"/>
      <c r="H2894" s="5" t="s">
        <v>1652</v>
      </c>
      <c r="I2894" s="5"/>
    </row>
    <row r="2895" spans="1:9" ht="12.75" x14ac:dyDescent="0.2">
      <c r="A2895" s="2">
        <f>+A2886+1</f>
        <v>4134</v>
      </c>
      <c r="B2895" s="2" t="str">
        <f>VLOOKUP($A2895,'P-PartidasMT'!$A:$C,2,0)</f>
        <v>Armado PA1VE-1m</v>
      </c>
      <c r="H2895" s="2" t="str">
        <f>VLOOKUP($A2895,'P-PartidasMT'!$A:$C,3,0)</f>
        <v>jgo</v>
      </c>
      <c r="I2895" s="5">
        <v>5</v>
      </c>
    </row>
    <row r="2896" spans="1:9" ht="12.75" x14ac:dyDescent="0.2">
      <c r="A2896" s="2" t="s">
        <v>1652</v>
      </c>
      <c r="B2896" s="5"/>
      <c r="C2896" s="5" t="s">
        <v>1726</v>
      </c>
      <c r="D2896" s="5"/>
      <c r="E2896" s="5">
        <v>5</v>
      </c>
      <c r="F2896" s="5"/>
      <c r="G2896" s="5"/>
      <c r="H2896" s="5" t="s">
        <v>1652</v>
      </c>
      <c r="I2896" s="5"/>
    </row>
    <row r="2897" spans="1:9" ht="12.75" x14ac:dyDescent="0.2">
      <c r="A2897" s="2" t="s">
        <v>1652</v>
      </c>
      <c r="B2897" s="5"/>
      <c r="C2897" s="5" t="s">
        <v>1706</v>
      </c>
      <c r="D2897" s="5">
        <v>0.2</v>
      </c>
      <c r="E2897" s="5"/>
      <c r="F2897" s="5"/>
      <c r="G2897" s="5"/>
      <c r="H2897" s="5" t="s">
        <v>1652</v>
      </c>
      <c r="I2897" s="5"/>
    </row>
    <row r="2898" spans="1:9" ht="12.75" x14ac:dyDescent="0.2">
      <c r="A2898" s="2" t="s">
        <v>1652</v>
      </c>
      <c r="B2898" s="5"/>
      <c r="C2898" s="5" t="s">
        <v>1707</v>
      </c>
      <c r="D2898" s="5">
        <v>1</v>
      </c>
      <c r="E2898" s="5"/>
      <c r="F2898" s="5"/>
      <c r="G2898" s="5"/>
      <c r="H2898" s="5" t="s">
        <v>1652</v>
      </c>
      <c r="I2898" s="5"/>
    </row>
    <row r="2899" spans="1:9" ht="12.75" x14ac:dyDescent="0.2">
      <c r="A2899" s="2" t="s">
        <v>1652</v>
      </c>
      <c r="B2899" s="5"/>
      <c r="C2899" s="5" t="s">
        <v>1657</v>
      </c>
      <c r="D2899" s="5">
        <v>1</v>
      </c>
      <c r="E2899" s="5"/>
      <c r="F2899" s="5"/>
      <c r="G2899" s="5"/>
      <c r="H2899" s="5" t="s">
        <v>1652</v>
      </c>
      <c r="I2899" s="5"/>
    </row>
    <row r="2900" spans="1:9" ht="12.75" x14ac:dyDescent="0.2">
      <c r="A2900" s="2" t="s">
        <v>1652</v>
      </c>
      <c r="B2900" s="5"/>
      <c r="C2900" s="5" t="s">
        <v>1658</v>
      </c>
      <c r="D2900" s="5">
        <v>2</v>
      </c>
      <c r="E2900" s="5"/>
      <c r="F2900" s="5"/>
      <c r="G2900" s="5"/>
      <c r="H2900" s="5" t="s">
        <v>1652</v>
      </c>
      <c r="I2900" s="5"/>
    </row>
    <row r="2901" spans="1:9" ht="12.75" x14ac:dyDescent="0.2">
      <c r="A2901" s="2" t="s">
        <v>1652</v>
      </c>
      <c r="B2901" s="5"/>
      <c r="C2901" s="5" t="s">
        <v>1708</v>
      </c>
      <c r="D2901" s="5">
        <v>0.5</v>
      </c>
      <c r="E2901" s="5"/>
      <c r="F2901" s="5"/>
      <c r="G2901" s="5"/>
      <c r="H2901" s="5" t="s">
        <v>1652</v>
      </c>
      <c r="I2901" s="5"/>
    </row>
    <row r="2902" spans="1:9" ht="12.75" x14ac:dyDescent="0.2">
      <c r="A2902" s="2" t="s">
        <v>1652</v>
      </c>
      <c r="B2902" s="5"/>
      <c r="C2902" s="5" t="s">
        <v>1729</v>
      </c>
      <c r="D2902" s="5">
        <v>2</v>
      </c>
      <c r="E2902" s="5"/>
      <c r="F2902" s="5"/>
      <c r="G2902" s="5"/>
      <c r="H2902" s="5" t="s">
        <v>1652</v>
      </c>
      <c r="I2902" s="5"/>
    </row>
    <row r="2903" spans="1:9" ht="12.75" x14ac:dyDescent="0.2">
      <c r="A2903" s="2" t="s">
        <v>1652</v>
      </c>
      <c r="B2903" s="5"/>
      <c r="C2903" s="5" t="s">
        <v>1728</v>
      </c>
      <c r="D2903" s="5">
        <v>1</v>
      </c>
      <c r="E2903" s="5"/>
      <c r="F2903" s="5"/>
      <c r="G2903" s="5"/>
      <c r="H2903" s="5" t="s">
        <v>1652</v>
      </c>
      <c r="I2903" s="5"/>
    </row>
    <row r="2904" spans="1:9" ht="12.75" x14ac:dyDescent="0.2">
      <c r="A2904" s="2">
        <f>+A2895+1</f>
        <v>4135</v>
      </c>
      <c r="B2904" s="2" t="str">
        <f>VLOOKUP($A2904,'P-PartidasMT'!$A:$C,2,0)</f>
        <v>Armado TSVE-1m</v>
      </c>
      <c r="H2904" s="2" t="str">
        <f>VLOOKUP($A2904,'P-PartidasMT'!$A:$C,3,0)</f>
        <v>jgo</v>
      </c>
      <c r="I2904" s="5">
        <v>6</v>
      </c>
    </row>
    <row r="2905" spans="1:9" ht="12.75" x14ac:dyDescent="0.2">
      <c r="A2905" s="2" t="s">
        <v>1652</v>
      </c>
      <c r="B2905" s="5"/>
      <c r="C2905" s="5" t="s">
        <v>1726</v>
      </c>
      <c r="D2905" s="5"/>
      <c r="E2905" s="5">
        <v>5</v>
      </c>
      <c r="F2905" s="5"/>
      <c r="G2905" s="5"/>
      <c r="H2905" s="5" t="s">
        <v>1652</v>
      </c>
      <c r="I2905" s="5"/>
    </row>
    <row r="2906" spans="1:9" ht="12.75" x14ac:dyDescent="0.2">
      <c r="A2906" s="2" t="s">
        <v>1652</v>
      </c>
      <c r="B2906" s="5"/>
      <c r="C2906" s="5" t="s">
        <v>1706</v>
      </c>
      <c r="D2906" s="5">
        <v>0.2</v>
      </c>
      <c r="E2906" s="5"/>
      <c r="F2906" s="5"/>
      <c r="G2906" s="5"/>
      <c r="H2906" s="5" t="s">
        <v>1652</v>
      </c>
      <c r="I2906" s="5"/>
    </row>
    <row r="2907" spans="1:9" ht="12.75" x14ac:dyDescent="0.2">
      <c r="A2907" s="2" t="s">
        <v>1652</v>
      </c>
      <c r="B2907" s="5"/>
      <c r="C2907" s="5" t="s">
        <v>1707</v>
      </c>
      <c r="D2907" s="5">
        <v>1</v>
      </c>
      <c r="E2907" s="5"/>
      <c r="F2907" s="5"/>
      <c r="G2907" s="5"/>
      <c r="H2907" s="5" t="s">
        <v>1652</v>
      </c>
      <c r="I2907" s="5"/>
    </row>
    <row r="2908" spans="1:9" ht="12.75" x14ac:dyDescent="0.2">
      <c r="A2908" s="2" t="s">
        <v>1652</v>
      </c>
      <c r="B2908" s="5"/>
      <c r="C2908" s="5" t="s">
        <v>1657</v>
      </c>
      <c r="D2908" s="5">
        <v>1</v>
      </c>
      <c r="E2908" s="5"/>
      <c r="F2908" s="5"/>
      <c r="G2908" s="5"/>
      <c r="H2908" s="5" t="s">
        <v>1652</v>
      </c>
      <c r="I2908" s="5"/>
    </row>
    <row r="2909" spans="1:9" ht="12.75" x14ac:dyDescent="0.2">
      <c r="A2909" s="2" t="s">
        <v>1652</v>
      </c>
      <c r="B2909" s="5"/>
      <c r="C2909" s="5" t="s">
        <v>1658</v>
      </c>
      <c r="D2909" s="5">
        <v>2</v>
      </c>
      <c r="E2909" s="5"/>
      <c r="F2909" s="5"/>
      <c r="G2909" s="5"/>
      <c r="H2909" s="5" t="s">
        <v>1652</v>
      </c>
      <c r="I2909" s="5"/>
    </row>
    <row r="2910" spans="1:9" ht="12.75" x14ac:dyDescent="0.2">
      <c r="A2910" s="2" t="s">
        <v>1652</v>
      </c>
      <c r="B2910" s="5"/>
      <c r="C2910" s="5" t="s">
        <v>1708</v>
      </c>
      <c r="D2910" s="5">
        <v>0.5</v>
      </c>
      <c r="E2910" s="5"/>
      <c r="F2910" s="5"/>
      <c r="G2910" s="5"/>
      <c r="H2910" s="5" t="s">
        <v>1652</v>
      </c>
      <c r="I2910" s="5"/>
    </row>
    <row r="2911" spans="1:9" ht="12.75" x14ac:dyDescent="0.2">
      <c r="A2911" s="2" t="s">
        <v>1652</v>
      </c>
      <c r="B2911" s="5"/>
      <c r="C2911" s="5" t="s">
        <v>1729</v>
      </c>
      <c r="D2911" s="5">
        <v>2</v>
      </c>
      <c r="E2911" s="5"/>
      <c r="F2911" s="5"/>
      <c r="G2911" s="5"/>
      <c r="H2911" s="5" t="s">
        <v>1652</v>
      </c>
      <c r="I2911" s="5"/>
    </row>
    <row r="2912" spans="1:9" ht="12.75" x14ac:dyDescent="0.2">
      <c r="A2912" s="2" t="s">
        <v>1652</v>
      </c>
      <c r="B2912" s="5"/>
      <c r="C2912" s="5" t="s">
        <v>1728</v>
      </c>
      <c r="D2912" s="5">
        <v>1</v>
      </c>
      <c r="E2912" s="5"/>
      <c r="F2912" s="5"/>
      <c r="G2912" s="5"/>
      <c r="H2912" s="5" t="s">
        <v>1652</v>
      </c>
      <c r="I2912" s="5"/>
    </row>
    <row r="2913" spans="1:9" ht="12.75" x14ac:dyDescent="0.2">
      <c r="A2913" s="2">
        <f>+A2904+1</f>
        <v>4136</v>
      </c>
      <c r="B2913" s="2" t="str">
        <f>VLOOKUP($A2913,'P-PartidasMT'!$A:$C,2,0)</f>
        <v>Armado SMM-1Pm</v>
      </c>
      <c r="H2913" s="2" t="str">
        <f>VLOOKUP($A2913,'P-PartidasMT'!$A:$C,3,0)</f>
        <v>jgo</v>
      </c>
      <c r="I2913" s="5">
        <v>7</v>
      </c>
    </row>
    <row r="2914" spans="1:9" ht="12.75" x14ac:dyDescent="0.2">
      <c r="A2914" s="2" t="s">
        <v>1652</v>
      </c>
      <c r="B2914" s="5"/>
      <c r="C2914" s="5" t="s">
        <v>1726</v>
      </c>
      <c r="D2914" s="5"/>
      <c r="E2914" s="5">
        <v>5</v>
      </c>
      <c r="F2914" s="5"/>
      <c r="G2914" s="5"/>
      <c r="H2914" s="5" t="s">
        <v>1652</v>
      </c>
      <c r="I2914" s="5"/>
    </row>
    <row r="2915" spans="1:9" ht="12.75" x14ac:dyDescent="0.2">
      <c r="A2915" s="2" t="s">
        <v>1652</v>
      </c>
      <c r="B2915" s="5"/>
      <c r="C2915" s="5" t="s">
        <v>1706</v>
      </c>
      <c r="D2915" s="5">
        <v>0.2</v>
      </c>
      <c r="E2915" s="5"/>
      <c r="F2915" s="5"/>
      <c r="G2915" s="5"/>
      <c r="H2915" s="5" t="s">
        <v>1652</v>
      </c>
      <c r="I2915" s="5"/>
    </row>
    <row r="2916" spans="1:9" ht="12.75" x14ac:dyDescent="0.2">
      <c r="A2916" s="2" t="s">
        <v>1652</v>
      </c>
      <c r="B2916" s="5"/>
      <c r="C2916" s="5" t="s">
        <v>1707</v>
      </c>
      <c r="D2916" s="5">
        <v>1</v>
      </c>
      <c r="E2916" s="5"/>
      <c r="F2916" s="5"/>
      <c r="G2916" s="5"/>
      <c r="H2916" s="5" t="s">
        <v>1652</v>
      </c>
      <c r="I2916" s="5"/>
    </row>
    <row r="2917" spans="1:9" ht="12.75" x14ac:dyDescent="0.2">
      <c r="A2917" s="2" t="s">
        <v>1652</v>
      </c>
      <c r="B2917" s="5"/>
      <c r="C2917" s="5" t="s">
        <v>1657</v>
      </c>
      <c r="D2917" s="5">
        <v>1</v>
      </c>
      <c r="E2917" s="5"/>
      <c r="F2917" s="5"/>
      <c r="G2917" s="5"/>
      <c r="H2917" s="5" t="s">
        <v>1652</v>
      </c>
      <c r="I2917" s="5"/>
    </row>
    <row r="2918" spans="1:9" ht="12.75" x14ac:dyDescent="0.2">
      <c r="A2918" s="2" t="s">
        <v>1652</v>
      </c>
      <c r="B2918" s="5"/>
      <c r="C2918" s="5" t="s">
        <v>1658</v>
      </c>
      <c r="D2918" s="5">
        <v>2</v>
      </c>
      <c r="E2918" s="5"/>
      <c r="F2918" s="5"/>
      <c r="G2918" s="5"/>
      <c r="H2918" s="5" t="s">
        <v>1652</v>
      </c>
      <c r="I2918" s="5"/>
    </row>
    <row r="2919" spans="1:9" ht="12.75" x14ac:dyDescent="0.2">
      <c r="A2919" s="2" t="s">
        <v>1652</v>
      </c>
      <c r="B2919" s="5"/>
      <c r="C2919" s="5" t="s">
        <v>1708</v>
      </c>
      <c r="D2919" s="5">
        <v>0.5</v>
      </c>
      <c r="E2919" s="5"/>
      <c r="F2919" s="5"/>
      <c r="G2919" s="5"/>
      <c r="H2919" s="5" t="s">
        <v>1652</v>
      </c>
      <c r="I2919" s="5"/>
    </row>
    <row r="2920" spans="1:9" ht="12.75" x14ac:dyDescent="0.2">
      <c r="A2920" s="2" t="s">
        <v>1652</v>
      </c>
      <c r="B2920" s="5"/>
      <c r="C2920" s="5" t="s">
        <v>1729</v>
      </c>
      <c r="D2920" s="5">
        <v>2</v>
      </c>
      <c r="E2920" s="5"/>
      <c r="F2920" s="5"/>
      <c r="G2920" s="5"/>
      <c r="H2920" s="5" t="s">
        <v>1652</v>
      </c>
      <c r="I2920" s="5"/>
    </row>
    <row r="2921" spans="1:9" ht="12.75" x14ac:dyDescent="0.2">
      <c r="A2921" s="2" t="s">
        <v>1652</v>
      </c>
      <c r="B2921" s="5"/>
      <c r="C2921" s="5" t="s">
        <v>1728</v>
      </c>
      <c r="D2921" s="5">
        <v>1</v>
      </c>
      <c r="E2921" s="5"/>
      <c r="F2921" s="5"/>
      <c r="G2921" s="5"/>
      <c r="H2921" s="5" t="s">
        <v>1652</v>
      </c>
      <c r="I2921" s="5"/>
    </row>
    <row r="2922" spans="1:9" ht="12.75" x14ac:dyDescent="0.2">
      <c r="A2922" s="2">
        <f>+A2913+1</f>
        <v>4137</v>
      </c>
      <c r="B2922" s="2" t="str">
        <f>VLOOKUP($A2922,'P-PartidasMT'!$A:$C,2,0)</f>
        <v>Armado STM-2P S.E. 3ø, Monoposte en alineamiento, con pararrayos.</v>
      </c>
      <c r="H2922" s="2" t="str">
        <f>VLOOKUP($A2922,'P-PartidasMT'!$A:$C,3,0)</f>
        <v>jgo</v>
      </c>
      <c r="I2922" s="5">
        <v>2.5</v>
      </c>
    </row>
    <row r="2923" spans="1:9" ht="12.75" x14ac:dyDescent="0.2">
      <c r="A2923" s="2" t="s">
        <v>1652</v>
      </c>
      <c r="B2923" s="5"/>
      <c r="C2923" s="5" t="s">
        <v>1726</v>
      </c>
      <c r="D2923" s="5"/>
      <c r="E2923" s="5">
        <v>5</v>
      </c>
      <c r="F2923" s="5"/>
      <c r="G2923" s="5"/>
      <c r="H2923" s="5" t="s">
        <v>1652</v>
      </c>
      <c r="I2923" s="5"/>
    </row>
    <row r="2924" spans="1:9" ht="12.75" x14ac:dyDescent="0.2">
      <c r="A2924" s="2" t="s">
        <v>1652</v>
      </c>
      <c r="B2924" s="5"/>
      <c r="C2924" s="5" t="s">
        <v>1706</v>
      </c>
      <c r="D2924" s="5">
        <v>0.2</v>
      </c>
      <c r="E2924" s="5"/>
      <c r="F2924" s="5"/>
      <c r="G2924" s="5"/>
      <c r="H2924" s="5" t="s">
        <v>1652</v>
      </c>
      <c r="I2924" s="5"/>
    </row>
    <row r="2925" spans="1:9" ht="12.75" x14ac:dyDescent="0.2">
      <c r="A2925" s="2" t="s">
        <v>1652</v>
      </c>
      <c r="B2925" s="5"/>
      <c r="C2925" s="5" t="s">
        <v>1707</v>
      </c>
      <c r="D2925" s="5">
        <v>1</v>
      </c>
      <c r="E2925" s="5"/>
      <c r="F2925" s="5"/>
      <c r="G2925" s="5"/>
      <c r="H2925" s="5" t="s">
        <v>1652</v>
      </c>
      <c r="I2925" s="5"/>
    </row>
    <row r="2926" spans="1:9" ht="12.75" x14ac:dyDescent="0.2">
      <c r="A2926" s="2" t="s">
        <v>1652</v>
      </c>
      <c r="B2926" s="5"/>
      <c r="C2926" s="5" t="s">
        <v>1657</v>
      </c>
      <c r="D2926" s="5">
        <v>1</v>
      </c>
      <c r="E2926" s="5"/>
      <c r="F2926" s="5"/>
      <c r="G2926" s="5"/>
      <c r="H2926" s="5" t="s">
        <v>1652</v>
      </c>
      <c r="I2926" s="5"/>
    </row>
    <row r="2927" spans="1:9" ht="12.75" x14ac:dyDescent="0.2">
      <c r="A2927" s="2" t="s">
        <v>1652</v>
      </c>
      <c r="B2927" s="5"/>
      <c r="C2927" s="5" t="s">
        <v>1658</v>
      </c>
      <c r="D2927" s="5">
        <v>2</v>
      </c>
      <c r="E2927" s="5"/>
      <c r="F2927" s="5"/>
      <c r="G2927" s="5"/>
      <c r="H2927" s="5" t="s">
        <v>1652</v>
      </c>
      <c r="I2927" s="5"/>
    </row>
    <row r="2928" spans="1:9" ht="12.75" x14ac:dyDescent="0.2">
      <c r="A2928" s="2" t="s">
        <v>1652</v>
      </c>
      <c r="B2928" s="5"/>
      <c r="C2928" s="5" t="s">
        <v>1708</v>
      </c>
      <c r="D2928" s="5">
        <v>0.5</v>
      </c>
      <c r="E2928" s="5"/>
      <c r="F2928" s="5"/>
      <c r="G2928" s="5"/>
      <c r="H2928" s="5" t="s">
        <v>1652</v>
      </c>
      <c r="I2928" s="5"/>
    </row>
    <row r="2929" spans="1:9" ht="12.75" x14ac:dyDescent="0.2">
      <c r="A2929" s="2" t="s">
        <v>1652</v>
      </c>
      <c r="B2929" s="5"/>
      <c r="C2929" s="5" t="s">
        <v>1729</v>
      </c>
      <c r="D2929" s="5">
        <v>2</v>
      </c>
      <c r="E2929" s="5"/>
      <c r="F2929" s="5"/>
      <c r="G2929" s="5"/>
      <c r="H2929" s="5" t="s">
        <v>1652</v>
      </c>
      <c r="I2929" s="5"/>
    </row>
    <row r="2930" spans="1:9" ht="12.75" x14ac:dyDescent="0.2">
      <c r="A2930" s="2" t="s">
        <v>1652</v>
      </c>
      <c r="B2930" s="5"/>
      <c r="C2930" s="5" t="s">
        <v>1728</v>
      </c>
      <c r="D2930" s="5">
        <v>1</v>
      </c>
      <c r="E2930" s="5"/>
      <c r="F2930" s="5"/>
      <c r="G2930" s="5"/>
      <c r="H2930" s="5" t="s">
        <v>1652</v>
      </c>
      <c r="I2930" s="5"/>
    </row>
    <row r="2931" spans="1:9" ht="12.75" x14ac:dyDescent="0.2">
      <c r="A2931" s="33">
        <f>+A2922+1</f>
        <v>4138</v>
      </c>
      <c r="B2931" s="33" t="str">
        <f>VLOOKUP($A2931,'P-PartidasMT'!$A:$C,2,0)</f>
        <v>Armado TSECVE-2P Soporte Secc.2ø, s/neutro c/ Pararrayos</v>
      </c>
      <c r="C2931" s="33"/>
      <c r="D2931" s="33"/>
      <c r="E2931" s="33"/>
      <c r="F2931" s="33"/>
      <c r="G2931" s="33"/>
      <c r="H2931" s="33" t="str">
        <f>VLOOKUP($A2931,'P-PartidasMT'!$A:$C,3,0)</f>
        <v>jgo</v>
      </c>
      <c r="I2931" s="106">
        <v>15</v>
      </c>
    </row>
    <row r="2932" spans="1:9" ht="12.75" x14ac:dyDescent="0.2">
      <c r="A2932" s="33" t="s">
        <v>1652</v>
      </c>
      <c r="B2932" s="106"/>
      <c r="C2932" s="106" t="s">
        <v>1726</v>
      </c>
      <c r="D2932" s="106"/>
      <c r="E2932" s="106">
        <v>5</v>
      </c>
      <c r="F2932" s="106"/>
      <c r="G2932" s="106"/>
      <c r="H2932" s="106" t="s">
        <v>1652</v>
      </c>
      <c r="I2932" s="106"/>
    </row>
    <row r="2933" spans="1:9" ht="12.75" x14ac:dyDescent="0.2">
      <c r="A2933" s="33" t="s">
        <v>1652</v>
      </c>
      <c r="B2933" s="106"/>
      <c r="C2933" s="106" t="s">
        <v>1706</v>
      </c>
      <c r="D2933" s="106">
        <v>0.2</v>
      </c>
      <c r="E2933" s="106"/>
      <c r="F2933" s="106"/>
      <c r="G2933" s="106"/>
      <c r="H2933" s="106" t="s">
        <v>1652</v>
      </c>
      <c r="I2933" s="106"/>
    </row>
    <row r="2934" spans="1:9" ht="12.75" x14ac:dyDescent="0.2">
      <c r="A2934" s="33" t="s">
        <v>1652</v>
      </c>
      <c r="B2934" s="106"/>
      <c r="C2934" s="106" t="s">
        <v>1707</v>
      </c>
      <c r="D2934" s="106">
        <v>1</v>
      </c>
      <c r="E2934" s="106"/>
      <c r="F2934" s="106"/>
      <c r="G2934" s="106"/>
      <c r="H2934" s="106" t="s">
        <v>1652</v>
      </c>
      <c r="I2934" s="106"/>
    </row>
    <row r="2935" spans="1:9" ht="12.75" x14ac:dyDescent="0.2">
      <c r="A2935" s="33" t="s">
        <v>1652</v>
      </c>
      <c r="B2935" s="106"/>
      <c r="C2935" s="106" t="s">
        <v>1657</v>
      </c>
      <c r="D2935" s="106">
        <v>1</v>
      </c>
      <c r="E2935" s="106"/>
      <c r="F2935" s="106"/>
      <c r="G2935" s="106"/>
      <c r="H2935" s="106" t="s">
        <v>1652</v>
      </c>
      <c r="I2935" s="106"/>
    </row>
    <row r="2936" spans="1:9" ht="12.75" x14ac:dyDescent="0.2">
      <c r="A2936" s="33" t="s">
        <v>1652</v>
      </c>
      <c r="B2936" s="106"/>
      <c r="C2936" s="106" t="s">
        <v>1658</v>
      </c>
      <c r="D2936" s="106">
        <v>2</v>
      </c>
      <c r="E2936" s="106"/>
      <c r="F2936" s="106"/>
      <c r="G2936" s="106"/>
      <c r="H2936" s="106" t="s">
        <v>1652</v>
      </c>
      <c r="I2936" s="106"/>
    </row>
    <row r="2937" spans="1:9" ht="12.75" x14ac:dyDescent="0.2">
      <c r="A2937" s="33" t="s">
        <v>1652</v>
      </c>
      <c r="B2937" s="106"/>
      <c r="C2937" s="106" t="s">
        <v>1708</v>
      </c>
      <c r="D2937" s="106">
        <v>0.5</v>
      </c>
      <c r="E2937" s="106"/>
      <c r="F2937" s="106"/>
      <c r="G2937" s="106"/>
      <c r="H2937" s="106" t="s">
        <v>1652</v>
      </c>
      <c r="I2937" s="106"/>
    </row>
    <row r="2938" spans="1:9" ht="12.75" x14ac:dyDescent="0.2">
      <c r="A2938" s="33" t="s">
        <v>1652</v>
      </c>
      <c r="B2938" s="106"/>
      <c r="C2938" s="106" t="s">
        <v>1729</v>
      </c>
      <c r="D2938" s="106">
        <v>2</v>
      </c>
      <c r="E2938" s="106"/>
      <c r="F2938" s="106"/>
      <c r="G2938" s="106"/>
      <c r="H2938" s="106" t="s">
        <v>1652</v>
      </c>
      <c r="I2938" s="106"/>
    </row>
    <row r="2939" spans="1:9" ht="12.75" x14ac:dyDescent="0.2">
      <c r="A2939" s="33" t="s">
        <v>1652</v>
      </c>
      <c r="B2939" s="106"/>
      <c r="C2939" s="106" t="s">
        <v>1728</v>
      </c>
      <c r="D2939" s="106">
        <v>1</v>
      </c>
      <c r="E2939" s="106"/>
      <c r="F2939" s="106"/>
      <c r="G2939" s="106"/>
      <c r="H2939" s="106" t="s">
        <v>1652</v>
      </c>
      <c r="I2939" s="106"/>
    </row>
    <row r="2940" spans="1:9" ht="12.75" x14ac:dyDescent="0.2">
      <c r="A2940" s="33">
        <f>+A2931+1</f>
        <v>4139</v>
      </c>
      <c r="B2940" s="33" t="str">
        <f>VLOOKUP($A2940,'P-PartidasMT'!$A:$C,2,0)</f>
        <v xml:space="preserve">Armado PR3A-0 Anclaje Monofásico retorno por tierra   </v>
      </c>
      <c r="C2940" s="33"/>
      <c r="D2940" s="33"/>
      <c r="E2940" s="33"/>
      <c r="F2940" s="33"/>
      <c r="G2940" s="33"/>
      <c r="H2940" s="33" t="str">
        <f>VLOOKUP($A2940,'P-PartidasMT'!$A:$C,3,0)</f>
        <v>jgo</v>
      </c>
      <c r="I2940" s="106">
        <v>23</v>
      </c>
    </row>
    <row r="2941" spans="1:9" ht="12.75" x14ac:dyDescent="0.2">
      <c r="A2941" s="33" t="s">
        <v>1652</v>
      </c>
      <c r="B2941" s="106"/>
      <c r="C2941" s="106" t="s">
        <v>1726</v>
      </c>
      <c r="D2941" s="106"/>
      <c r="E2941" s="106">
        <v>5</v>
      </c>
      <c r="F2941" s="106"/>
      <c r="G2941" s="106"/>
      <c r="H2941" s="106" t="s">
        <v>1652</v>
      </c>
      <c r="I2941" s="106"/>
    </row>
    <row r="2942" spans="1:9" ht="12.75" x14ac:dyDescent="0.2">
      <c r="A2942" s="33" t="s">
        <v>1652</v>
      </c>
      <c r="B2942" s="106"/>
      <c r="C2942" s="106" t="s">
        <v>1706</v>
      </c>
      <c r="D2942" s="106">
        <v>0.2</v>
      </c>
      <c r="E2942" s="106"/>
      <c r="F2942" s="106"/>
      <c r="G2942" s="106"/>
      <c r="H2942" s="106" t="s">
        <v>1652</v>
      </c>
      <c r="I2942" s="106"/>
    </row>
    <row r="2943" spans="1:9" ht="12.75" x14ac:dyDescent="0.2">
      <c r="A2943" s="33" t="s">
        <v>1652</v>
      </c>
      <c r="B2943" s="106"/>
      <c r="C2943" s="106" t="s">
        <v>1707</v>
      </c>
      <c r="D2943" s="106">
        <v>1</v>
      </c>
      <c r="E2943" s="106"/>
      <c r="F2943" s="106"/>
      <c r="G2943" s="106"/>
      <c r="H2943" s="106" t="s">
        <v>1652</v>
      </c>
      <c r="I2943" s="106"/>
    </row>
    <row r="2944" spans="1:9" ht="12.75" x14ac:dyDescent="0.2">
      <c r="A2944" s="33" t="s">
        <v>1652</v>
      </c>
      <c r="B2944" s="106"/>
      <c r="C2944" s="106" t="s">
        <v>1657</v>
      </c>
      <c r="D2944" s="106">
        <v>1</v>
      </c>
      <c r="E2944" s="106"/>
      <c r="F2944" s="106"/>
      <c r="G2944" s="106"/>
      <c r="H2944" s="106" t="s">
        <v>1652</v>
      </c>
      <c r="I2944" s="106"/>
    </row>
    <row r="2945" spans="1:9" ht="12.75" x14ac:dyDescent="0.2">
      <c r="A2945" s="33" t="s">
        <v>1652</v>
      </c>
      <c r="B2945" s="106"/>
      <c r="C2945" s="106" t="s">
        <v>1658</v>
      </c>
      <c r="D2945" s="106">
        <v>2</v>
      </c>
      <c r="E2945" s="106"/>
      <c r="F2945" s="106"/>
      <c r="G2945" s="106"/>
      <c r="H2945" s="106" t="s">
        <v>1652</v>
      </c>
      <c r="I2945" s="106"/>
    </row>
    <row r="2946" spans="1:9" ht="12.75" x14ac:dyDescent="0.2">
      <c r="A2946" s="33" t="s">
        <v>1652</v>
      </c>
      <c r="B2946" s="106"/>
      <c r="C2946" s="106" t="s">
        <v>1708</v>
      </c>
      <c r="D2946" s="106">
        <v>0.5</v>
      </c>
      <c r="E2946" s="106"/>
      <c r="F2946" s="106"/>
      <c r="G2946" s="106"/>
      <c r="H2946" s="106" t="s">
        <v>1652</v>
      </c>
      <c r="I2946" s="106"/>
    </row>
    <row r="2947" spans="1:9" ht="12.75" x14ac:dyDescent="0.2">
      <c r="A2947" s="33" t="s">
        <v>1652</v>
      </c>
      <c r="B2947" s="106"/>
      <c r="C2947" s="106" t="s">
        <v>1729</v>
      </c>
      <c r="D2947" s="106">
        <v>2</v>
      </c>
      <c r="E2947" s="106"/>
      <c r="F2947" s="106"/>
      <c r="G2947" s="106"/>
      <c r="H2947" s="106" t="s">
        <v>1652</v>
      </c>
      <c r="I2947" s="106"/>
    </row>
    <row r="2948" spans="1:9" ht="12.75" x14ac:dyDescent="0.2">
      <c r="A2948" s="33" t="s">
        <v>1652</v>
      </c>
      <c r="B2948" s="106"/>
      <c r="C2948" s="106" t="s">
        <v>1728</v>
      </c>
      <c r="D2948" s="106">
        <v>1</v>
      </c>
      <c r="E2948" s="106"/>
      <c r="F2948" s="106"/>
      <c r="G2948" s="106"/>
      <c r="H2948" s="106" t="s">
        <v>1652</v>
      </c>
      <c r="I2948" s="106"/>
    </row>
    <row r="2949" spans="1:9" ht="12.75" x14ac:dyDescent="0.2">
      <c r="A2949" s="33">
        <f>+A2940+1</f>
        <v>4140</v>
      </c>
      <c r="B2949" s="33" t="str">
        <f>VLOOKUP($A2949,'P-PartidasMT'!$A:$C,2,0)</f>
        <v>Armado TSH-3 Sopte.de Anclaje biposte en H, 3ø s/neutro</v>
      </c>
      <c r="C2949" s="33"/>
      <c r="D2949" s="33"/>
      <c r="E2949" s="33"/>
      <c r="F2949" s="33"/>
      <c r="G2949" s="33"/>
      <c r="H2949" s="33" t="str">
        <f>VLOOKUP($A2949,'P-PartidasMT'!$A:$C,3,0)</f>
        <v>jgo</v>
      </c>
      <c r="I2949" s="106">
        <v>7.5</v>
      </c>
    </row>
    <row r="2950" spans="1:9" ht="12.75" x14ac:dyDescent="0.2">
      <c r="A2950" s="33" t="s">
        <v>1652</v>
      </c>
      <c r="B2950" s="106"/>
      <c r="C2950" s="106" t="s">
        <v>1726</v>
      </c>
      <c r="D2950" s="33"/>
      <c r="E2950" s="106">
        <v>5</v>
      </c>
      <c r="F2950" s="33"/>
      <c r="G2950" s="106"/>
      <c r="H2950" s="106" t="s">
        <v>1652</v>
      </c>
      <c r="I2950" s="106"/>
    </row>
    <row r="2951" spans="1:9" ht="12.75" x14ac:dyDescent="0.2">
      <c r="A2951" s="33" t="s">
        <v>1652</v>
      </c>
      <c r="B2951" s="106"/>
      <c r="C2951" s="106" t="s">
        <v>1706</v>
      </c>
      <c r="D2951" s="106">
        <v>0.2</v>
      </c>
      <c r="E2951" s="106"/>
      <c r="F2951" s="106"/>
      <c r="G2951" s="106"/>
      <c r="H2951" s="106" t="s">
        <v>1652</v>
      </c>
      <c r="I2951" s="106"/>
    </row>
    <row r="2952" spans="1:9" ht="12.75" x14ac:dyDescent="0.2">
      <c r="A2952" s="33" t="s">
        <v>1652</v>
      </c>
      <c r="B2952" s="106"/>
      <c r="C2952" s="106" t="s">
        <v>1707</v>
      </c>
      <c r="D2952" s="106">
        <v>1</v>
      </c>
      <c r="E2952" s="106"/>
      <c r="F2952" s="106"/>
      <c r="G2952" s="106"/>
      <c r="H2952" s="106" t="s">
        <v>1652</v>
      </c>
      <c r="I2952" s="106"/>
    </row>
    <row r="2953" spans="1:9" ht="12.75" x14ac:dyDescent="0.2">
      <c r="A2953" s="33" t="s">
        <v>1652</v>
      </c>
      <c r="B2953" s="106"/>
      <c r="C2953" s="106" t="s">
        <v>1657</v>
      </c>
      <c r="D2953" s="106">
        <v>1</v>
      </c>
      <c r="E2953" s="106"/>
      <c r="F2953" s="106"/>
      <c r="G2953" s="106"/>
      <c r="H2953" s="106" t="s">
        <v>1652</v>
      </c>
      <c r="I2953" s="106"/>
    </row>
    <row r="2954" spans="1:9" ht="12.75" x14ac:dyDescent="0.2">
      <c r="A2954" s="33" t="s">
        <v>1652</v>
      </c>
      <c r="B2954" s="106"/>
      <c r="C2954" s="106" t="s">
        <v>1658</v>
      </c>
      <c r="D2954" s="106">
        <v>2</v>
      </c>
      <c r="E2954" s="106"/>
      <c r="F2954" s="106"/>
      <c r="G2954" s="106"/>
      <c r="H2954" s="106" t="s">
        <v>1652</v>
      </c>
      <c r="I2954" s="106"/>
    </row>
    <row r="2955" spans="1:9" ht="12.75" x14ac:dyDescent="0.2">
      <c r="A2955" s="33" t="s">
        <v>1652</v>
      </c>
      <c r="B2955" s="106"/>
      <c r="C2955" s="106" t="s">
        <v>1708</v>
      </c>
      <c r="D2955" s="106">
        <v>0.5</v>
      </c>
      <c r="E2955" s="106"/>
      <c r="F2955" s="106"/>
      <c r="G2955" s="106"/>
      <c r="H2955" s="106" t="s">
        <v>1652</v>
      </c>
      <c r="I2955" s="106"/>
    </row>
    <row r="2956" spans="1:9" ht="12.75" x14ac:dyDescent="0.2">
      <c r="A2956" s="33" t="s">
        <v>1652</v>
      </c>
      <c r="B2956" s="106"/>
      <c r="C2956" s="106" t="s">
        <v>1729</v>
      </c>
      <c r="D2956" s="106">
        <v>2</v>
      </c>
      <c r="E2956" s="106"/>
      <c r="F2956" s="106"/>
      <c r="G2956" s="106"/>
      <c r="H2956" s="106" t="s">
        <v>1652</v>
      </c>
      <c r="I2956" s="106"/>
    </row>
    <row r="2957" spans="1:9" ht="12.75" x14ac:dyDescent="0.2">
      <c r="A2957" s="33" t="s">
        <v>1652</v>
      </c>
      <c r="B2957" s="106"/>
      <c r="C2957" s="106" t="s">
        <v>1728</v>
      </c>
      <c r="D2957" s="106">
        <v>1</v>
      </c>
      <c r="E2957" s="106"/>
      <c r="F2957" s="106"/>
      <c r="G2957" s="106"/>
      <c r="H2957" s="106" t="s">
        <v>1652</v>
      </c>
      <c r="I2957" s="106"/>
    </row>
    <row r="2958" spans="1:9" ht="12.75" x14ac:dyDescent="0.2">
      <c r="A2958" s="107">
        <f>+A2949+1</f>
        <v>4141</v>
      </c>
      <c r="B2958" s="107" t="str">
        <f>VLOOKUP($A2958,'P-PartidasMT'!$A:$C,2,0)</f>
        <v>Armado TSEC-0 Soporte Secc. 1ø,retorno p/ tierra s/ Pararrayos</v>
      </c>
      <c r="C2958" s="107"/>
      <c r="D2958" s="107"/>
      <c r="E2958" s="107"/>
      <c r="F2958" s="107"/>
      <c r="G2958" s="107"/>
      <c r="H2958" s="107" t="str">
        <f>VLOOKUP($A2958,'P-PartidasMT'!$A:$C,3,0)</f>
        <v>jgo</v>
      </c>
      <c r="I2958" s="102">
        <v>25</v>
      </c>
    </row>
    <row r="2959" spans="1:9" ht="12.75" x14ac:dyDescent="0.2">
      <c r="A2959" s="107" t="s">
        <v>1652</v>
      </c>
      <c r="B2959" s="102"/>
      <c r="C2959" s="102" t="s">
        <v>1726</v>
      </c>
      <c r="D2959" s="102"/>
      <c r="E2959" s="102">
        <v>5</v>
      </c>
      <c r="F2959" s="102"/>
      <c r="G2959" s="102"/>
      <c r="H2959" s="102" t="s">
        <v>1652</v>
      </c>
      <c r="I2959" s="102"/>
    </row>
    <row r="2960" spans="1:9" ht="12.75" x14ac:dyDescent="0.2">
      <c r="A2960" s="107" t="s">
        <v>1652</v>
      </c>
      <c r="B2960" s="102"/>
      <c r="C2960" s="102" t="s">
        <v>1706</v>
      </c>
      <c r="D2960" s="102">
        <v>0.2</v>
      </c>
      <c r="E2960" s="102"/>
      <c r="F2960" s="102"/>
      <c r="G2960" s="102"/>
      <c r="H2960" s="102" t="s">
        <v>1652</v>
      </c>
      <c r="I2960" s="102"/>
    </row>
    <row r="2961" spans="1:9" ht="12.75" x14ac:dyDescent="0.2">
      <c r="A2961" s="107" t="s">
        <v>1652</v>
      </c>
      <c r="B2961" s="102"/>
      <c r="C2961" s="102" t="s">
        <v>1707</v>
      </c>
      <c r="D2961" s="102">
        <v>1</v>
      </c>
      <c r="E2961" s="102"/>
      <c r="F2961" s="102"/>
      <c r="G2961" s="102"/>
      <c r="H2961" s="102" t="s">
        <v>1652</v>
      </c>
      <c r="I2961" s="102"/>
    </row>
    <row r="2962" spans="1:9" ht="12.75" x14ac:dyDescent="0.2">
      <c r="A2962" s="107" t="s">
        <v>1652</v>
      </c>
      <c r="B2962" s="102"/>
      <c r="C2962" s="102" t="s">
        <v>1657</v>
      </c>
      <c r="D2962" s="102">
        <v>1</v>
      </c>
      <c r="E2962" s="102"/>
      <c r="F2962" s="102"/>
      <c r="G2962" s="102"/>
      <c r="H2962" s="102" t="s">
        <v>1652</v>
      </c>
      <c r="I2962" s="102"/>
    </row>
    <row r="2963" spans="1:9" ht="12.75" x14ac:dyDescent="0.2">
      <c r="A2963" s="107" t="s">
        <v>1652</v>
      </c>
      <c r="B2963" s="102"/>
      <c r="C2963" s="102" t="s">
        <v>1658</v>
      </c>
      <c r="D2963" s="102">
        <v>2</v>
      </c>
      <c r="E2963" s="102"/>
      <c r="F2963" s="102"/>
      <c r="G2963" s="102"/>
      <c r="H2963" s="102" t="s">
        <v>1652</v>
      </c>
      <c r="I2963" s="102"/>
    </row>
    <row r="2964" spans="1:9" ht="12.75" x14ac:dyDescent="0.2">
      <c r="A2964" s="107" t="s">
        <v>1652</v>
      </c>
      <c r="B2964" s="102"/>
      <c r="C2964" s="102" t="s">
        <v>1708</v>
      </c>
      <c r="D2964" s="102">
        <v>0.5</v>
      </c>
      <c r="E2964" s="102"/>
      <c r="F2964" s="102"/>
      <c r="G2964" s="102"/>
      <c r="H2964" s="102" t="s">
        <v>1652</v>
      </c>
      <c r="I2964" s="102"/>
    </row>
    <row r="2965" spans="1:9" ht="12.75" x14ac:dyDescent="0.2">
      <c r="A2965" s="107" t="s">
        <v>1652</v>
      </c>
      <c r="B2965" s="102"/>
      <c r="C2965" s="102" t="s">
        <v>1729</v>
      </c>
      <c r="D2965" s="102">
        <v>2</v>
      </c>
      <c r="E2965" s="102"/>
      <c r="F2965" s="102"/>
      <c r="G2965" s="102"/>
      <c r="H2965" s="102" t="s">
        <v>1652</v>
      </c>
      <c r="I2965" s="102"/>
    </row>
    <row r="2966" spans="1:9" ht="12.75" x14ac:dyDescent="0.2">
      <c r="A2966" s="107" t="s">
        <v>1652</v>
      </c>
      <c r="B2966" s="102"/>
      <c r="C2966" s="102" t="s">
        <v>1728</v>
      </c>
      <c r="D2966" s="102">
        <v>1</v>
      </c>
      <c r="E2966" s="102"/>
      <c r="F2966" s="102"/>
      <c r="G2966" s="102"/>
      <c r="H2966" s="102" t="s">
        <v>1652</v>
      </c>
      <c r="I2966" s="102"/>
    </row>
    <row r="2967" spans="1:9" ht="12.75" x14ac:dyDescent="0.2">
      <c r="A2967" s="107">
        <f>+A2958+1</f>
        <v>4142</v>
      </c>
      <c r="B2967" s="107" t="str">
        <f>VLOOKUP($A2967,'P-PartidasMT'!$A:$C,2,0)</f>
        <v>Armado TSEC-0P Soporte Secc. 1ø,retorno p/ tierra c/ Pararrayos</v>
      </c>
      <c r="C2967" s="107"/>
      <c r="D2967" s="107"/>
      <c r="E2967" s="107"/>
      <c r="F2967" s="107"/>
      <c r="G2967" s="107"/>
      <c r="H2967" s="107" t="str">
        <f>VLOOKUP($A2967,'P-PartidasMT'!$A:$C,3,0)</f>
        <v>jgo</v>
      </c>
      <c r="I2967" s="102">
        <v>19</v>
      </c>
    </row>
    <row r="2968" spans="1:9" ht="12.75" x14ac:dyDescent="0.2">
      <c r="A2968" s="107" t="s">
        <v>1652</v>
      </c>
      <c r="B2968" s="102"/>
      <c r="C2968" s="102" t="s">
        <v>1726</v>
      </c>
      <c r="D2968" s="102"/>
      <c r="E2968" s="102">
        <v>5</v>
      </c>
      <c r="F2968" s="102"/>
      <c r="G2968" s="102"/>
      <c r="H2968" s="102" t="s">
        <v>1652</v>
      </c>
      <c r="I2968" s="102"/>
    </row>
    <row r="2969" spans="1:9" ht="12.75" x14ac:dyDescent="0.2">
      <c r="A2969" s="107" t="s">
        <v>1652</v>
      </c>
      <c r="B2969" s="102"/>
      <c r="C2969" s="102" t="s">
        <v>1706</v>
      </c>
      <c r="D2969" s="102">
        <v>0.2</v>
      </c>
      <c r="E2969" s="102"/>
      <c r="F2969" s="102"/>
      <c r="G2969" s="102"/>
      <c r="H2969" s="102" t="s">
        <v>1652</v>
      </c>
      <c r="I2969" s="102"/>
    </row>
    <row r="2970" spans="1:9" ht="12.75" x14ac:dyDescent="0.2">
      <c r="A2970" s="107" t="s">
        <v>1652</v>
      </c>
      <c r="B2970" s="102"/>
      <c r="C2970" s="102" t="s">
        <v>1707</v>
      </c>
      <c r="D2970" s="102">
        <v>1</v>
      </c>
      <c r="E2970" s="102"/>
      <c r="F2970" s="102"/>
      <c r="G2970" s="102"/>
      <c r="H2970" s="102" t="s">
        <v>1652</v>
      </c>
      <c r="I2970" s="102"/>
    </row>
    <row r="2971" spans="1:9" ht="12.75" x14ac:dyDescent="0.2">
      <c r="A2971" s="107" t="s">
        <v>1652</v>
      </c>
      <c r="B2971" s="102"/>
      <c r="C2971" s="102" t="s">
        <v>1657</v>
      </c>
      <c r="D2971" s="102">
        <v>1</v>
      </c>
      <c r="E2971" s="102"/>
      <c r="F2971" s="102"/>
      <c r="G2971" s="102"/>
      <c r="H2971" s="102" t="s">
        <v>1652</v>
      </c>
      <c r="I2971" s="102"/>
    </row>
    <row r="2972" spans="1:9" ht="12.75" x14ac:dyDescent="0.2">
      <c r="A2972" s="107" t="s">
        <v>1652</v>
      </c>
      <c r="B2972" s="102"/>
      <c r="C2972" s="102" t="s">
        <v>1658</v>
      </c>
      <c r="D2972" s="102">
        <v>2</v>
      </c>
      <c r="E2972" s="102"/>
      <c r="F2972" s="102"/>
      <c r="G2972" s="102"/>
      <c r="H2972" s="102" t="s">
        <v>1652</v>
      </c>
      <c r="I2972" s="102"/>
    </row>
    <row r="2973" spans="1:9" ht="12.75" x14ac:dyDescent="0.2">
      <c r="A2973" s="107" t="s">
        <v>1652</v>
      </c>
      <c r="B2973" s="102"/>
      <c r="C2973" s="102" t="s">
        <v>1708</v>
      </c>
      <c r="D2973" s="102">
        <v>0.5</v>
      </c>
      <c r="E2973" s="102"/>
      <c r="F2973" s="102"/>
      <c r="G2973" s="102"/>
      <c r="H2973" s="102" t="s">
        <v>1652</v>
      </c>
      <c r="I2973" s="102"/>
    </row>
    <row r="2974" spans="1:9" ht="12.75" x14ac:dyDescent="0.2">
      <c r="A2974" s="107" t="s">
        <v>1652</v>
      </c>
      <c r="B2974" s="102"/>
      <c r="C2974" s="102" t="s">
        <v>1729</v>
      </c>
      <c r="D2974" s="102">
        <v>2</v>
      </c>
      <c r="E2974" s="102"/>
      <c r="F2974" s="102"/>
      <c r="G2974" s="102"/>
      <c r="H2974" s="102" t="s">
        <v>1652</v>
      </c>
      <c r="I2974" s="102"/>
    </row>
    <row r="2975" spans="1:9" ht="12.75" x14ac:dyDescent="0.2">
      <c r="A2975" s="107" t="s">
        <v>1652</v>
      </c>
      <c r="B2975" s="102"/>
      <c r="C2975" s="102" t="s">
        <v>1728</v>
      </c>
      <c r="D2975" s="102">
        <v>1</v>
      </c>
      <c r="E2975" s="102"/>
      <c r="F2975" s="102"/>
      <c r="G2975" s="102"/>
      <c r="H2975" s="102" t="s">
        <v>1652</v>
      </c>
      <c r="I2975" s="102"/>
    </row>
    <row r="2976" spans="1:9" ht="12.75" x14ac:dyDescent="0.2">
      <c r="A2976" s="107">
        <f>+A2967+1</f>
        <v>4143</v>
      </c>
      <c r="B2976" s="107" t="str">
        <f>VLOOKUP($A2976,'P-PartidasMT'!$A:$C,2,0)</f>
        <v>Armado TSEC-2, TSEC-2L Soporte Secc.2ø, s/neutro s/ Pararrayos</v>
      </c>
      <c r="C2976" s="107"/>
      <c r="D2976" s="107"/>
      <c r="E2976" s="107"/>
      <c r="F2976" s="107"/>
      <c r="G2976" s="107"/>
      <c r="H2976" s="107" t="str">
        <f>VLOOKUP($A2976,'P-PartidasMT'!$A:$C,3,0)</f>
        <v>jgo</v>
      </c>
      <c r="I2976" s="102">
        <v>18</v>
      </c>
    </row>
    <row r="2977" spans="1:9" ht="12.75" x14ac:dyDescent="0.2">
      <c r="A2977" s="107" t="s">
        <v>1652</v>
      </c>
      <c r="B2977" s="102"/>
      <c r="C2977" s="102" t="s">
        <v>1726</v>
      </c>
      <c r="D2977" s="102"/>
      <c r="E2977" s="102">
        <v>5</v>
      </c>
      <c r="F2977" s="102"/>
      <c r="G2977" s="102"/>
      <c r="H2977" s="102" t="s">
        <v>1652</v>
      </c>
      <c r="I2977" s="102"/>
    </row>
    <row r="2978" spans="1:9" ht="12.75" x14ac:dyDescent="0.2">
      <c r="A2978" s="107" t="s">
        <v>1652</v>
      </c>
      <c r="B2978" s="102"/>
      <c r="C2978" s="102" t="s">
        <v>1706</v>
      </c>
      <c r="D2978" s="102">
        <v>0.2</v>
      </c>
      <c r="E2978" s="102"/>
      <c r="F2978" s="102"/>
      <c r="G2978" s="102"/>
      <c r="H2978" s="102" t="s">
        <v>1652</v>
      </c>
      <c r="I2978" s="102"/>
    </row>
    <row r="2979" spans="1:9" ht="12.75" x14ac:dyDescent="0.2">
      <c r="A2979" s="107" t="s">
        <v>1652</v>
      </c>
      <c r="B2979" s="102"/>
      <c r="C2979" s="102" t="s">
        <v>1707</v>
      </c>
      <c r="D2979" s="102">
        <v>1</v>
      </c>
      <c r="E2979" s="102"/>
      <c r="F2979" s="102"/>
      <c r="G2979" s="102"/>
      <c r="H2979" s="102" t="s">
        <v>1652</v>
      </c>
      <c r="I2979" s="102"/>
    </row>
    <row r="2980" spans="1:9" ht="12.75" x14ac:dyDescent="0.2">
      <c r="A2980" s="107" t="s">
        <v>1652</v>
      </c>
      <c r="B2980" s="102"/>
      <c r="C2980" s="102" t="s">
        <v>1657</v>
      </c>
      <c r="D2980" s="102">
        <v>1</v>
      </c>
      <c r="E2980" s="102"/>
      <c r="F2980" s="102"/>
      <c r="G2980" s="102"/>
      <c r="H2980" s="102" t="s">
        <v>1652</v>
      </c>
      <c r="I2980" s="102"/>
    </row>
    <row r="2981" spans="1:9" ht="12.75" x14ac:dyDescent="0.2">
      <c r="A2981" s="107" t="s">
        <v>1652</v>
      </c>
      <c r="B2981" s="102"/>
      <c r="C2981" s="102" t="s">
        <v>1658</v>
      </c>
      <c r="D2981" s="102">
        <v>2</v>
      </c>
      <c r="E2981" s="102"/>
      <c r="F2981" s="102"/>
      <c r="G2981" s="102"/>
      <c r="H2981" s="102" t="s">
        <v>1652</v>
      </c>
      <c r="I2981" s="102"/>
    </row>
    <row r="2982" spans="1:9" ht="12.75" x14ac:dyDescent="0.2">
      <c r="A2982" s="107" t="s">
        <v>1652</v>
      </c>
      <c r="B2982" s="102"/>
      <c r="C2982" s="102" t="s">
        <v>1708</v>
      </c>
      <c r="D2982" s="102">
        <v>0.5</v>
      </c>
      <c r="E2982" s="102"/>
      <c r="F2982" s="102"/>
      <c r="G2982" s="102"/>
      <c r="H2982" s="102" t="s">
        <v>1652</v>
      </c>
      <c r="I2982" s="102"/>
    </row>
    <row r="2983" spans="1:9" ht="12.75" x14ac:dyDescent="0.2">
      <c r="A2983" s="107" t="s">
        <v>1652</v>
      </c>
      <c r="B2983" s="102"/>
      <c r="C2983" s="102" t="s">
        <v>1729</v>
      </c>
      <c r="D2983" s="102">
        <v>2</v>
      </c>
      <c r="E2983" s="102"/>
      <c r="F2983" s="102"/>
      <c r="G2983" s="102"/>
      <c r="H2983" s="102" t="s">
        <v>1652</v>
      </c>
      <c r="I2983" s="102"/>
    </row>
    <row r="2984" spans="1:9" ht="12.75" x14ac:dyDescent="0.2">
      <c r="A2984" s="107" t="s">
        <v>1652</v>
      </c>
      <c r="B2984" s="102"/>
      <c r="C2984" s="102" t="s">
        <v>1728</v>
      </c>
      <c r="D2984" s="102">
        <v>1</v>
      </c>
      <c r="E2984" s="102"/>
      <c r="F2984" s="102"/>
      <c r="G2984" s="102"/>
      <c r="H2984" s="102" t="s">
        <v>1652</v>
      </c>
      <c r="I2984" s="102"/>
    </row>
    <row r="2985" spans="1:9" ht="12.75" x14ac:dyDescent="0.2">
      <c r="A2985" s="107">
        <f>+A2976+1</f>
        <v>4144</v>
      </c>
      <c r="B2985" s="107" t="str">
        <f>VLOOKUP($A2985,'P-PartidasMT'!$A:$C,2,0)</f>
        <v>Armado TSEC-2P, TSEC-2PL Soporte Secc.2ø, s/neutro c/ Pararrayos</v>
      </c>
      <c r="C2985" s="107"/>
      <c r="D2985" s="107"/>
      <c r="E2985" s="107"/>
      <c r="F2985" s="107"/>
      <c r="G2985" s="107"/>
      <c r="H2985" s="107" t="str">
        <f>VLOOKUP($A2985,'P-PartidasMT'!$A:$C,3,0)</f>
        <v>jgo</v>
      </c>
      <c r="I2985" s="102">
        <v>11</v>
      </c>
    </row>
    <row r="2986" spans="1:9" ht="12.75" x14ac:dyDescent="0.2">
      <c r="A2986" s="107" t="s">
        <v>1652</v>
      </c>
      <c r="B2986" s="102"/>
      <c r="C2986" s="102" t="s">
        <v>1726</v>
      </c>
      <c r="D2986" s="102"/>
      <c r="E2986" s="102">
        <v>5</v>
      </c>
      <c r="F2986" s="102"/>
      <c r="G2986" s="102"/>
      <c r="H2986" s="102" t="s">
        <v>1652</v>
      </c>
      <c r="I2986" s="102"/>
    </row>
    <row r="2987" spans="1:9" ht="12.75" x14ac:dyDescent="0.2">
      <c r="A2987" s="107" t="s">
        <v>1652</v>
      </c>
      <c r="B2987" s="102"/>
      <c r="C2987" s="102" t="s">
        <v>1706</v>
      </c>
      <c r="D2987" s="102">
        <v>0.2</v>
      </c>
      <c r="E2987" s="102"/>
      <c r="F2987" s="102"/>
      <c r="G2987" s="102"/>
      <c r="H2987" s="102" t="s">
        <v>1652</v>
      </c>
      <c r="I2987" s="102"/>
    </row>
    <row r="2988" spans="1:9" ht="12.75" x14ac:dyDescent="0.2">
      <c r="A2988" s="107" t="s">
        <v>1652</v>
      </c>
      <c r="B2988" s="102"/>
      <c r="C2988" s="102" t="s">
        <v>1707</v>
      </c>
      <c r="D2988" s="102">
        <v>1</v>
      </c>
      <c r="E2988" s="102"/>
      <c r="F2988" s="102"/>
      <c r="G2988" s="102"/>
      <c r="H2988" s="102" t="s">
        <v>1652</v>
      </c>
      <c r="I2988" s="102"/>
    </row>
    <row r="2989" spans="1:9" ht="12.75" x14ac:dyDescent="0.2">
      <c r="A2989" s="107" t="s">
        <v>1652</v>
      </c>
      <c r="B2989" s="102"/>
      <c r="C2989" s="102" t="s">
        <v>1657</v>
      </c>
      <c r="D2989" s="102">
        <v>1</v>
      </c>
      <c r="E2989" s="102"/>
      <c r="F2989" s="102"/>
      <c r="G2989" s="102"/>
      <c r="H2989" s="102" t="s">
        <v>1652</v>
      </c>
      <c r="I2989" s="102"/>
    </row>
    <row r="2990" spans="1:9" ht="12.75" x14ac:dyDescent="0.2">
      <c r="A2990" s="107" t="s">
        <v>1652</v>
      </c>
      <c r="B2990" s="102"/>
      <c r="C2990" s="102" t="s">
        <v>1658</v>
      </c>
      <c r="D2990" s="102">
        <v>2</v>
      </c>
      <c r="E2990" s="102"/>
      <c r="F2990" s="102"/>
      <c r="G2990" s="102"/>
      <c r="H2990" s="102" t="s">
        <v>1652</v>
      </c>
      <c r="I2990" s="102"/>
    </row>
    <row r="2991" spans="1:9" ht="12.75" x14ac:dyDescent="0.2">
      <c r="A2991" s="107" t="s">
        <v>1652</v>
      </c>
      <c r="B2991" s="102"/>
      <c r="C2991" s="102" t="s">
        <v>1708</v>
      </c>
      <c r="D2991" s="102">
        <v>0.5</v>
      </c>
      <c r="E2991" s="102"/>
      <c r="F2991" s="102"/>
      <c r="G2991" s="102"/>
      <c r="H2991" s="102" t="s">
        <v>1652</v>
      </c>
      <c r="I2991" s="102"/>
    </row>
    <row r="2992" spans="1:9" ht="12.75" x14ac:dyDescent="0.2">
      <c r="A2992" s="107" t="s">
        <v>1652</v>
      </c>
      <c r="B2992" s="102"/>
      <c r="C2992" s="102" t="s">
        <v>1729</v>
      </c>
      <c r="D2992" s="102">
        <v>2</v>
      </c>
      <c r="E2992" s="102"/>
      <c r="F2992" s="102"/>
      <c r="G2992" s="102"/>
      <c r="H2992" s="102" t="s">
        <v>1652</v>
      </c>
      <c r="I2992" s="102"/>
    </row>
    <row r="2993" spans="1:9" ht="12.75" x14ac:dyDescent="0.2">
      <c r="A2993" s="107" t="s">
        <v>1652</v>
      </c>
      <c r="B2993" s="102"/>
      <c r="C2993" s="102" t="s">
        <v>1728</v>
      </c>
      <c r="D2993" s="102">
        <v>1</v>
      </c>
      <c r="E2993" s="102"/>
      <c r="F2993" s="102"/>
      <c r="G2993" s="102"/>
      <c r="H2993" s="102" t="s">
        <v>1652</v>
      </c>
      <c r="I2993" s="102"/>
    </row>
    <row r="2994" spans="1:9" ht="12.75" x14ac:dyDescent="0.2">
      <c r="A2994" s="107">
        <f>+A2985+1</f>
        <v>4145</v>
      </c>
      <c r="B2994" s="107" t="str">
        <f>VLOOKUP($A2994,'P-PartidasMT'!$A:$C,2,0)</f>
        <v>Armado TSEC-3, TSEC-3L Soporte Secc.3ø, s/neutro s/ Pararrayos</v>
      </c>
      <c r="C2994" s="107"/>
      <c r="D2994" s="107"/>
      <c r="E2994" s="107"/>
      <c r="F2994" s="107"/>
      <c r="G2994" s="107"/>
      <c r="H2994" s="107" t="str">
        <f>VLOOKUP($A2994,'P-PartidasMT'!$A:$C,3,0)</f>
        <v>jgo</v>
      </c>
      <c r="I2994" s="102">
        <v>12</v>
      </c>
    </row>
    <row r="2995" spans="1:9" ht="12.75" x14ac:dyDescent="0.2">
      <c r="A2995" s="107" t="s">
        <v>1652</v>
      </c>
      <c r="B2995" s="102"/>
      <c r="C2995" s="102" t="s">
        <v>1726</v>
      </c>
      <c r="D2995" s="102"/>
      <c r="E2995" s="102">
        <v>5</v>
      </c>
      <c r="F2995" s="102"/>
      <c r="G2995" s="102"/>
      <c r="H2995" s="102" t="s">
        <v>1652</v>
      </c>
      <c r="I2995" s="102"/>
    </row>
    <row r="2996" spans="1:9" ht="12.75" x14ac:dyDescent="0.2">
      <c r="A2996" s="107" t="s">
        <v>1652</v>
      </c>
      <c r="B2996" s="102"/>
      <c r="C2996" s="102" t="s">
        <v>1707</v>
      </c>
      <c r="D2996" s="102">
        <v>1</v>
      </c>
      <c r="E2996" s="102"/>
      <c r="F2996" s="102"/>
      <c r="G2996" s="102"/>
      <c r="H2996" s="102" t="s">
        <v>1652</v>
      </c>
      <c r="I2996" s="102"/>
    </row>
    <row r="2997" spans="1:9" ht="12.75" x14ac:dyDescent="0.2">
      <c r="A2997" s="107" t="s">
        <v>1652</v>
      </c>
      <c r="B2997" s="102"/>
      <c r="C2997" s="102" t="s">
        <v>1657</v>
      </c>
      <c r="D2997" s="102">
        <v>1</v>
      </c>
      <c r="E2997" s="102"/>
      <c r="F2997" s="102"/>
      <c r="G2997" s="102"/>
      <c r="H2997" s="102" t="s">
        <v>1652</v>
      </c>
      <c r="I2997" s="102"/>
    </row>
    <row r="2998" spans="1:9" ht="12.75" x14ac:dyDescent="0.2">
      <c r="A2998" s="107" t="s">
        <v>1652</v>
      </c>
      <c r="B2998" s="102"/>
      <c r="C2998" s="102" t="s">
        <v>1658</v>
      </c>
      <c r="D2998" s="102">
        <v>2</v>
      </c>
      <c r="E2998" s="102"/>
      <c r="F2998" s="102"/>
      <c r="G2998" s="102"/>
      <c r="H2998" s="102" t="s">
        <v>1652</v>
      </c>
      <c r="I2998" s="102"/>
    </row>
    <row r="2999" spans="1:9" ht="12.75" x14ac:dyDescent="0.2">
      <c r="A2999" s="107" t="s">
        <v>1652</v>
      </c>
      <c r="B2999" s="102"/>
      <c r="C2999" s="102" t="s">
        <v>1708</v>
      </c>
      <c r="D2999" s="102">
        <v>0.5</v>
      </c>
      <c r="E2999" s="102"/>
      <c r="F2999" s="102"/>
      <c r="G2999" s="102"/>
      <c r="H2999" s="102" t="s">
        <v>1652</v>
      </c>
      <c r="I2999" s="102"/>
    </row>
    <row r="3000" spans="1:9" ht="12.75" x14ac:dyDescent="0.2">
      <c r="A3000" s="107" t="s">
        <v>1652</v>
      </c>
      <c r="B3000" s="102"/>
      <c r="C3000" s="102" t="s">
        <v>1729</v>
      </c>
      <c r="D3000" s="102">
        <v>2</v>
      </c>
      <c r="E3000" s="102"/>
      <c r="F3000" s="102"/>
      <c r="G3000" s="102"/>
      <c r="H3000" s="102" t="s">
        <v>1652</v>
      </c>
      <c r="I3000" s="102"/>
    </row>
    <row r="3001" spans="1:9" ht="12.75" x14ac:dyDescent="0.2">
      <c r="A3001" s="107" t="s">
        <v>1652</v>
      </c>
      <c r="B3001" s="102"/>
      <c r="C3001" s="102" t="s">
        <v>1728</v>
      </c>
      <c r="D3001" s="102">
        <v>1</v>
      </c>
      <c r="E3001" s="102"/>
      <c r="F3001" s="102"/>
      <c r="G3001" s="102"/>
      <c r="H3001" s="102" t="s">
        <v>1652</v>
      </c>
      <c r="I3001" s="102"/>
    </row>
    <row r="3002" spans="1:9" ht="12.75" x14ac:dyDescent="0.2">
      <c r="A3002" s="107">
        <f>+A2994+1</f>
        <v>4146</v>
      </c>
      <c r="B3002" s="107" t="str">
        <f>VLOOKUP($A3002,'P-PartidasMT'!$A:$C,2,0)</f>
        <v>Armado TSEC-3P, TSEC-3PL Soporte Secc.3ø, s/neutro c/ Pararrayos</v>
      </c>
      <c r="C3002" s="107"/>
      <c r="D3002" s="107"/>
      <c r="E3002" s="107"/>
      <c r="F3002" s="107"/>
      <c r="G3002" s="107"/>
      <c r="H3002" s="107" t="str">
        <f>VLOOKUP($A3002,'P-PartidasMT'!$A:$C,3,0)</f>
        <v>jgo</v>
      </c>
      <c r="I3002" s="102">
        <v>10</v>
      </c>
    </row>
    <row r="3003" spans="1:9" ht="12.75" x14ac:dyDescent="0.2">
      <c r="A3003" s="107" t="s">
        <v>1652</v>
      </c>
      <c r="B3003" s="102"/>
      <c r="C3003" s="102" t="s">
        <v>1726</v>
      </c>
      <c r="D3003" s="102"/>
      <c r="E3003" s="102">
        <v>5</v>
      </c>
      <c r="F3003" s="102"/>
      <c r="G3003" s="102"/>
      <c r="H3003" s="102" t="s">
        <v>1652</v>
      </c>
      <c r="I3003" s="102"/>
    </row>
    <row r="3004" spans="1:9" ht="12.75" x14ac:dyDescent="0.2">
      <c r="A3004" s="107" t="s">
        <v>1652</v>
      </c>
      <c r="B3004" s="102"/>
      <c r="C3004" s="102" t="s">
        <v>1706</v>
      </c>
      <c r="D3004" s="102">
        <v>0.2</v>
      </c>
      <c r="E3004" s="102"/>
      <c r="F3004" s="102"/>
      <c r="G3004" s="102"/>
      <c r="H3004" s="102" t="s">
        <v>1652</v>
      </c>
      <c r="I3004" s="102"/>
    </row>
    <row r="3005" spans="1:9" ht="12.75" x14ac:dyDescent="0.2">
      <c r="A3005" s="107" t="s">
        <v>1652</v>
      </c>
      <c r="B3005" s="102"/>
      <c r="C3005" s="102" t="s">
        <v>1707</v>
      </c>
      <c r="D3005" s="102">
        <v>1</v>
      </c>
      <c r="E3005" s="102"/>
      <c r="F3005" s="102"/>
      <c r="G3005" s="102"/>
      <c r="H3005" s="102" t="s">
        <v>1652</v>
      </c>
      <c r="I3005" s="102"/>
    </row>
    <row r="3006" spans="1:9" ht="12.75" x14ac:dyDescent="0.2">
      <c r="A3006" s="107" t="s">
        <v>1652</v>
      </c>
      <c r="B3006" s="102"/>
      <c r="C3006" s="102" t="s">
        <v>1657</v>
      </c>
      <c r="D3006" s="102">
        <v>1</v>
      </c>
      <c r="E3006" s="102"/>
      <c r="F3006" s="102"/>
      <c r="G3006" s="102"/>
      <c r="H3006" s="102" t="s">
        <v>1652</v>
      </c>
      <c r="I3006" s="102"/>
    </row>
    <row r="3007" spans="1:9" ht="12.75" x14ac:dyDescent="0.2">
      <c r="A3007" s="107" t="s">
        <v>1652</v>
      </c>
      <c r="B3007" s="102"/>
      <c r="C3007" s="102" t="s">
        <v>1658</v>
      </c>
      <c r="D3007" s="102">
        <v>2</v>
      </c>
      <c r="E3007" s="102"/>
      <c r="F3007" s="102"/>
      <c r="G3007" s="102"/>
      <c r="H3007" s="102" t="s">
        <v>1652</v>
      </c>
      <c r="I3007" s="102"/>
    </row>
    <row r="3008" spans="1:9" ht="12.75" x14ac:dyDescent="0.2">
      <c r="A3008" s="107" t="s">
        <v>1652</v>
      </c>
      <c r="B3008" s="102"/>
      <c r="C3008" s="102" t="s">
        <v>1708</v>
      </c>
      <c r="D3008" s="102">
        <v>0.5</v>
      </c>
      <c r="E3008" s="102"/>
      <c r="F3008" s="102"/>
      <c r="G3008" s="102"/>
      <c r="H3008" s="102" t="s">
        <v>1652</v>
      </c>
      <c r="I3008" s="102"/>
    </row>
    <row r="3009" spans="1:9" ht="12.75" x14ac:dyDescent="0.2">
      <c r="A3009" s="107" t="s">
        <v>1652</v>
      </c>
      <c r="B3009" s="102"/>
      <c r="C3009" s="102" t="s">
        <v>1729</v>
      </c>
      <c r="D3009" s="102">
        <v>2</v>
      </c>
      <c r="E3009" s="102"/>
      <c r="F3009" s="102"/>
      <c r="G3009" s="102"/>
      <c r="H3009" s="102" t="s">
        <v>1652</v>
      </c>
      <c r="I3009" s="102"/>
    </row>
    <row r="3010" spans="1:9" ht="12.75" x14ac:dyDescent="0.2">
      <c r="A3010" s="107" t="s">
        <v>1652</v>
      </c>
      <c r="B3010" s="102"/>
      <c r="C3010" s="102" t="s">
        <v>1728</v>
      </c>
      <c r="D3010" s="102">
        <v>1</v>
      </c>
      <c r="E3010" s="102"/>
      <c r="F3010" s="102"/>
      <c r="G3010" s="102"/>
      <c r="H3010" s="102" t="s">
        <v>1652</v>
      </c>
      <c r="I3010" s="102"/>
    </row>
    <row r="3011" spans="1:9" ht="12.75" x14ac:dyDescent="0.2">
      <c r="A3011" s="107">
        <f>+A3002+1</f>
        <v>4147</v>
      </c>
      <c r="B3011" s="107" t="str">
        <f>VLOOKUP($A3011,'P-PartidasMT'!$A:$C,2,0)</f>
        <v>Armado PRVE-2</v>
      </c>
      <c r="C3011" s="107"/>
      <c r="D3011" s="107"/>
      <c r="E3011" s="107"/>
      <c r="F3011" s="107"/>
      <c r="G3011" s="107"/>
      <c r="H3011" s="107" t="str">
        <f>VLOOKUP($A3011,'P-PartidasMT'!$A:$C,3,0)</f>
        <v>jgo</v>
      </c>
      <c r="I3011" s="102">
        <v>21</v>
      </c>
    </row>
    <row r="3012" spans="1:9" ht="12.75" x14ac:dyDescent="0.2">
      <c r="A3012" s="107" t="s">
        <v>1652</v>
      </c>
      <c r="B3012" s="102"/>
      <c r="C3012" s="102" t="s">
        <v>1726</v>
      </c>
      <c r="D3012" s="102"/>
      <c r="E3012" s="102">
        <v>5</v>
      </c>
      <c r="F3012" s="102"/>
      <c r="G3012" s="102"/>
      <c r="H3012" s="102" t="s">
        <v>1652</v>
      </c>
      <c r="I3012" s="102"/>
    </row>
    <row r="3013" spans="1:9" ht="12.75" x14ac:dyDescent="0.2">
      <c r="A3013" s="107" t="s">
        <v>1652</v>
      </c>
      <c r="B3013" s="102"/>
      <c r="C3013" s="102" t="s">
        <v>1706</v>
      </c>
      <c r="D3013" s="102">
        <v>0.2</v>
      </c>
      <c r="E3013" s="102"/>
      <c r="F3013" s="102"/>
      <c r="G3013" s="102"/>
      <c r="H3013" s="102" t="s">
        <v>1652</v>
      </c>
      <c r="I3013" s="102"/>
    </row>
    <row r="3014" spans="1:9" ht="12.75" x14ac:dyDescent="0.2">
      <c r="A3014" s="107" t="s">
        <v>1652</v>
      </c>
      <c r="B3014" s="102"/>
      <c r="C3014" s="102" t="s">
        <v>1707</v>
      </c>
      <c r="D3014" s="102">
        <v>1</v>
      </c>
      <c r="E3014" s="102"/>
      <c r="F3014" s="102"/>
      <c r="G3014" s="102"/>
      <c r="H3014" s="102" t="s">
        <v>1652</v>
      </c>
      <c r="I3014" s="102"/>
    </row>
    <row r="3015" spans="1:9" ht="12.75" x14ac:dyDescent="0.2">
      <c r="A3015" s="107" t="s">
        <v>1652</v>
      </c>
      <c r="B3015" s="102"/>
      <c r="C3015" s="102" t="s">
        <v>1657</v>
      </c>
      <c r="D3015" s="102">
        <v>1</v>
      </c>
      <c r="E3015" s="102"/>
      <c r="F3015" s="102"/>
      <c r="G3015" s="102"/>
      <c r="H3015" s="102" t="s">
        <v>1652</v>
      </c>
      <c r="I3015" s="102"/>
    </row>
    <row r="3016" spans="1:9" ht="12.75" x14ac:dyDescent="0.2">
      <c r="A3016" s="107" t="s">
        <v>1652</v>
      </c>
      <c r="B3016" s="102"/>
      <c r="C3016" s="102" t="s">
        <v>1658</v>
      </c>
      <c r="D3016" s="102">
        <v>2</v>
      </c>
      <c r="E3016" s="102"/>
      <c r="F3016" s="102"/>
      <c r="G3016" s="102"/>
      <c r="H3016" s="102" t="s">
        <v>1652</v>
      </c>
      <c r="I3016" s="102"/>
    </row>
    <row r="3017" spans="1:9" ht="12.75" x14ac:dyDescent="0.2">
      <c r="A3017" s="107" t="s">
        <v>1652</v>
      </c>
      <c r="B3017" s="102"/>
      <c r="C3017" s="102" t="s">
        <v>1708</v>
      </c>
      <c r="D3017" s="102">
        <v>0.5</v>
      </c>
      <c r="E3017" s="102"/>
      <c r="F3017" s="102"/>
      <c r="G3017" s="102"/>
      <c r="H3017" s="102" t="s">
        <v>1652</v>
      </c>
      <c r="I3017" s="102"/>
    </row>
    <row r="3018" spans="1:9" ht="12.75" x14ac:dyDescent="0.2">
      <c r="A3018" s="107" t="s">
        <v>1652</v>
      </c>
      <c r="B3018" s="102"/>
      <c r="C3018" s="102" t="s">
        <v>1729</v>
      </c>
      <c r="D3018" s="102">
        <v>2</v>
      </c>
      <c r="E3018" s="102"/>
      <c r="F3018" s="102"/>
      <c r="G3018" s="102"/>
      <c r="H3018" s="102" t="s">
        <v>1652</v>
      </c>
      <c r="I3018" s="102"/>
    </row>
    <row r="3019" spans="1:9" ht="12.75" x14ac:dyDescent="0.2">
      <c r="A3019" s="107" t="s">
        <v>1652</v>
      </c>
      <c r="B3019" s="102"/>
      <c r="C3019" s="102" t="s">
        <v>1728</v>
      </c>
      <c r="D3019" s="102">
        <v>1</v>
      </c>
      <c r="E3019" s="102"/>
      <c r="F3019" s="102"/>
      <c r="G3019" s="102"/>
      <c r="H3019" s="102" t="s">
        <v>1652</v>
      </c>
      <c r="I3019" s="102"/>
    </row>
    <row r="3020" spans="1:9" ht="12.75" x14ac:dyDescent="0.2">
      <c r="A3020" s="107">
        <f>+A3011+1</f>
        <v>4148</v>
      </c>
      <c r="B3020" s="107" t="str">
        <f>VLOOKUP($A3020,'P-PartidasMT'!$A:$C,2,0)</f>
        <v>Armado PRVE-3</v>
      </c>
      <c r="C3020" s="107"/>
      <c r="D3020" s="107"/>
      <c r="E3020" s="107"/>
      <c r="F3020" s="107"/>
      <c r="G3020" s="107"/>
      <c r="H3020" s="107" t="str">
        <f>VLOOKUP($A3020,'P-PartidasMT'!$A:$C,3,0)</f>
        <v>jgo</v>
      </c>
      <c r="I3020" s="102">
        <v>20</v>
      </c>
    </row>
    <row r="3021" spans="1:9" ht="12.75" x14ac:dyDescent="0.2">
      <c r="A3021" s="107" t="s">
        <v>1652</v>
      </c>
      <c r="B3021" s="102"/>
      <c r="C3021" s="102" t="s">
        <v>1726</v>
      </c>
      <c r="D3021" s="102"/>
      <c r="E3021" s="102">
        <v>5</v>
      </c>
      <c r="F3021" s="102"/>
      <c r="G3021" s="102"/>
      <c r="H3021" s="102" t="s">
        <v>1652</v>
      </c>
      <c r="I3021" s="102"/>
    </row>
    <row r="3022" spans="1:9" ht="12.75" x14ac:dyDescent="0.2">
      <c r="A3022" s="107" t="s">
        <v>1652</v>
      </c>
      <c r="B3022" s="102"/>
      <c r="C3022" s="102" t="s">
        <v>1706</v>
      </c>
      <c r="D3022" s="102">
        <v>0.2</v>
      </c>
      <c r="E3022" s="102"/>
      <c r="F3022" s="102"/>
      <c r="G3022" s="102"/>
      <c r="H3022" s="102" t="s">
        <v>1652</v>
      </c>
      <c r="I3022" s="102"/>
    </row>
    <row r="3023" spans="1:9" ht="12.75" x14ac:dyDescent="0.2">
      <c r="A3023" s="107" t="s">
        <v>1652</v>
      </c>
      <c r="B3023" s="102"/>
      <c r="C3023" s="102" t="s">
        <v>1707</v>
      </c>
      <c r="D3023" s="102">
        <v>1</v>
      </c>
      <c r="E3023" s="102"/>
      <c r="F3023" s="102"/>
      <c r="G3023" s="102"/>
      <c r="H3023" s="102" t="s">
        <v>1652</v>
      </c>
      <c r="I3023" s="102"/>
    </row>
    <row r="3024" spans="1:9" ht="12.75" x14ac:dyDescent="0.2">
      <c r="A3024" s="107" t="s">
        <v>1652</v>
      </c>
      <c r="B3024" s="102"/>
      <c r="C3024" s="102" t="s">
        <v>1657</v>
      </c>
      <c r="D3024" s="102">
        <v>1</v>
      </c>
      <c r="E3024" s="102"/>
      <c r="F3024" s="102"/>
      <c r="G3024" s="102"/>
      <c r="H3024" s="102" t="s">
        <v>1652</v>
      </c>
      <c r="I3024" s="102"/>
    </row>
    <row r="3025" spans="1:9" ht="12.75" x14ac:dyDescent="0.2">
      <c r="A3025" s="107" t="s">
        <v>1652</v>
      </c>
      <c r="B3025" s="102"/>
      <c r="C3025" s="102" t="s">
        <v>1658</v>
      </c>
      <c r="D3025" s="102">
        <v>2</v>
      </c>
      <c r="E3025" s="102"/>
      <c r="F3025" s="102"/>
      <c r="G3025" s="102"/>
      <c r="H3025" s="102" t="s">
        <v>1652</v>
      </c>
      <c r="I3025" s="102"/>
    </row>
    <row r="3026" spans="1:9" ht="12.75" x14ac:dyDescent="0.2">
      <c r="A3026" s="107" t="s">
        <v>1652</v>
      </c>
      <c r="B3026" s="102"/>
      <c r="C3026" s="102" t="s">
        <v>1708</v>
      </c>
      <c r="D3026" s="102">
        <v>0.5</v>
      </c>
      <c r="E3026" s="102"/>
      <c r="F3026" s="102"/>
      <c r="G3026" s="102"/>
      <c r="H3026" s="102" t="s">
        <v>1652</v>
      </c>
      <c r="I3026" s="102"/>
    </row>
    <row r="3027" spans="1:9" ht="12.75" x14ac:dyDescent="0.2">
      <c r="A3027" s="107" t="s">
        <v>1652</v>
      </c>
      <c r="B3027" s="102"/>
      <c r="C3027" s="102" t="s">
        <v>1729</v>
      </c>
      <c r="D3027" s="102">
        <v>2</v>
      </c>
      <c r="E3027" s="102"/>
      <c r="F3027" s="102"/>
      <c r="G3027" s="102"/>
      <c r="H3027" s="102" t="s">
        <v>1652</v>
      </c>
      <c r="I3027" s="102"/>
    </row>
    <row r="3028" spans="1:9" ht="12.75" x14ac:dyDescent="0.2">
      <c r="A3028" s="107" t="s">
        <v>1652</v>
      </c>
      <c r="B3028" s="102"/>
      <c r="C3028" s="102" t="s">
        <v>1728</v>
      </c>
      <c r="D3028" s="102">
        <v>1</v>
      </c>
      <c r="E3028" s="102"/>
      <c r="F3028" s="102"/>
      <c r="G3028" s="102"/>
      <c r="H3028" s="102" t="s">
        <v>1652</v>
      </c>
      <c r="I3028" s="102"/>
    </row>
    <row r="3029" spans="1:9" ht="12.75" x14ac:dyDescent="0.2">
      <c r="A3029" s="107">
        <f>+A3020+1</f>
        <v>4149</v>
      </c>
      <c r="B3029" s="107" t="str">
        <f>VLOOKUP($A3029,'P-PartidasMT'!$A:$C,2,0)</f>
        <v>Armado PSECS-0P</v>
      </c>
      <c r="C3029" s="107"/>
      <c r="D3029" s="107"/>
      <c r="E3029" s="107"/>
      <c r="F3029" s="107"/>
      <c r="G3029" s="107"/>
      <c r="H3029" s="107" t="str">
        <f>VLOOKUP($A3029,'P-PartidasMT'!$A:$C,3,0)</f>
        <v>jgo</v>
      </c>
      <c r="I3029" s="102">
        <v>19</v>
      </c>
    </row>
    <row r="3030" spans="1:9" ht="12.75" x14ac:dyDescent="0.2">
      <c r="A3030" s="107" t="s">
        <v>1652</v>
      </c>
      <c r="B3030" s="102"/>
      <c r="C3030" s="102" t="s">
        <v>1726</v>
      </c>
      <c r="D3030" s="102"/>
      <c r="E3030" s="102">
        <v>5</v>
      </c>
      <c r="F3030" s="102"/>
      <c r="G3030" s="102"/>
      <c r="H3030" s="102" t="s">
        <v>1652</v>
      </c>
      <c r="I3030" s="102"/>
    </row>
    <row r="3031" spans="1:9" ht="12.75" x14ac:dyDescent="0.2">
      <c r="A3031" s="107" t="s">
        <v>1652</v>
      </c>
      <c r="B3031" s="102"/>
      <c r="C3031" s="102" t="s">
        <v>1707</v>
      </c>
      <c r="D3031" s="102">
        <v>1</v>
      </c>
      <c r="E3031" s="102"/>
      <c r="F3031" s="102"/>
      <c r="G3031" s="102"/>
      <c r="H3031" s="102" t="s">
        <v>1652</v>
      </c>
      <c r="I3031" s="102"/>
    </row>
    <row r="3032" spans="1:9" ht="12.75" x14ac:dyDescent="0.2">
      <c r="A3032" s="107" t="s">
        <v>1652</v>
      </c>
      <c r="B3032" s="102"/>
      <c r="C3032" s="102" t="s">
        <v>1657</v>
      </c>
      <c r="D3032" s="102">
        <v>1</v>
      </c>
      <c r="E3032" s="102"/>
      <c r="F3032" s="102"/>
      <c r="G3032" s="102"/>
      <c r="H3032" s="102" t="s">
        <v>1652</v>
      </c>
      <c r="I3032" s="102"/>
    </row>
    <row r="3033" spans="1:9" ht="12.75" x14ac:dyDescent="0.2">
      <c r="A3033" s="107" t="s">
        <v>1652</v>
      </c>
      <c r="B3033" s="102"/>
      <c r="C3033" s="102" t="s">
        <v>1658</v>
      </c>
      <c r="D3033" s="102">
        <v>2</v>
      </c>
      <c r="E3033" s="102"/>
      <c r="F3033" s="102"/>
      <c r="G3033" s="102"/>
      <c r="H3033" s="102" t="s">
        <v>1652</v>
      </c>
      <c r="I3033" s="102"/>
    </row>
    <row r="3034" spans="1:9" ht="12.75" x14ac:dyDescent="0.2">
      <c r="A3034" s="107" t="s">
        <v>1652</v>
      </c>
      <c r="B3034" s="102"/>
      <c r="C3034" s="102" t="s">
        <v>1708</v>
      </c>
      <c r="D3034" s="102">
        <v>0.5</v>
      </c>
      <c r="E3034" s="102"/>
      <c r="F3034" s="102"/>
      <c r="G3034" s="102"/>
      <c r="H3034" s="102" t="s">
        <v>1652</v>
      </c>
      <c r="I3034" s="102"/>
    </row>
    <row r="3035" spans="1:9" ht="12.75" x14ac:dyDescent="0.2">
      <c r="A3035" s="107" t="s">
        <v>1652</v>
      </c>
      <c r="B3035" s="102"/>
      <c r="C3035" s="102" t="s">
        <v>1729</v>
      </c>
      <c r="D3035" s="102">
        <v>2</v>
      </c>
      <c r="E3035" s="102"/>
      <c r="F3035" s="102"/>
      <c r="G3035" s="102"/>
      <c r="H3035" s="102" t="s">
        <v>1652</v>
      </c>
      <c r="I3035" s="102"/>
    </row>
    <row r="3036" spans="1:9" ht="12.75" x14ac:dyDescent="0.2">
      <c r="A3036" s="107" t="s">
        <v>1652</v>
      </c>
      <c r="B3036" s="102"/>
      <c r="C3036" s="102" t="s">
        <v>1728</v>
      </c>
      <c r="D3036" s="102">
        <v>1</v>
      </c>
      <c r="E3036" s="102"/>
      <c r="F3036" s="102"/>
      <c r="G3036" s="102"/>
      <c r="H3036" s="102" t="s">
        <v>1652</v>
      </c>
      <c r="I3036" s="102"/>
    </row>
    <row r="3037" spans="1:9" ht="12.75" x14ac:dyDescent="0.2">
      <c r="A3037" s="107">
        <f>+A3029+1</f>
        <v>4150</v>
      </c>
      <c r="B3037" s="107" t="str">
        <f>VLOOKUP($A3037,'P-PartidasMT'!$A:$C,2,0)</f>
        <v>Armado PSECS-2P</v>
      </c>
      <c r="C3037" s="107"/>
      <c r="D3037" s="107"/>
      <c r="E3037" s="107"/>
      <c r="F3037" s="107"/>
      <c r="G3037" s="107"/>
      <c r="H3037" s="107" t="str">
        <f>VLOOKUP($A3037,'P-PartidasMT'!$A:$C,3,0)</f>
        <v>jgo</v>
      </c>
      <c r="I3037" s="102">
        <v>18</v>
      </c>
    </row>
    <row r="3038" spans="1:9" ht="12.75" x14ac:dyDescent="0.2">
      <c r="A3038" s="107" t="s">
        <v>1652</v>
      </c>
      <c r="B3038" s="102"/>
      <c r="C3038" s="102" t="s">
        <v>1726</v>
      </c>
      <c r="D3038" s="102"/>
      <c r="E3038" s="102">
        <v>5</v>
      </c>
      <c r="F3038" s="102"/>
      <c r="G3038" s="102"/>
      <c r="H3038" s="102" t="s">
        <v>1652</v>
      </c>
      <c r="I3038" s="102"/>
    </row>
    <row r="3039" spans="1:9" ht="12.75" x14ac:dyDescent="0.2">
      <c r="A3039" s="107" t="s">
        <v>1652</v>
      </c>
      <c r="B3039" s="102"/>
      <c r="C3039" s="102" t="s">
        <v>1706</v>
      </c>
      <c r="D3039" s="102">
        <v>0.2</v>
      </c>
      <c r="E3039" s="102"/>
      <c r="F3039" s="102"/>
      <c r="G3039" s="102"/>
      <c r="H3039" s="102" t="s">
        <v>1652</v>
      </c>
      <c r="I3039" s="102"/>
    </row>
    <row r="3040" spans="1:9" ht="12.75" x14ac:dyDescent="0.2">
      <c r="A3040" s="107" t="s">
        <v>1652</v>
      </c>
      <c r="B3040" s="102"/>
      <c r="C3040" s="102" t="s">
        <v>1707</v>
      </c>
      <c r="D3040" s="102">
        <v>1</v>
      </c>
      <c r="E3040" s="102"/>
      <c r="F3040" s="102"/>
      <c r="G3040" s="102"/>
      <c r="H3040" s="102" t="s">
        <v>1652</v>
      </c>
      <c r="I3040" s="102"/>
    </row>
    <row r="3041" spans="1:9" ht="12.75" x14ac:dyDescent="0.2">
      <c r="A3041" s="107" t="s">
        <v>1652</v>
      </c>
      <c r="B3041" s="102"/>
      <c r="C3041" s="102" t="s">
        <v>1657</v>
      </c>
      <c r="D3041" s="102">
        <v>1</v>
      </c>
      <c r="E3041" s="102"/>
      <c r="F3041" s="102"/>
      <c r="G3041" s="102"/>
      <c r="H3041" s="102" t="s">
        <v>1652</v>
      </c>
      <c r="I3041" s="102"/>
    </row>
    <row r="3042" spans="1:9" ht="12.75" x14ac:dyDescent="0.2">
      <c r="A3042" s="107" t="s">
        <v>1652</v>
      </c>
      <c r="B3042" s="102"/>
      <c r="C3042" s="102" t="s">
        <v>1658</v>
      </c>
      <c r="D3042" s="102">
        <v>2</v>
      </c>
      <c r="E3042" s="102"/>
      <c r="F3042" s="102"/>
      <c r="G3042" s="102"/>
      <c r="H3042" s="102" t="s">
        <v>1652</v>
      </c>
      <c r="I3042" s="102"/>
    </row>
    <row r="3043" spans="1:9" ht="12.75" x14ac:dyDescent="0.2">
      <c r="A3043" s="107" t="s">
        <v>1652</v>
      </c>
      <c r="B3043" s="102"/>
      <c r="C3043" s="102" t="s">
        <v>1708</v>
      </c>
      <c r="D3043" s="102">
        <v>0.5</v>
      </c>
      <c r="E3043" s="102"/>
      <c r="F3043" s="102"/>
      <c r="G3043" s="102"/>
      <c r="H3043" s="102" t="s">
        <v>1652</v>
      </c>
      <c r="I3043" s="102"/>
    </row>
    <row r="3044" spans="1:9" ht="12.75" x14ac:dyDescent="0.2">
      <c r="A3044" s="107" t="s">
        <v>1652</v>
      </c>
      <c r="B3044" s="102"/>
      <c r="C3044" s="102" t="s">
        <v>1729</v>
      </c>
      <c r="D3044" s="102">
        <v>2</v>
      </c>
      <c r="E3044" s="102"/>
      <c r="F3044" s="102"/>
      <c r="G3044" s="102"/>
      <c r="H3044" s="102" t="s">
        <v>1652</v>
      </c>
      <c r="I3044" s="102"/>
    </row>
    <row r="3045" spans="1:9" ht="12.75" x14ac:dyDescent="0.2">
      <c r="A3045" s="107" t="s">
        <v>1652</v>
      </c>
      <c r="B3045" s="102"/>
      <c r="C3045" s="102" t="s">
        <v>1728</v>
      </c>
      <c r="D3045" s="102">
        <v>1</v>
      </c>
      <c r="E3045" s="102"/>
      <c r="F3045" s="102"/>
      <c r="G3045" s="102"/>
      <c r="H3045" s="102" t="s">
        <v>1652</v>
      </c>
      <c r="I3045" s="102"/>
    </row>
    <row r="3046" spans="1:9" ht="12.75" x14ac:dyDescent="0.2">
      <c r="A3046" s="107">
        <f>+A3037+1</f>
        <v>4151</v>
      </c>
      <c r="B3046" s="107" t="str">
        <f>VLOOKUP($A3046,'P-PartidasMT'!$A:$C,2,0)</f>
        <v>Armado PSECS-2PL</v>
      </c>
      <c r="C3046" s="107"/>
      <c r="D3046" s="107"/>
      <c r="E3046" s="107"/>
      <c r="F3046" s="107"/>
      <c r="G3046" s="107"/>
      <c r="H3046" s="107" t="str">
        <f>VLOOKUP($A3046,'P-PartidasMT'!$A:$C,3,0)</f>
        <v>jgo</v>
      </c>
      <c r="I3046" s="102">
        <v>18</v>
      </c>
    </row>
    <row r="3047" spans="1:9" ht="12.75" x14ac:dyDescent="0.2">
      <c r="A3047" s="107" t="s">
        <v>1652</v>
      </c>
      <c r="B3047" s="102"/>
      <c r="C3047" s="102" t="s">
        <v>1726</v>
      </c>
      <c r="D3047" s="102"/>
      <c r="E3047" s="102">
        <v>5</v>
      </c>
      <c r="F3047" s="102"/>
      <c r="G3047" s="102"/>
      <c r="H3047" s="102" t="s">
        <v>1652</v>
      </c>
      <c r="I3047" s="102"/>
    </row>
    <row r="3048" spans="1:9" ht="12.75" x14ac:dyDescent="0.2">
      <c r="A3048" s="107" t="s">
        <v>1652</v>
      </c>
      <c r="B3048" s="102"/>
      <c r="C3048" s="102" t="s">
        <v>1706</v>
      </c>
      <c r="D3048" s="102">
        <v>0.2</v>
      </c>
      <c r="E3048" s="102"/>
      <c r="F3048" s="102"/>
      <c r="G3048" s="102"/>
      <c r="H3048" s="102" t="s">
        <v>1652</v>
      </c>
      <c r="I3048" s="102"/>
    </row>
    <row r="3049" spans="1:9" ht="12.75" x14ac:dyDescent="0.2">
      <c r="A3049" s="107" t="s">
        <v>1652</v>
      </c>
      <c r="B3049" s="102"/>
      <c r="C3049" s="102" t="s">
        <v>1707</v>
      </c>
      <c r="D3049" s="102">
        <v>1</v>
      </c>
      <c r="E3049" s="102"/>
      <c r="F3049" s="102"/>
      <c r="G3049" s="102"/>
      <c r="H3049" s="102" t="s">
        <v>1652</v>
      </c>
      <c r="I3049" s="102"/>
    </row>
    <row r="3050" spans="1:9" ht="12.75" x14ac:dyDescent="0.2">
      <c r="A3050" s="107" t="s">
        <v>1652</v>
      </c>
      <c r="B3050" s="102"/>
      <c r="C3050" s="102" t="s">
        <v>1657</v>
      </c>
      <c r="D3050" s="102">
        <v>1</v>
      </c>
      <c r="E3050" s="102"/>
      <c r="F3050" s="102"/>
      <c r="G3050" s="102"/>
      <c r="H3050" s="102" t="s">
        <v>1652</v>
      </c>
      <c r="I3050" s="102"/>
    </row>
    <row r="3051" spans="1:9" ht="12.75" x14ac:dyDescent="0.2">
      <c r="A3051" s="107" t="s">
        <v>1652</v>
      </c>
      <c r="B3051" s="102"/>
      <c r="C3051" s="102" t="s">
        <v>1658</v>
      </c>
      <c r="D3051" s="102">
        <v>2</v>
      </c>
      <c r="E3051" s="102"/>
      <c r="F3051" s="102"/>
      <c r="G3051" s="102"/>
      <c r="H3051" s="102" t="s">
        <v>1652</v>
      </c>
      <c r="I3051" s="102"/>
    </row>
    <row r="3052" spans="1:9" ht="12.75" x14ac:dyDescent="0.2">
      <c r="A3052" s="107" t="s">
        <v>1652</v>
      </c>
      <c r="B3052" s="102"/>
      <c r="C3052" s="102" t="s">
        <v>1708</v>
      </c>
      <c r="D3052" s="102">
        <v>0.5</v>
      </c>
      <c r="E3052" s="102"/>
      <c r="F3052" s="102"/>
      <c r="G3052" s="102"/>
      <c r="H3052" s="102" t="s">
        <v>1652</v>
      </c>
      <c r="I3052" s="102"/>
    </row>
    <row r="3053" spans="1:9" ht="12.75" x14ac:dyDescent="0.2">
      <c r="A3053" s="107" t="s">
        <v>1652</v>
      </c>
      <c r="B3053" s="102"/>
      <c r="C3053" s="102" t="s">
        <v>1729</v>
      </c>
      <c r="D3053" s="102">
        <v>2</v>
      </c>
      <c r="E3053" s="102"/>
      <c r="F3053" s="102"/>
      <c r="G3053" s="102"/>
      <c r="H3053" s="102" t="s">
        <v>1652</v>
      </c>
      <c r="I3053" s="102"/>
    </row>
    <row r="3054" spans="1:9" ht="12.75" x14ac:dyDescent="0.2">
      <c r="A3054" s="107" t="s">
        <v>1652</v>
      </c>
      <c r="B3054" s="102"/>
      <c r="C3054" s="102" t="s">
        <v>1728</v>
      </c>
      <c r="D3054" s="102">
        <v>1</v>
      </c>
      <c r="E3054" s="102"/>
      <c r="F3054" s="102"/>
      <c r="G3054" s="102"/>
      <c r="H3054" s="102" t="s">
        <v>1652</v>
      </c>
      <c r="I3054" s="102"/>
    </row>
    <row r="3055" spans="1:9" ht="12.75" x14ac:dyDescent="0.2">
      <c r="A3055" s="107">
        <f>+A3046+1</f>
        <v>4152</v>
      </c>
      <c r="B3055" s="107" t="str">
        <f>VLOOKUP($A3055,'P-PartidasMT'!$A:$C,2,0)</f>
        <v>Armado PSECS-3PL</v>
      </c>
      <c r="C3055" s="107"/>
      <c r="D3055" s="107"/>
      <c r="E3055" s="107"/>
      <c r="F3055" s="107"/>
      <c r="G3055" s="107"/>
      <c r="H3055" s="107" t="str">
        <f>VLOOKUP($A3055,'P-PartidasMT'!$A:$C,3,0)</f>
        <v>jgo</v>
      </c>
      <c r="I3055" s="102">
        <v>17</v>
      </c>
    </row>
    <row r="3056" spans="1:9" ht="12.75" x14ac:dyDescent="0.2">
      <c r="A3056" s="107" t="s">
        <v>1652</v>
      </c>
      <c r="B3056" s="102"/>
      <c r="C3056" s="102" t="s">
        <v>1726</v>
      </c>
      <c r="D3056" s="102"/>
      <c r="E3056" s="102">
        <v>5</v>
      </c>
      <c r="F3056" s="102"/>
      <c r="G3056" s="102"/>
      <c r="H3056" s="102" t="s">
        <v>1652</v>
      </c>
      <c r="I3056" s="102"/>
    </row>
    <row r="3057" spans="1:9" ht="12.75" x14ac:dyDescent="0.2">
      <c r="A3057" s="107" t="s">
        <v>1652</v>
      </c>
      <c r="B3057" s="102"/>
      <c r="C3057" s="102" t="s">
        <v>1707</v>
      </c>
      <c r="D3057" s="102">
        <v>1</v>
      </c>
      <c r="E3057" s="102"/>
      <c r="F3057" s="102"/>
      <c r="G3057" s="102"/>
      <c r="H3057" s="102" t="s">
        <v>1652</v>
      </c>
      <c r="I3057" s="102"/>
    </row>
    <row r="3058" spans="1:9" ht="12.75" x14ac:dyDescent="0.2">
      <c r="A3058" s="107" t="s">
        <v>1652</v>
      </c>
      <c r="B3058" s="102"/>
      <c r="C3058" s="102" t="s">
        <v>1657</v>
      </c>
      <c r="D3058" s="102">
        <v>1</v>
      </c>
      <c r="E3058" s="102"/>
      <c r="F3058" s="102"/>
      <c r="G3058" s="102"/>
      <c r="H3058" s="102" t="s">
        <v>1652</v>
      </c>
      <c r="I3058" s="102"/>
    </row>
    <row r="3059" spans="1:9" ht="12.75" x14ac:dyDescent="0.2">
      <c r="A3059" s="107" t="s">
        <v>1652</v>
      </c>
      <c r="B3059" s="102"/>
      <c r="C3059" s="102" t="s">
        <v>1658</v>
      </c>
      <c r="D3059" s="102">
        <v>2</v>
      </c>
      <c r="E3059" s="102"/>
      <c r="F3059" s="102"/>
      <c r="G3059" s="102"/>
      <c r="H3059" s="102" t="s">
        <v>1652</v>
      </c>
      <c r="I3059" s="102"/>
    </row>
    <row r="3060" spans="1:9" ht="12.75" x14ac:dyDescent="0.2">
      <c r="A3060" s="107" t="s">
        <v>1652</v>
      </c>
      <c r="B3060" s="102"/>
      <c r="C3060" s="102" t="s">
        <v>1708</v>
      </c>
      <c r="D3060" s="102">
        <v>0.5</v>
      </c>
      <c r="E3060" s="102"/>
      <c r="F3060" s="102"/>
      <c r="G3060" s="102"/>
      <c r="H3060" s="102" t="s">
        <v>1652</v>
      </c>
      <c r="I3060" s="102"/>
    </row>
    <row r="3061" spans="1:9" ht="12.75" x14ac:dyDescent="0.2">
      <c r="A3061" s="107" t="s">
        <v>1652</v>
      </c>
      <c r="B3061" s="102"/>
      <c r="C3061" s="102" t="s">
        <v>1729</v>
      </c>
      <c r="D3061" s="102">
        <v>2</v>
      </c>
      <c r="E3061" s="102"/>
      <c r="F3061" s="102"/>
      <c r="G3061" s="102"/>
      <c r="H3061" s="102" t="s">
        <v>1652</v>
      </c>
      <c r="I3061" s="102"/>
    </row>
    <row r="3062" spans="1:9" ht="12.75" x14ac:dyDescent="0.2">
      <c r="A3062" s="107" t="s">
        <v>1652</v>
      </c>
      <c r="B3062" s="102"/>
      <c r="C3062" s="102" t="s">
        <v>1728</v>
      </c>
      <c r="D3062" s="102">
        <v>1</v>
      </c>
      <c r="E3062" s="102"/>
      <c r="F3062" s="102"/>
      <c r="G3062" s="102"/>
      <c r="H3062" s="102" t="s">
        <v>1652</v>
      </c>
      <c r="I3062" s="102"/>
    </row>
    <row r="3063" spans="1:9" ht="12.75" x14ac:dyDescent="0.2">
      <c r="A3063" s="107">
        <f>+A3055+1</f>
        <v>4153</v>
      </c>
      <c r="B3063" s="107" t="str">
        <f>VLOOKUP($A3063,'P-PartidasMT'!$A:$C,2,0)</f>
        <v>Armado TSVE-3</v>
      </c>
      <c r="C3063" s="107"/>
      <c r="D3063" s="107"/>
      <c r="E3063" s="107"/>
      <c r="F3063" s="107"/>
      <c r="G3063" s="107"/>
      <c r="H3063" s="107" t="str">
        <f>VLOOKUP($A3063,'P-PartidasMT'!$A:$C,3,0)</f>
        <v>jgo</v>
      </c>
      <c r="I3063" s="102">
        <v>23</v>
      </c>
    </row>
    <row r="3064" spans="1:9" ht="12.75" x14ac:dyDescent="0.2">
      <c r="A3064" s="107" t="s">
        <v>1652</v>
      </c>
      <c r="B3064" s="102"/>
      <c r="C3064" s="102" t="s">
        <v>1726</v>
      </c>
      <c r="D3064" s="102"/>
      <c r="E3064" s="102">
        <v>5</v>
      </c>
      <c r="F3064" s="102"/>
      <c r="G3064" s="102"/>
      <c r="H3064" s="102" t="s">
        <v>1652</v>
      </c>
      <c r="I3064" s="102"/>
    </row>
    <row r="3065" spans="1:9" ht="12.75" x14ac:dyDescent="0.2">
      <c r="A3065" s="107" t="s">
        <v>1652</v>
      </c>
      <c r="B3065" s="102"/>
      <c r="C3065" s="102" t="s">
        <v>1706</v>
      </c>
      <c r="D3065" s="102">
        <v>0.2</v>
      </c>
      <c r="E3065" s="102"/>
      <c r="F3065" s="102"/>
      <c r="G3065" s="102"/>
      <c r="H3065" s="102" t="s">
        <v>1652</v>
      </c>
      <c r="I3065" s="102"/>
    </row>
    <row r="3066" spans="1:9" ht="12.75" x14ac:dyDescent="0.2">
      <c r="A3066" s="107" t="s">
        <v>1652</v>
      </c>
      <c r="B3066" s="102"/>
      <c r="C3066" s="102" t="s">
        <v>1707</v>
      </c>
      <c r="D3066" s="102">
        <v>1</v>
      </c>
      <c r="E3066" s="102"/>
      <c r="F3066" s="102"/>
      <c r="G3066" s="102"/>
      <c r="H3066" s="102" t="s">
        <v>1652</v>
      </c>
      <c r="I3066" s="102"/>
    </row>
    <row r="3067" spans="1:9" ht="12.75" x14ac:dyDescent="0.2">
      <c r="A3067" s="107" t="s">
        <v>1652</v>
      </c>
      <c r="B3067" s="102"/>
      <c r="C3067" s="102" t="s">
        <v>1657</v>
      </c>
      <c r="D3067" s="102">
        <v>1</v>
      </c>
      <c r="E3067" s="102"/>
      <c r="F3067" s="102"/>
      <c r="G3067" s="102"/>
      <c r="H3067" s="102" t="s">
        <v>1652</v>
      </c>
      <c r="I3067" s="102"/>
    </row>
    <row r="3068" spans="1:9" ht="12.75" x14ac:dyDescent="0.2">
      <c r="A3068" s="107" t="s">
        <v>1652</v>
      </c>
      <c r="B3068" s="102"/>
      <c r="C3068" s="102" t="s">
        <v>1658</v>
      </c>
      <c r="D3068" s="102">
        <v>2</v>
      </c>
      <c r="E3068" s="102"/>
      <c r="F3068" s="102"/>
      <c r="G3068" s="102"/>
      <c r="H3068" s="102" t="s">
        <v>1652</v>
      </c>
      <c r="I3068" s="102"/>
    </row>
    <row r="3069" spans="1:9" ht="12.75" x14ac:dyDescent="0.2">
      <c r="A3069" s="107" t="s">
        <v>1652</v>
      </c>
      <c r="B3069" s="102"/>
      <c r="C3069" s="102" t="s">
        <v>1708</v>
      </c>
      <c r="D3069" s="102">
        <v>0.5</v>
      </c>
      <c r="E3069" s="102"/>
      <c r="F3069" s="102"/>
      <c r="G3069" s="102"/>
      <c r="H3069" s="102" t="s">
        <v>1652</v>
      </c>
      <c r="I3069" s="102"/>
    </row>
    <row r="3070" spans="1:9" ht="12.75" x14ac:dyDescent="0.2">
      <c r="A3070" s="107" t="s">
        <v>1652</v>
      </c>
      <c r="B3070" s="102"/>
      <c r="C3070" s="102" t="s">
        <v>1729</v>
      </c>
      <c r="D3070" s="102">
        <v>2</v>
      </c>
      <c r="E3070" s="102"/>
      <c r="F3070" s="102"/>
      <c r="G3070" s="102"/>
      <c r="H3070" s="102" t="s">
        <v>1652</v>
      </c>
      <c r="I3070" s="102"/>
    </row>
    <row r="3071" spans="1:9" ht="12.75" x14ac:dyDescent="0.2">
      <c r="A3071" s="107" t="s">
        <v>1652</v>
      </c>
      <c r="B3071" s="102"/>
      <c r="C3071" s="102" t="s">
        <v>1728</v>
      </c>
      <c r="D3071" s="102">
        <v>1</v>
      </c>
      <c r="E3071" s="102"/>
      <c r="F3071" s="102"/>
      <c r="G3071" s="102"/>
      <c r="H3071" s="102" t="s">
        <v>1652</v>
      </c>
      <c r="I3071" s="102"/>
    </row>
    <row r="3072" spans="1:9" ht="12.75" x14ac:dyDescent="0.2">
      <c r="A3072" s="107">
        <f>+A3063+1</f>
        <v>4154</v>
      </c>
      <c r="B3072" s="107" t="str">
        <f>VLOOKUP($A3072,'P-PartidasMT'!$A:$C,2,0)</f>
        <v>Armado PSVM-3</v>
      </c>
      <c r="C3072" s="107"/>
      <c r="D3072" s="107"/>
      <c r="E3072" s="107"/>
      <c r="F3072" s="107"/>
      <c r="G3072" s="107"/>
      <c r="H3072" s="107" t="str">
        <f>VLOOKUP($A3072,'P-PartidasMT'!$A:$C,3,0)</f>
        <v>jgo</v>
      </c>
      <c r="I3072" s="102">
        <v>25</v>
      </c>
    </row>
    <row r="3073" spans="1:9" ht="12.75" x14ac:dyDescent="0.2">
      <c r="A3073" s="107" t="s">
        <v>1652</v>
      </c>
      <c r="B3073" s="102"/>
      <c r="C3073" s="102" t="s">
        <v>1726</v>
      </c>
      <c r="D3073" s="102"/>
      <c r="E3073" s="102">
        <v>5</v>
      </c>
      <c r="F3073" s="102"/>
      <c r="G3073" s="102"/>
      <c r="H3073" s="102" t="s">
        <v>1652</v>
      </c>
      <c r="I3073" s="102"/>
    </row>
    <row r="3074" spans="1:9" ht="12.75" x14ac:dyDescent="0.2">
      <c r="A3074" s="107" t="s">
        <v>1652</v>
      </c>
      <c r="B3074" s="102"/>
      <c r="C3074" s="102" t="s">
        <v>1706</v>
      </c>
      <c r="D3074" s="102">
        <v>0.2</v>
      </c>
      <c r="E3074" s="102"/>
      <c r="F3074" s="102"/>
      <c r="G3074" s="102"/>
      <c r="H3074" s="102" t="s">
        <v>1652</v>
      </c>
      <c r="I3074" s="102"/>
    </row>
    <row r="3075" spans="1:9" ht="12.75" x14ac:dyDescent="0.2">
      <c r="A3075" s="107" t="s">
        <v>1652</v>
      </c>
      <c r="B3075" s="102"/>
      <c r="C3075" s="102" t="s">
        <v>1707</v>
      </c>
      <c r="D3075" s="102">
        <v>1</v>
      </c>
      <c r="E3075" s="102"/>
      <c r="F3075" s="102"/>
      <c r="G3075" s="102"/>
      <c r="H3075" s="102" t="s">
        <v>1652</v>
      </c>
      <c r="I3075" s="102"/>
    </row>
    <row r="3076" spans="1:9" ht="12.75" x14ac:dyDescent="0.2">
      <c r="A3076" s="107" t="s">
        <v>1652</v>
      </c>
      <c r="B3076" s="102"/>
      <c r="C3076" s="102" t="s">
        <v>1657</v>
      </c>
      <c r="D3076" s="102">
        <v>1</v>
      </c>
      <c r="E3076" s="102"/>
      <c r="F3076" s="102"/>
      <c r="G3076" s="102"/>
      <c r="H3076" s="102" t="s">
        <v>1652</v>
      </c>
      <c r="I3076" s="102"/>
    </row>
    <row r="3077" spans="1:9" ht="12.75" x14ac:dyDescent="0.2">
      <c r="A3077" s="107" t="s">
        <v>1652</v>
      </c>
      <c r="B3077" s="102"/>
      <c r="C3077" s="102" t="s">
        <v>1658</v>
      </c>
      <c r="D3077" s="102">
        <v>2</v>
      </c>
      <c r="E3077" s="102"/>
      <c r="F3077" s="102"/>
      <c r="G3077" s="102"/>
      <c r="H3077" s="102" t="s">
        <v>1652</v>
      </c>
      <c r="I3077" s="102"/>
    </row>
    <row r="3078" spans="1:9" ht="12.75" x14ac:dyDescent="0.2">
      <c r="A3078" s="107" t="s">
        <v>1652</v>
      </c>
      <c r="B3078" s="102"/>
      <c r="C3078" s="102" t="s">
        <v>1708</v>
      </c>
      <c r="D3078" s="102">
        <v>0.5</v>
      </c>
      <c r="E3078" s="102"/>
      <c r="F3078" s="102"/>
      <c r="G3078" s="102"/>
      <c r="H3078" s="102" t="s">
        <v>1652</v>
      </c>
      <c r="I3078" s="102"/>
    </row>
    <row r="3079" spans="1:9" ht="12.75" x14ac:dyDescent="0.2">
      <c r="A3079" s="107" t="s">
        <v>1652</v>
      </c>
      <c r="B3079" s="102"/>
      <c r="C3079" s="102" t="s">
        <v>1729</v>
      </c>
      <c r="D3079" s="102">
        <v>2</v>
      </c>
      <c r="E3079" s="102"/>
      <c r="F3079" s="102"/>
      <c r="G3079" s="102"/>
      <c r="H3079" s="102" t="s">
        <v>1652</v>
      </c>
      <c r="I3079" s="102"/>
    </row>
    <row r="3080" spans="1:9" ht="12.75" x14ac:dyDescent="0.2">
      <c r="A3080" s="107" t="s">
        <v>1652</v>
      </c>
      <c r="B3080" s="102"/>
      <c r="C3080" s="102" t="s">
        <v>1728</v>
      </c>
      <c r="D3080" s="102">
        <v>1</v>
      </c>
      <c r="E3080" s="102"/>
      <c r="F3080" s="102"/>
      <c r="G3080" s="102"/>
      <c r="H3080" s="102" t="s">
        <v>1652</v>
      </c>
      <c r="I3080" s="102"/>
    </row>
    <row r="3081" spans="1:9" ht="12.75" x14ac:dyDescent="0.2">
      <c r="A3081" s="4" t="s">
        <v>1446</v>
      </c>
      <c r="B3081" s="16" t="s">
        <v>1447</v>
      </c>
      <c r="C3081" s="5"/>
      <c r="D3081" s="5"/>
      <c r="E3081" s="5"/>
      <c r="F3081" s="5"/>
      <c r="G3081" s="5"/>
      <c r="H3081" s="5"/>
      <c r="I3081" s="5"/>
    </row>
    <row r="3082" spans="1:9" ht="12.75" x14ac:dyDescent="0.2">
      <c r="A3082" s="2">
        <v>5001</v>
      </c>
      <c r="B3082" s="2" t="str">
        <f>VLOOKUP($A3082,'P-PartidasMT'!$A:$C,2,0)</f>
        <v>Tendido y Puesta en Flecha de Conductor de Aleación de aluminio de 16 mm², Por Fase, Incluye Instalación de Amortiguadores.</v>
      </c>
      <c r="H3082" s="2" t="str">
        <f>VLOOKUP($A3082,'P-PartidasMT'!$A:$C,3,0)</f>
        <v>km</v>
      </c>
      <c r="I3082" s="5">
        <v>5</v>
      </c>
    </row>
    <row r="3083" spans="1:9" ht="12.75" x14ac:dyDescent="0.2">
      <c r="A3083" s="2" t="s">
        <v>1652</v>
      </c>
      <c r="B3083" s="5"/>
      <c r="C3083" s="5" t="s">
        <v>1735</v>
      </c>
      <c r="D3083" s="5"/>
      <c r="E3083" s="5">
        <v>0.5</v>
      </c>
      <c r="F3083" s="5"/>
      <c r="G3083" s="5"/>
      <c r="H3083" s="5" t="s">
        <v>1652</v>
      </c>
      <c r="I3083" s="5"/>
    </row>
    <row r="3084" spans="1:9" ht="12.75" x14ac:dyDescent="0.2">
      <c r="A3084" s="2" t="s">
        <v>1652</v>
      </c>
      <c r="B3084" s="5"/>
      <c r="C3084" s="5" t="s">
        <v>1736</v>
      </c>
      <c r="D3084" s="5"/>
      <c r="E3084" s="5">
        <v>0.5</v>
      </c>
      <c r="F3084" s="5"/>
      <c r="G3084" s="5"/>
      <c r="H3084" s="5" t="s">
        <v>1652</v>
      </c>
      <c r="I3084" s="5"/>
    </row>
    <row r="3085" spans="1:9" ht="12.75" x14ac:dyDescent="0.2">
      <c r="A3085" s="2" t="s">
        <v>1652</v>
      </c>
      <c r="B3085" s="5"/>
      <c r="C3085" s="5" t="s">
        <v>1737</v>
      </c>
      <c r="D3085" s="5"/>
      <c r="E3085" s="5">
        <v>5</v>
      </c>
      <c r="F3085" s="5"/>
      <c r="G3085" s="5"/>
      <c r="H3085" s="5" t="s">
        <v>1652</v>
      </c>
      <c r="I3085" s="5"/>
    </row>
    <row r="3086" spans="1:9" ht="12.75" x14ac:dyDescent="0.2">
      <c r="A3086" s="2" t="s">
        <v>1652</v>
      </c>
      <c r="B3086" s="5"/>
      <c r="C3086" s="5" t="s">
        <v>1706</v>
      </c>
      <c r="D3086" s="5">
        <v>1</v>
      </c>
      <c r="E3086" s="5"/>
      <c r="F3086" s="5"/>
      <c r="G3086" s="5"/>
      <c r="H3086" s="5" t="s">
        <v>1652</v>
      </c>
      <c r="I3086" s="5"/>
    </row>
    <row r="3087" spans="1:9" ht="12.75" x14ac:dyDescent="0.2">
      <c r="A3087" s="2" t="s">
        <v>1652</v>
      </c>
      <c r="B3087" s="5"/>
      <c r="C3087" s="5" t="s">
        <v>1707</v>
      </c>
      <c r="D3087" s="5">
        <v>4</v>
      </c>
      <c r="E3087" s="5"/>
      <c r="F3087" s="5"/>
      <c r="G3087" s="5"/>
      <c r="H3087" s="5" t="s">
        <v>1652</v>
      </c>
      <c r="I3087" s="5"/>
    </row>
    <row r="3088" spans="1:9" ht="12.75" x14ac:dyDescent="0.2">
      <c r="A3088" s="2" t="s">
        <v>1652</v>
      </c>
      <c r="B3088" s="5"/>
      <c r="C3088" s="5" t="s">
        <v>1657</v>
      </c>
      <c r="D3088" s="5">
        <v>3</v>
      </c>
      <c r="E3088" s="5"/>
      <c r="F3088" s="5"/>
      <c r="G3088" s="5"/>
      <c r="H3088" s="5" t="s">
        <v>1652</v>
      </c>
      <c r="I3088" s="5"/>
    </row>
    <row r="3089" spans="1:9" ht="12.75" x14ac:dyDescent="0.2">
      <c r="A3089" s="2" t="s">
        <v>1652</v>
      </c>
      <c r="B3089" s="5"/>
      <c r="C3089" s="5" t="s">
        <v>1658</v>
      </c>
      <c r="D3089" s="5">
        <v>12</v>
      </c>
      <c r="E3089" s="5"/>
      <c r="F3089" s="5"/>
      <c r="G3089" s="5"/>
      <c r="H3089" s="5" t="s">
        <v>1652</v>
      </c>
      <c r="I3089" s="5"/>
    </row>
    <row r="3090" spans="1:9" ht="12.75" x14ac:dyDescent="0.2">
      <c r="A3090" s="2" t="s">
        <v>1652</v>
      </c>
      <c r="B3090" s="5"/>
      <c r="C3090" s="5" t="s">
        <v>1656</v>
      </c>
      <c r="D3090" s="5">
        <v>1</v>
      </c>
      <c r="E3090" s="5"/>
      <c r="F3090" s="5"/>
      <c r="G3090" s="5"/>
      <c r="H3090" s="5" t="s">
        <v>1652</v>
      </c>
      <c r="I3090" s="5"/>
    </row>
    <row r="3091" spans="1:9" ht="12.75" x14ac:dyDescent="0.2">
      <c r="A3091" s="2" t="s">
        <v>1652</v>
      </c>
      <c r="B3091" s="5"/>
      <c r="C3091" s="5" t="s">
        <v>1708</v>
      </c>
      <c r="D3091" s="5">
        <v>0.75</v>
      </c>
      <c r="E3091" s="5"/>
      <c r="F3091" s="5"/>
      <c r="G3091" s="5"/>
      <c r="H3091" s="5" t="s">
        <v>1652</v>
      </c>
      <c r="I3091" s="5"/>
    </row>
    <row r="3092" spans="1:9" ht="12.75" x14ac:dyDescent="0.2">
      <c r="A3092" s="2" t="s">
        <v>1652</v>
      </c>
      <c r="B3092" s="5"/>
      <c r="C3092" s="5" t="s">
        <v>1727</v>
      </c>
      <c r="D3092" s="5">
        <v>3</v>
      </c>
      <c r="E3092" s="5"/>
      <c r="F3092" s="5"/>
      <c r="G3092" s="5"/>
      <c r="H3092" s="5" t="s">
        <v>1652</v>
      </c>
      <c r="I3092" s="5"/>
    </row>
    <row r="3093" spans="1:9" ht="12.75" x14ac:dyDescent="0.2">
      <c r="A3093" s="2" t="s">
        <v>1652</v>
      </c>
      <c r="B3093" s="5"/>
      <c r="C3093" s="5" t="s">
        <v>1738</v>
      </c>
      <c r="D3093" s="5">
        <v>20</v>
      </c>
      <c r="E3093" s="5"/>
      <c r="F3093" s="5"/>
      <c r="G3093" s="5"/>
      <c r="H3093" s="5" t="s">
        <v>1652</v>
      </c>
      <c r="I3093" s="5"/>
    </row>
    <row r="3094" spans="1:9" ht="12.75" x14ac:dyDescent="0.2">
      <c r="A3094" s="2" t="s">
        <v>1652</v>
      </c>
      <c r="B3094" s="5"/>
      <c r="C3094" s="5" t="s">
        <v>1728</v>
      </c>
      <c r="D3094" s="5">
        <v>3</v>
      </c>
      <c r="E3094" s="5"/>
      <c r="F3094" s="5"/>
      <c r="G3094" s="5"/>
      <c r="H3094" s="5" t="s">
        <v>1652</v>
      </c>
      <c r="I3094" s="5"/>
    </row>
    <row r="3095" spans="1:9" ht="12.75" x14ac:dyDescent="0.2">
      <c r="A3095" s="2" t="s">
        <v>1652</v>
      </c>
      <c r="B3095" s="5"/>
      <c r="C3095" s="5" t="s">
        <v>1729</v>
      </c>
      <c r="D3095" s="5">
        <v>2</v>
      </c>
      <c r="E3095" s="5"/>
      <c r="F3095" s="5"/>
      <c r="G3095" s="5"/>
      <c r="H3095" s="5" t="s">
        <v>1652</v>
      </c>
      <c r="I3095" s="5"/>
    </row>
    <row r="3096" spans="1:9" ht="12.75" x14ac:dyDescent="0.2">
      <c r="A3096" s="2" t="s">
        <v>1652</v>
      </c>
      <c r="B3096" s="5"/>
      <c r="C3096" s="5" t="s">
        <v>1661</v>
      </c>
      <c r="D3096" s="5">
        <v>4</v>
      </c>
      <c r="E3096" s="5"/>
      <c r="F3096" s="5"/>
      <c r="G3096" s="5"/>
      <c r="H3096" s="5" t="s">
        <v>1652</v>
      </c>
      <c r="I3096" s="5"/>
    </row>
    <row r="3097" spans="1:9" ht="12.75" x14ac:dyDescent="0.2">
      <c r="A3097" s="2" t="s">
        <v>1652</v>
      </c>
      <c r="B3097" s="5"/>
      <c r="C3097" s="5" t="s">
        <v>1739</v>
      </c>
      <c r="D3097" s="5">
        <v>0.5</v>
      </c>
      <c r="E3097" s="5"/>
      <c r="F3097" s="5"/>
      <c r="G3097" s="5"/>
      <c r="H3097" s="5" t="s">
        <v>1652</v>
      </c>
      <c r="I3097" s="5"/>
    </row>
    <row r="3098" spans="1:9" ht="12.75" x14ac:dyDescent="0.2">
      <c r="A3098" s="2" t="s">
        <v>1652</v>
      </c>
      <c r="B3098" s="5"/>
      <c r="C3098" s="5" t="s">
        <v>1660</v>
      </c>
      <c r="D3098" s="5">
        <v>1</v>
      </c>
      <c r="E3098" s="5"/>
      <c r="F3098" s="5"/>
      <c r="G3098" s="5"/>
      <c r="H3098" s="5" t="s">
        <v>1652</v>
      </c>
      <c r="I3098" s="5"/>
    </row>
    <row r="3099" spans="1:9" ht="12.75" x14ac:dyDescent="0.2">
      <c r="A3099" s="2" t="s">
        <v>1652</v>
      </c>
      <c r="B3099" s="5"/>
      <c r="C3099" s="5" t="s">
        <v>1740</v>
      </c>
      <c r="D3099" s="5">
        <v>1</v>
      </c>
      <c r="E3099" s="5"/>
      <c r="F3099" s="5"/>
      <c r="G3099" s="5"/>
      <c r="H3099" s="5" t="s">
        <v>1652</v>
      </c>
      <c r="I3099" s="5"/>
    </row>
    <row r="3100" spans="1:9" ht="12.75" x14ac:dyDescent="0.2">
      <c r="A3100" s="2" t="s">
        <v>1652</v>
      </c>
      <c r="B3100" s="5"/>
      <c r="C3100" s="5" t="s">
        <v>1741</v>
      </c>
      <c r="D3100" s="5">
        <v>1</v>
      </c>
      <c r="E3100" s="5"/>
      <c r="F3100" s="5"/>
      <c r="G3100" s="5"/>
      <c r="H3100" s="5" t="s">
        <v>1652</v>
      </c>
      <c r="I3100" s="5"/>
    </row>
    <row r="3101" spans="1:9" ht="12.75" x14ac:dyDescent="0.2">
      <c r="A3101" s="2" t="s">
        <v>1652</v>
      </c>
      <c r="B3101" s="5"/>
      <c r="C3101" s="5" t="s">
        <v>1742</v>
      </c>
      <c r="D3101" s="5">
        <v>1</v>
      </c>
      <c r="E3101" s="5"/>
      <c r="F3101" s="5"/>
      <c r="G3101" s="5"/>
      <c r="H3101" s="5" t="s">
        <v>1652</v>
      </c>
      <c r="I3101" s="5"/>
    </row>
    <row r="3102" spans="1:9" ht="12.75" x14ac:dyDescent="0.2">
      <c r="A3102" s="2">
        <f>+A3082+1</f>
        <v>5002</v>
      </c>
      <c r="B3102" s="2" t="str">
        <f>VLOOKUP($A3102,'P-PartidasMT'!$A:$C,2,0)</f>
        <v>Tendido y Puesta en Flecha de Conductor de Aleación de aluminio de 25 mm², Por Fase, Incluye Instalación de Amortiguadores.</v>
      </c>
      <c r="H3102" s="2" t="str">
        <f>VLOOKUP($A3102,'P-PartidasMT'!$A:$C,3,0)</f>
        <v>km</v>
      </c>
      <c r="I3102" s="5">
        <v>4.7</v>
      </c>
    </row>
    <row r="3103" spans="1:9" ht="12.75" x14ac:dyDescent="0.2">
      <c r="A3103" s="2" t="s">
        <v>1652</v>
      </c>
      <c r="B3103" s="5"/>
      <c r="C3103" s="5" t="s">
        <v>1735</v>
      </c>
      <c r="D3103" s="5"/>
      <c r="E3103" s="5">
        <v>0.5</v>
      </c>
      <c r="F3103" s="5"/>
      <c r="G3103" s="5"/>
      <c r="H3103" s="5" t="s">
        <v>1652</v>
      </c>
      <c r="I3103" s="5"/>
    </row>
    <row r="3104" spans="1:9" ht="12.75" x14ac:dyDescent="0.2">
      <c r="A3104" s="2" t="s">
        <v>1652</v>
      </c>
      <c r="B3104" s="5"/>
      <c r="C3104" s="5" t="s">
        <v>1736</v>
      </c>
      <c r="D3104" s="5"/>
      <c r="E3104" s="5">
        <v>0.5</v>
      </c>
      <c r="F3104" s="5"/>
      <c r="G3104" s="5"/>
      <c r="H3104" s="5" t="s">
        <v>1652</v>
      </c>
      <c r="I3104" s="5"/>
    </row>
    <row r="3105" spans="1:9" ht="12.75" x14ac:dyDescent="0.2">
      <c r="A3105" s="2" t="s">
        <v>1652</v>
      </c>
      <c r="B3105" s="5"/>
      <c r="C3105" s="5" t="s">
        <v>1737</v>
      </c>
      <c r="D3105" s="5"/>
      <c r="E3105" s="5">
        <v>5</v>
      </c>
      <c r="F3105" s="5"/>
      <c r="G3105" s="5"/>
      <c r="H3105" s="5" t="s">
        <v>1652</v>
      </c>
      <c r="I3105" s="5"/>
    </row>
    <row r="3106" spans="1:9" ht="12.75" x14ac:dyDescent="0.2">
      <c r="A3106" s="2" t="s">
        <v>1652</v>
      </c>
      <c r="B3106" s="5"/>
      <c r="C3106" s="5" t="s">
        <v>1706</v>
      </c>
      <c r="D3106" s="5">
        <v>1</v>
      </c>
      <c r="E3106" s="5"/>
      <c r="F3106" s="5"/>
      <c r="G3106" s="5"/>
      <c r="H3106" s="5" t="s">
        <v>1652</v>
      </c>
      <c r="I3106" s="5"/>
    </row>
    <row r="3107" spans="1:9" ht="12.75" x14ac:dyDescent="0.2">
      <c r="A3107" s="2" t="s">
        <v>1652</v>
      </c>
      <c r="B3107" s="5"/>
      <c r="C3107" s="5" t="s">
        <v>1707</v>
      </c>
      <c r="D3107" s="5">
        <v>4</v>
      </c>
      <c r="E3107" s="5"/>
      <c r="F3107" s="5"/>
      <c r="G3107" s="5"/>
      <c r="H3107" s="5" t="s">
        <v>1652</v>
      </c>
      <c r="I3107" s="5"/>
    </row>
    <row r="3108" spans="1:9" ht="12.75" x14ac:dyDescent="0.2">
      <c r="A3108" s="2" t="s">
        <v>1652</v>
      </c>
      <c r="B3108" s="5"/>
      <c r="C3108" s="5" t="s">
        <v>1657</v>
      </c>
      <c r="D3108" s="5">
        <v>3</v>
      </c>
      <c r="E3108" s="5"/>
      <c r="F3108" s="5"/>
      <c r="G3108" s="5"/>
      <c r="H3108" s="5" t="s">
        <v>1652</v>
      </c>
      <c r="I3108" s="5"/>
    </row>
    <row r="3109" spans="1:9" ht="12.75" x14ac:dyDescent="0.2">
      <c r="A3109" s="2" t="s">
        <v>1652</v>
      </c>
      <c r="B3109" s="5"/>
      <c r="C3109" s="5" t="s">
        <v>1658</v>
      </c>
      <c r="D3109" s="5">
        <v>12</v>
      </c>
      <c r="E3109" s="5"/>
      <c r="F3109" s="5"/>
      <c r="G3109" s="5"/>
      <c r="H3109" s="5" t="s">
        <v>1652</v>
      </c>
      <c r="I3109" s="5"/>
    </row>
    <row r="3110" spans="1:9" ht="12.75" x14ac:dyDescent="0.2">
      <c r="A3110" s="2" t="s">
        <v>1652</v>
      </c>
      <c r="B3110" s="5"/>
      <c r="C3110" s="5" t="s">
        <v>1656</v>
      </c>
      <c r="D3110" s="5">
        <v>1</v>
      </c>
      <c r="E3110" s="5"/>
      <c r="F3110" s="5"/>
      <c r="G3110" s="5"/>
      <c r="H3110" s="5" t="s">
        <v>1652</v>
      </c>
      <c r="I3110" s="5"/>
    </row>
    <row r="3111" spans="1:9" ht="12.75" x14ac:dyDescent="0.2">
      <c r="A3111" s="2" t="s">
        <v>1652</v>
      </c>
      <c r="B3111" s="5"/>
      <c r="C3111" s="5" t="s">
        <v>1708</v>
      </c>
      <c r="D3111" s="5">
        <v>0.75</v>
      </c>
      <c r="E3111" s="5"/>
      <c r="F3111" s="5"/>
      <c r="G3111" s="5"/>
      <c r="H3111" s="5" t="s">
        <v>1652</v>
      </c>
      <c r="I3111" s="5"/>
    </row>
    <row r="3112" spans="1:9" ht="12.75" x14ac:dyDescent="0.2">
      <c r="A3112" s="2" t="s">
        <v>1652</v>
      </c>
      <c r="B3112" s="5"/>
      <c r="C3112" s="5" t="s">
        <v>1727</v>
      </c>
      <c r="D3112" s="5">
        <v>3</v>
      </c>
      <c r="E3112" s="5"/>
      <c r="F3112" s="5"/>
      <c r="G3112" s="5"/>
      <c r="H3112" s="5" t="s">
        <v>1652</v>
      </c>
      <c r="I3112" s="5"/>
    </row>
    <row r="3113" spans="1:9" ht="12.75" x14ac:dyDescent="0.2">
      <c r="A3113" s="2" t="s">
        <v>1652</v>
      </c>
      <c r="B3113" s="5"/>
      <c r="C3113" s="5" t="s">
        <v>1738</v>
      </c>
      <c r="D3113" s="5">
        <v>20</v>
      </c>
      <c r="E3113" s="5"/>
      <c r="F3113" s="5"/>
      <c r="G3113" s="5"/>
      <c r="H3113" s="5" t="s">
        <v>1652</v>
      </c>
      <c r="I3113" s="5"/>
    </row>
    <row r="3114" spans="1:9" ht="12.75" x14ac:dyDescent="0.2">
      <c r="A3114" s="2" t="s">
        <v>1652</v>
      </c>
      <c r="B3114" s="5"/>
      <c r="C3114" s="5" t="s">
        <v>1728</v>
      </c>
      <c r="D3114" s="5">
        <v>3</v>
      </c>
      <c r="E3114" s="5"/>
      <c r="F3114" s="5"/>
      <c r="G3114" s="5"/>
      <c r="H3114" s="5" t="s">
        <v>1652</v>
      </c>
      <c r="I3114" s="5"/>
    </row>
    <row r="3115" spans="1:9" ht="12.75" x14ac:dyDescent="0.2">
      <c r="A3115" s="2" t="s">
        <v>1652</v>
      </c>
      <c r="B3115" s="5"/>
      <c r="C3115" s="5" t="s">
        <v>1729</v>
      </c>
      <c r="D3115" s="5">
        <v>2</v>
      </c>
      <c r="E3115" s="5"/>
      <c r="F3115" s="5"/>
      <c r="G3115" s="5"/>
      <c r="H3115" s="5" t="s">
        <v>1652</v>
      </c>
      <c r="I3115" s="5"/>
    </row>
    <row r="3116" spans="1:9" ht="12.75" x14ac:dyDescent="0.2">
      <c r="A3116" s="2" t="s">
        <v>1652</v>
      </c>
      <c r="B3116" s="5"/>
      <c r="C3116" s="5" t="s">
        <v>1661</v>
      </c>
      <c r="D3116" s="5">
        <v>4</v>
      </c>
      <c r="E3116" s="5"/>
      <c r="F3116" s="5"/>
      <c r="G3116" s="5"/>
      <c r="H3116" s="5" t="s">
        <v>1652</v>
      </c>
      <c r="I3116" s="5"/>
    </row>
    <row r="3117" spans="1:9" ht="12.75" x14ac:dyDescent="0.2">
      <c r="A3117" s="2" t="s">
        <v>1652</v>
      </c>
      <c r="B3117" s="5"/>
      <c r="C3117" s="5" t="s">
        <v>1739</v>
      </c>
      <c r="D3117" s="5">
        <v>0.5</v>
      </c>
      <c r="E3117" s="5"/>
      <c r="F3117" s="5"/>
      <c r="G3117" s="5"/>
      <c r="H3117" s="5" t="s">
        <v>1652</v>
      </c>
      <c r="I3117" s="5"/>
    </row>
    <row r="3118" spans="1:9" ht="12.75" x14ac:dyDescent="0.2">
      <c r="A3118" s="2" t="s">
        <v>1652</v>
      </c>
      <c r="B3118" s="5"/>
      <c r="C3118" s="5" t="s">
        <v>1660</v>
      </c>
      <c r="D3118" s="5">
        <v>1</v>
      </c>
      <c r="E3118" s="5"/>
      <c r="F3118" s="5"/>
      <c r="G3118" s="5"/>
      <c r="H3118" s="5" t="s">
        <v>1652</v>
      </c>
      <c r="I3118" s="5"/>
    </row>
    <row r="3119" spans="1:9" ht="12.75" x14ac:dyDescent="0.2">
      <c r="A3119" s="2" t="s">
        <v>1652</v>
      </c>
      <c r="B3119" s="5"/>
      <c r="C3119" s="5" t="s">
        <v>1740</v>
      </c>
      <c r="D3119" s="5">
        <v>1</v>
      </c>
      <c r="E3119" s="5"/>
      <c r="F3119" s="5"/>
      <c r="G3119" s="5"/>
      <c r="H3119" s="5" t="s">
        <v>1652</v>
      </c>
      <c r="I3119" s="5"/>
    </row>
    <row r="3120" spans="1:9" ht="12.75" x14ac:dyDescent="0.2">
      <c r="A3120" s="2" t="s">
        <v>1652</v>
      </c>
      <c r="B3120" s="5"/>
      <c r="C3120" s="5" t="s">
        <v>1741</v>
      </c>
      <c r="D3120" s="5">
        <v>1</v>
      </c>
      <c r="E3120" s="5"/>
      <c r="F3120" s="5"/>
      <c r="G3120" s="5"/>
      <c r="H3120" s="5" t="s">
        <v>1652</v>
      </c>
      <c r="I3120" s="5"/>
    </row>
    <row r="3121" spans="1:9" ht="12.75" x14ac:dyDescent="0.2">
      <c r="A3121" s="2" t="s">
        <v>1652</v>
      </c>
      <c r="B3121" s="5"/>
      <c r="C3121" s="5" t="s">
        <v>1742</v>
      </c>
      <c r="D3121" s="5">
        <v>1</v>
      </c>
      <c r="E3121" s="5"/>
      <c r="F3121" s="5"/>
      <c r="G3121" s="5"/>
      <c r="H3121" s="5" t="s">
        <v>1652</v>
      </c>
      <c r="I3121" s="5"/>
    </row>
    <row r="3122" spans="1:9" ht="12.75" x14ac:dyDescent="0.2">
      <c r="A3122" s="2">
        <f>+A3102+1</f>
        <v>5003</v>
      </c>
      <c r="B3122" s="2" t="str">
        <f>VLOOKUP($A3122,'P-PartidasMT'!$A:$C,2,0)</f>
        <v>Tendido y Puesta en Flecha de Conductor de Aleación de aluminio de 35 mm², Por Fase, Incluye Instalación de Amortiguadores.</v>
      </c>
      <c r="H3122" s="2" t="str">
        <f>VLOOKUP($A3122,'P-PartidasMT'!$A:$C,3,0)</f>
        <v>km</v>
      </c>
      <c r="I3122" s="5">
        <v>4.5</v>
      </c>
    </row>
    <row r="3123" spans="1:9" ht="12.75" x14ac:dyDescent="0.2">
      <c r="A3123" s="2" t="s">
        <v>1652</v>
      </c>
      <c r="B3123" s="5"/>
      <c r="C3123" s="5" t="s">
        <v>1735</v>
      </c>
      <c r="D3123" s="5"/>
      <c r="E3123" s="5">
        <v>0.5</v>
      </c>
      <c r="F3123" s="5"/>
      <c r="G3123" s="5"/>
      <c r="H3123" s="5" t="s">
        <v>1652</v>
      </c>
      <c r="I3123" s="5"/>
    </row>
    <row r="3124" spans="1:9" ht="12.75" x14ac:dyDescent="0.2">
      <c r="A3124" s="2" t="s">
        <v>1652</v>
      </c>
      <c r="B3124" s="5"/>
      <c r="C3124" s="5" t="s">
        <v>1736</v>
      </c>
      <c r="D3124" s="5"/>
      <c r="E3124" s="5">
        <v>0.5</v>
      </c>
      <c r="F3124" s="5"/>
      <c r="G3124" s="5"/>
      <c r="H3124" s="5" t="s">
        <v>1652</v>
      </c>
      <c r="I3124" s="5"/>
    </row>
    <row r="3125" spans="1:9" ht="12.75" x14ac:dyDescent="0.2">
      <c r="A3125" s="2" t="s">
        <v>1652</v>
      </c>
      <c r="B3125" s="5"/>
      <c r="C3125" s="5" t="s">
        <v>1737</v>
      </c>
      <c r="D3125" s="5"/>
      <c r="E3125" s="5">
        <v>5</v>
      </c>
      <c r="F3125" s="5"/>
      <c r="G3125" s="5"/>
      <c r="H3125" s="5" t="s">
        <v>1652</v>
      </c>
      <c r="I3125" s="5"/>
    </row>
    <row r="3126" spans="1:9" ht="12.75" x14ac:dyDescent="0.2">
      <c r="A3126" s="2" t="s">
        <v>1652</v>
      </c>
      <c r="B3126" s="5"/>
      <c r="C3126" s="5" t="s">
        <v>1706</v>
      </c>
      <c r="D3126" s="5">
        <v>1</v>
      </c>
      <c r="E3126" s="5"/>
      <c r="F3126" s="5"/>
      <c r="G3126" s="5"/>
      <c r="H3126" s="5" t="s">
        <v>1652</v>
      </c>
      <c r="I3126" s="5"/>
    </row>
    <row r="3127" spans="1:9" ht="12.75" x14ac:dyDescent="0.2">
      <c r="A3127" s="2" t="s">
        <v>1652</v>
      </c>
      <c r="B3127" s="5"/>
      <c r="C3127" s="5" t="s">
        <v>1707</v>
      </c>
      <c r="D3127" s="5">
        <v>4</v>
      </c>
      <c r="E3127" s="5"/>
      <c r="F3127" s="5"/>
      <c r="G3127" s="5"/>
      <c r="H3127" s="5" t="s">
        <v>1652</v>
      </c>
      <c r="I3127" s="5"/>
    </row>
    <row r="3128" spans="1:9" ht="12.75" x14ac:dyDescent="0.2">
      <c r="A3128" s="2" t="s">
        <v>1652</v>
      </c>
      <c r="B3128" s="5"/>
      <c r="C3128" s="5" t="s">
        <v>1657</v>
      </c>
      <c r="D3128" s="5">
        <v>3</v>
      </c>
      <c r="E3128" s="5"/>
      <c r="F3128" s="5"/>
      <c r="G3128" s="5"/>
      <c r="H3128" s="5" t="s">
        <v>1652</v>
      </c>
      <c r="I3128" s="5"/>
    </row>
    <row r="3129" spans="1:9" ht="12.75" x14ac:dyDescent="0.2">
      <c r="A3129" s="2" t="s">
        <v>1652</v>
      </c>
      <c r="B3129" s="5"/>
      <c r="C3129" s="5" t="s">
        <v>1658</v>
      </c>
      <c r="D3129" s="5">
        <v>12</v>
      </c>
      <c r="E3129" s="5"/>
      <c r="F3129" s="5"/>
      <c r="G3129" s="5"/>
      <c r="H3129" s="5" t="s">
        <v>1652</v>
      </c>
      <c r="I3129" s="5"/>
    </row>
    <row r="3130" spans="1:9" ht="12.75" x14ac:dyDescent="0.2">
      <c r="A3130" s="2" t="s">
        <v>1652</v>
      </c>
      <c r="B3130" s="5"/>
      <c r="C3130" s="5" t="s">
        <v>1656</v>
      </c>
      <c r="D3130" s="5">
        <v>1</v>
      </c>
      <c r="E3130" s="5"/>
      <c r="F3130" s="5"/>
      <c r="G3130" s="5"/>
      <c r="H3130" s="5" t="s">
        <v>1652</v>
      </c>
      <c r="I3130" s="5"/>
    </row>
    <row r="3131" spans="1:9" ht="12.75" x14ac:dyDescent="0.2">
      <c r="A3131" s="2" t="s">
        <v>1652</v>
      </c>
      <c r="B3131" s="5"/>
      <c r="C3131" s="5" t="s">
        <v>1708</v>
      </c>
      <c r="D3131" s="5">
        <v>0.75</v>
      </c>
      <c r="E3131" s="5"/>
      <c r="F3131" s="5"/>
      <c r="G3131" s="5"/>
      <c r="H3131" s="5" t="s">
        <v>1652</v>
      </c>
      <c r="I3131" s="5"/>
    </row>
    <row r="3132" spans="1:9" ht="12.75" x14ac:dyDescent="0.2">
      <c r="A3132" s="2" t="s">
        <v>1652</v>
      </c>
      <c r="B3132" s="5"/>
      <c r="C3132" s="5" t="s">
        <v>1727</v>
      </c>
      <c r="D3132" s="5">
        <v>3</v>
      </c>
      <c r="E3132" s="5"/>
      <c r="F3132" s="5"/>
      <c r="G3132" s="5"/>
      <c r="H3132" s="5" t="s">
        <v>1652</v>
      </c>
      <c r="I3132" s="5"/>
    </row>
    <row r="3133" spans="1:9" ht="12.75" x14ac:dyDescent="0.2">
      <c r="A3133" s="2" t="s">
        <v>1652</v>
      </c>
      <c r="B3133" s="5"/>
      <c r="C3133" s="5" t="s">
        <v>1738</v>
      </c>
      <c r="D3133" s="5">
        <v>20</v>
      </c>
      <c r="E3133" s="5"/>
      <c r="F3133" s="5"/>
      <c r="G3133" s="5"/>
      <c r="H3133" s="5" t="s">
        <v>1652</v>
      </c>
      <c r="I3133" s="5"/>
    </row>
    <row r="3134" spans="1:9" ht="12.75" x14ac:dyDescent="0.2">
      <c r="A3134" s="2" t="s">
        <v>1652</v>
      </c>
      <c r="B3134" s="5"/>
      <c r="C3134" s="5" t="s">
        <v>1728</v>
      </c>
      <c r="D3134" s="5">
        <v>3</v>
      </c>
      <c r="E3134" s="5"/>
      <c r="F3134" s="5"/>
      <c r="G3134" s="5"/>
      <c r="H3134" s="5" t="s">
        <v>1652</v>
      </c>
      <c r="I3134" s="5"/>
    </row>
    <row r="3135" spans="1:9" ht="12.75" x14ac:dyDescent="0.2">
      <c r="A3135" s="2" t="s">
        <v>1652</v>
      </c>
      <c r="B3135" s="5"/>
      <c r="C3135" s="5" t="s">
        <v>1729</v>
      </c>
      <c r="D3135" s="5">
        <v>2</v>
      </c>
      <c r="E3135" s="5"/>
      <c r="F3135" s="5"/>
      <c r="G3135" s="5"/>
      <c r="H3135" s="5" t="s">
        <v>1652</v>
      </c>
      <c r="I3135" s="5"/>
    </row>
    <row r="3136" spans="1:9" ht="12.75" x14ac:dyDescent="0.2">
      <c r="A3136" s="2" t="s">
        <v>1652</v>
      </c>
      <c r="B3136" s="5"/>
      <c r="C3136" s="5" t="s">
        <v>1661</v>
      </c>
      <c r="D3136" s="5">
        <v>4</v>
      </c>
      <c r="E3136" s="5"/>
      <c r="F3136" s="5"/>
      <c r="G3136" s="5"/>
      <c r="H3136" s="5" t="s">
        <v>1652</v>
      </c>
      <c r="I3136" s="5"/>
    </row>
    <row r="3137" spans="1:9" ht="12.75" x14ac:dyDescent="0.2">
      <c r="A3137" s="2" t="s">
        <v>1652</v>
      </c>
      <c r="B3137" s="5"/>
      <c r="C3137" s="5" t="s">
        <v>1739</v>
      </c>
      <c r="D3137" s="5">
        <v>0.5</v>
      </c>
      <c r="E3137" s="5"/>
      <c r="F3137" s="5"/>
      <c r="G3137" s="5"/>
      <c r="H3137" s="5" t="s">
        <v>1652</v>
      </c>
      <c r="I3137" s="5"/>
    </row>
    <row r="3138" spans="1:9" ht="12.75" x14ac:dyDescent="0.2">
      <c r="A3138" s="2" t="s">
        <v>1652</v>
      </c>
      <c r="B3138" s="5"/>
      <c r="C3138" s="5" t="s">
        <v>1660</v>
      </c>
      <c r="D3138" s="5">
        <v>1</v>
      </c>
      <c r="E3138" s="5"/>
      <c r="F3138" s="5"/>
      <c r="G3138" s="5"/>
      <c r="H3138" s="5" t="s">
        <v>1652</v>
      </c>
      <c r="I3138" s="5"/>
    </row>
    <row r="3139" spans="1:9" ht="12.75" x14ac:dyDescent="0.2">
      <c r="A3139" s="2" t="s">
        <v>1652</v>
      </c>
      <c r="B3139" s="5"/>
      <c r="C3139" s="5" t="s">
        <v>1740</v>
      </c>
      <c r="D3139" s="5">
        <v>1</v>
      </c>
      <c r="E3139" s="5"/>
      <c r="F3139" s="5"/>
      <c r="G3139" s="5"/>
      <c r="H3139" s="5" t="s">
        <v>1652</v>
      </c>
      <c r="I3139" s="5"/>
    </row>
    <row r="3140" spans="1:9" ht="12.75" x14ac:dyDescent="0.2">
      <c r="A3140" s="2" t="s">
        <v>1652</v>
      </c>
      <c r="B3140" s="5"/>
      <c r="C3140" s="5" t="s">
        <v>1741</v>
      </c>
      <c r="D3140" s="5">
        <v>1</v>
      </c>
      <c r="E3140" s="5"/>
      <c r="F3140" s="5"/>
      <c r="G3140" s="5"/>
      <c r="H3140" s="5" t="s">
        <v>1652</v>
      </c>
      <c r="I3140" s="5"/>
    </row>
    <row r="3141" spans="1:9" ht="12.75" x14ac:dyDescent="0.2">
      <c r="A3141" s="2" t="s">
        <v>1652</v>
      </c>
      <c r="B3141" s="5"/>
      <c r="C3141" s="5" t="s">
        <v>1742</v>
      </c>
      <c r="D3141" s="5">
        <v>1</v>
      </c>
      <c r="E3141" s="5"/>
      <c r="F3141" s="5"/>
      <c r="G3141" s="5"/>
      <c r="H3141" s="5" t="s">
        <v>1652</v>
      </c>
      <c r="I3141" s="5"/>
    </row>
    <row r="3142" spans="1:9" ht="12.75" x14ac:dyDescent="0.2">
      <c r="A3142" s="2">
        <f>+A3122+1</f>
        <v>5004</v>
      </c>
      <c r="B3142" s="2" t="str">
        <f>VLOOKUP($A3142,'P-PartidasMT'!$A:$C,2,0)</f>
        <v>Tendido y Puesta en Flecha de Conductor de Aleación de aluminio de 50 mm², Por Fase, Incluye Instalación de Amortiguadores.</v>
      </c>
      <c r="H3142" s="2" t="str">
        <f>VLOOKUP($A3142,'P-PartidasMT'!$A:$C,3,0)</f>
        <v>km</v>
      </c>
      <c r="I3142" s="5">
        <v>4.4000000000000004</v>
      </c>
    </row>
    <row r="3143" spans="1:9" ht="12.75" x14ac:dyDescent="0.2">
      <c r="A3143" s="2" t="s">
        <v>1652</v>
      </c>
      <c r="B3143" s="5"/>
      <c r="C3143" s="5" t="s">
        <v>1735</v>
      </c>
      <c r="D3143" s="5"/>
      <c r="E3143" s="5">
        <v>0.5</v>
      </c>
      <c r="F3143" s="5"/>
      <c r="G3143" s="5"/>
      <c r="H3143" s="5" t="s">
        <v>1652</v>
      </c>
      <c r="I3143" s="5"/>
    </row>
    <row r="3144" spans="1:9" ht="12.75" x14ac:dyDescent="0.2">
      <c r="A3144" s="2" t="s">
        <v>1652</v>
      </c>
      <c r="B3144" s="5"/>
      <c r="C3144" s="5" t="s">
        <v>1736</v>
      </c>
      <c r="D3144" s="5"/>
      <c r="E3144" s="5">
        <v>0.5</v>
      </c>
      <c r="F3144" s="5"/>
      <c r="G3144" s="5"/>
      <c r="H3144" s="5" t="s">
        <v>1652</v>
      </c>
      <c r="I3144" s="5"/>
    </row>
    <row r="3145" spans="1:9" ht="12.75" x14ac:dyDescent="0.2">
      <c r="A3145" s="2" t="s">
        <v>1652</v>
      </c>
      <c r="B3145" s="5"/>
      <c r="C3145" s="5" t="s">
        <v>1737</v>
      </c>
      <c r="D3145" s="5"/>
      <c r="E3145" s="5">
        <v>5</v>
      </c>
      <c r="F3145" s="5"/>
      <c r="G3145" s="5"/>
      <c r="H3145" s="5" t="s">
        <v>1652</v>
      </c>
      <c r="I3145" s="5"/>
    </row>
    <row r="3146" spans="1:9" ht="12.75" x14ac:dyDescent="0.2">
      <c r="A3146" s="2" t="s">
        <v>1652</v>
      </c>
      <c r="B3146" s="5"/>
      <c r="C3146" s="5" t="s">
        <v>1706</v>
      </c>
      <c r="D3146" s="5">
        <v>1</v>
      </c>
      <c r="E3146" s="5"/>
      <c r="F3146" s="5"/>
      <c r="G3146" s="5"/>
      <c r="H3146" s="5" t="s">
        <v>1652</v>
      </c>
      <c r="I3146" s="5"/>
    </row>
    <row r="3147" spans="1:9" ht="12.75" x14ac:dyDescent="0.2">
      <c r="A3147" s="2" t="s">
        <v>1652</v>
      </c>
      <c r="B3147" s="5"/>
      <c r="C3147" s="5" t="s">
        <v>1707</v>
      </c>
      <c r="D3147" s="5">
        <v>4</v>
      </c>
      <c r="E3147" s="5"/>
      <c r="F3147" s="5"/>
      <c r="G3147" s="5"/>
      <c r="H3147" s="5" t="s">
        <v>1652</v>
      </c>
      <c r="I3147" s="5"/>
    </row>
    <row r="3148" spans="1:9" ht="12.75" x14ac:dyDescent="0.2">
      <c r="A3148" s="2" t="s">
        <v>1652</v>
      </c>
      <c r="B3148" s="5"/>
      <c r="C3148" s="5" t="s">
        <v>1657</v>
      </c>
      <c r="D3148" s="5">
        <v>3</v>
      </c>
      <c r="E3148" s="5"/>
      <c r="F3148" s="5"/>
      <c r="G3148" s="5"/>
      <c r="H3148" s="5" t="s">
        <v>1652</v>
      </c>
      <c r="I3148" s="5"/>
    </row>
    <row r="3149" spans="1:9" ht="12.75" x14ac:dyDescent="0.2">
      <c r="A3149" s="2" t="s">
        <v>1652</v>
      </c>
      <c r="B3149" s="5"/>
      <c r="C3149" s="5" t="s">
        <v>1658</v>
      </c>
      <c r="D3149" s="5">
        <v>12</v>
      </c>
      <c r="E3149" s="5"/>
      <c r="F3149" s="5"/>
      <c r="G3149" s="5"/>
      <c r="H3149" s="5" t="s">
        <v>1652</v>
      </c>
      <c r="I3149" s="5"/>
    </row>
    <row r="3150" spans="1:9" ht="12.75" x14ac:dyDescent="0.2">
      <c r="A3150" s="2" t="s">
        <v>1652</v>
      </c>
      <c r="B3150" s="5"/>
      <c r="C3150" s="5" t="s">
        <v>1656</v>
      </c>
      <c r="D3150" s="5">
        <v>1</v>
      </c>
      <c r="E3150" s="5"/>
      <c r="F3150" s="5"/>
      <c r="G3150" s="5"/>
      <c r="H3150" s="5" t="s">
        <v>1652</v>
      </c>
      <c r="I3150" s="5"/>
    </row>
    <row r="3151" spans="1:9" ht="12.75" x14ac:dyDescent="0.2">
      <c r="A3151" s="2" t="s">
        <v>1652</v>
      </c>
      <c r="B3151" s="5"/>
      <c r="C3151" s="5" t="s">
        <v>1708</v>
      </c>
      <c r="D3151" s="5">
        <v>0.75</v>
      </c>
      <c r="E3151" s="5"/>
      <c r="F3151" s="5"/>
      <c r="G3151" s="5"/>
      <c r="H3151" s="5" t="s">
        <v>1652</v>
      </c>
      <c r="I3151" s="5"/>
    </row>
    <row r="3152" spans="1:9" ht="12.75" x14ac:dyDescent="0.2">
      <c r="A3152" s="2" t="s">
        <v>1652</v>
      </c>
      <c r="B3152" s="5"/>
      <c r="C3152" s="5" t="s">
        <v>1727</v>
      </c>
      <c r="D3152" s="5">
        <v>3</v>
      </c>
      <c r="E3152" s="5"/>
      <c r="F3152" s="5"/>
      <c r="G3152" s="5"/>
      <c r="H3152" s="5" t="s">
        <v>1652</v>
      </c>
      <c r="I3152" s="5"/>
    </row>
    <row r="3153" spans="1:9" ht="12.75" x14ac:dyDescent="0.2">
      <c r="A3153" s="2" t="s">
        <v>1652</v>
      </c>
      <c r="B3153" s="5"/>
      <c r="C3153" s="5" t="s">
        <v>1738</v>
      </c>
      <c r="D3153" s="5">
        <v>20</v>
      </c>
      <c r="E3153" s="5"/>
      <c r="F3153" s="5"/>
      <c r="G3153" s="5"/>
      <c r="H3153" s="5" t="s">
        <v>1652</v>
      </c>
      <c r="I3153" s="5"/>
    </row>
    <row r="3154" spans="1:9" ht="12.75" x14ac:dyDescent="0.2">
      <c r="A3154" s="2" t="s">
        <v>1652</v>
      </c>
      <c r="B3154" s="5"/>
      <c r="C3154" s="5" t="s">
        <v>1728</v>
      </c>
      <c r="D3154" s="5">
        <v>3</v>
      </c>
      <c r="E3154" s="5"/>
      <c r="F3154" s="5"/>
      <c r="G3154" s="5"/>
      <c r="H3154" s="5" t="s">
        <v>1652</v>
      </c>
      <c r="I3154" s="5"/>
    </row>
    <row r="3155" spans="1:9" ht="12.75" x14ac:dyDescent="0.2">
      <c r="A3155" s="2" t="s">
        <v>1652</v>
      </c>
      <c r="B3155" s="5"/>
      <c r="C3155" s="5" t="s">
        <v>1729</v>
      </c>
      <c r="D3155" s="5">
        <v>2</v>
      </c>
      <c r="E3155" s="5"/>
      <c r="F3155" s="5"/>
      <c r="G3155" s="5"/>
      <c r="H3155" s="5" t="s">
        <v>1652</v>
      </c>
      <c r="I3155" s="5"/>
    </row>
    <row r="3156" spans="1:9" ht="12.75" x14ac:dyDescent="0.2">
      <c r="A3156" s="2" t="s">
        <v>1652</v>
      </c>
      <c r="B3156" s="5"/>
      <c r="C3156" s="5" t="s">
        <v>1661</v>
      </c>
      <c r="D3156" s="5">
        <v>4</v>
      </c>
      <c r="E3156" s="5"/>
      <c r="F3156" s="5"/>
      <c r="G3156" s="5"/>
      <c r="H3156" s="5" t="s">
        <v>1652</v>
      </c>
      <c r="I3156" s="5"/>
    </row>
    <row r="3157" spans="1:9" ht="12.75" x14ac:dyDescent="0.2">
      <c r="A3157" s="2" t="s">
        <v>1652</v>
      </c>
      <c r="B3157" s="5"/>
      <c r="C3157" s="5" t="s">
        <v>1739</v>
      </c>
      <c r="D3157" s="5">
        <v>0.5</v>
      </c>
      <c r="E3157" s="5"/>
      <c r="F3157" s="5"/>
      <c r="G3157" s="5"/>
      <c r="H3157" s="5" t="s">
        <v>1652</v>
      </c>
      <c r="I3157" s="5"/>
    </row>
    <row r="3158" spans="1:9" ht="12.75" x14ac:dyDescent="0.2">
      <c r="A3158" s="2" t="s">
        <v>1652</v>
      </c>
      <c r="B3158" s="5"/>
      <c r="C3158" s="5" t="s">
        <v>1660</v>
      </c>
      <c r="D3158" s="5">
        <v>1</v>
      </c>
      <c r="E3158" s="5"/>
      <c r="F3158" s="5"/>
      <c r="G3158" s="5"/>
      <c r="H3158" s="5" t="s">
        <v>1652</v>
      </c>
      <c r="I3158" s="5"/>
    </row>
    <row r="3159" spans="1:9" ht="12.75" x14ac:dyDescent="0.2">
      <c r="A3159" s="2" t="s">
        <v>1652</v>
      </c>
      <c r="B3159" s="5"/>
      <c r="C3159" s="5" t="s">
        <v>1740</v>
      </c>
      <c r="D3159" s="5">
        <v>1</v>
      </c>
      <c r="E3159" s="5"/>
      <c r="F3159" s="5"/>
      <c r="G3159" s="5"/>
      <c r="H3159" s="5" t="s">
        <v>1652</v>
      </c>
      <c r="I3159" s="5"/>
    </row>
    <row r="3160" spans="1:9" ht="12.75" x14ac:dyDescent="0.2">
      <c r="A3160" s="2" t="s">
        <v>1652</v>
      </c>
      <c r="B3160" s="5"/>
      <c r="C3160" s="5" t="s">
        <v>1741</v>
      </c>
      <c r="D3160" s="5">
        <v>1</v>
      </c>
      <c r="E3160" s="5"/>
      <c r="F3160" s="5"/>
      <c r="G3160" s="5"/>
      <c r="H3160" s="5" t="s">
        <v>1652</v>
      </c>
      <c r="I3160" s="5"/>
    </row>
    <row r="3161" spans="1:9" ht="12.75" x14ac:dyDescent="0.2">
      <c r="A3161" s="2" t="s">
        <v>1652</v>
      </c>
      <c r="B3161" s="5"/>
      <c r="C3161" s="5" t="s">
        <v>1742</v>
      </c>
      <c r="D3161" s="5">
        <v>1</v>
      </c>
      <c r="E3161" s="5"/>
      <c r="F3161" s="5"/>
      <c r="G3161" s="5"/>
      <c r="H3161" s="5" t="s">
        <v>1652</v>
      </c>
      <c r="I3161" s="5"/>
    </row>
    <row r="3162" spans="1:9" ht="12.75" x14ac:dyDescent="0.2">
      <c r="A3162" s="2">
        <f>+A3142+1</f>
        <v>5005</v>
      </c>
      <c r="B3162" s="2" t="str">
        <f>VLOOKUP($A3162,'P-PartidasMT'!$A:$C,2,0)</f>
        <v>Tendido y Puesta en Flecha de Conductor de Aleación de aluminio de 70 mm², Por Fase, Incluye Instalación de Amortiguadores.</v>
      </c>
      <c r="H3162" s="2" t="str">
        <f>VLOOKUP($A3162,'P-PartidasMT'!$A:$C,3,0)</f>
        <v>km</v>
      </c>
      <c r="I3162" s="5">
        <v>4.2</v>
      </c>
    </row>
    <row r="3163" spans="1:9" ht="12.75" x14ac:dyDescent="0.2">
      <c r="A3163" s="2" t="s">
        <v>1652</v>
      </c>
      <c r="B3163" s="5"/>
      <c r="C3163" s="5" t="s">
        <v>1735</v>
      </c>
      <c r="D3163" s="5"/>
      <c r="E3163" s="5">
        <v>0.5</v>
      </c>
      <c r="F3163" s="5"/>
      <c r="G3163" s="5"/>
      <c r="H3163" s="5" t="s">
        <v>1652</v>
      </c>
      <c r="I3163" s="5"/>
    </row>
    <row r="3164" spans="1:9" ht="12.75" x14ac:dyDescent="0.2">
      <c r="A3164" s="2" t="s">
        <v>1652</v>
      </c>
      <c r="B3164" s="5"/>
      <c r="C3164" s="5" t="s">
        <v>1736</v>
      </c>
      <c r="D3164" s="5"/>
      <c r="E3164" s="5">
        <v>0.5</v>
      </c>
      <c r="F3164" s="5"/>
      <c r="G3164" s="5"/>
      <c r="H3164" s="5" t="s">
        <v>1652</v>
      </c>
      <c r="I3164" s="5"/>
    </row>
    <row r="3165" spans="1:9" ht="12.75" x14ac:dyDescent="0.2">
      <c r="A3165" s="2" t="s">
        <v>1652</v>
      </c>
      <c r="B3165" s="5"/>
      <c r="C3165" s="5" t="s">
        <v>1737</v>
      </c>
      <c r="D3165" s="5"/>
      <c r="E3165" s="5">
        <v>5</v>
      </c>
      <c r="F3165" s="5"/>
      <c r="G3165" s="5"/>
      <c r="H3165" s="5" t="s">
        <v>1652</v>
      </c>
      <c r="I3165" s="5"/>
    </row>
    <row r="3166" spans="1:9" ht="12.75" x14ac:dyDescent="0.2">
      <c r="A3166" s="2" t="s">
        <v>1652</v>
      </c>
      <c r="B3166" s="5"/>
      <c r="C3166" s="5" t="s">
        <v>1706</v>
      </c>
      <c r="D3166" s="5">
        <v>1</v>
      </c>
      <c r="E3166" s="5"/>
      <c r="F3166" s="5"/>
      <c r="G3166" s="5"/>
      <c r="H3166" s="5" t="s">
        <v>1652</v>
      </c>
      <c r="I3166" s="5"/>
    </row>
    <row r="3167" spans="1:9" ht="12.75" x14ac:dyDescent="0.2">
      <c r="A3167" s="2" t="s">
        <v>1652</v>
      </c>
      <c r="B3167" s="5"/>
      <c r="C3167" s="5" t="s">
        <v>1707</v>
      </c>
      <c r="D3167" s="5">
        <v>4</v>
      </c>
      <c r="E3167" s="5"/>
      <c r="F3167" s="5"/>
      <c r="G3167" s="5"/>
      <c r="H3167" s="5" t="s">
        <v>1652</v>
      </c>
      <c r="I3167" s="5"/>
    </row>
    <row r="3168" spans="1:9" ht="12.75" x14ac:dyDescent="0.2">
      <c r="A3168" s="2" t="s">
        <v>1652</v>
      </c>
      <c r="B3168" s="5"/>
      <c r="C3168" s="5" t="s">
        <v>1657</v>
      </c>
      <c r="D3168" s="5">
        <v>3</v>
      </c>
      <c r="E3168" s="5"/>
      <c r="F3168" s="5"/>
      <c r="G3168" s="5"/>
      <c r="H3168" s="5" t="s">
        <v>1652</v>
      </c>
      <c r="I3168" s="5"/>
    </row>
    <row r="3169" spans="1:9" ht="12.75" x14ac:dyDescent="0.2">
      <c r="A3169" s="2" t="s">
        <v>1652</v>
      </c>
      <c r="B3169" s="5"/>
      <c r="C3169" s="5" t="s">
        <v>1658</v>
      </c>
      <c r="D3169" s="5">
        <v>12</v>
      </c>
      <c r="E3169" s="5"/>
      <c r="F3169" s="5"/>
      <c r="G3169" s="5"/>
      <c r="H3169" s="5" t="s">
        <v>1652</v>
      </c>
      <c r="I3169" s="5"/>
    </row>
    <row r="3170" spans="1:9" ht="12.75" x14ac:dyDescent="0.2">
      <c r="A3170" s="2" t="s">
        <v>1652</v>
      </c>
      <c r="B3170" s="5"/>
      <c r="C3170" s="5" t="s">
        <v>1656</v>
      </c>
      <c r="D3170" s="5">
        <v>1</v>
      </c>
      <c r="E3170" s="5"/>
      <c r="F3170" s="5"/>
      <c r="G3170" s="5"/>
      <c r="H3170" s="5" t="s">
        <v>1652</v>
      </c>
      <c r="I3170" s="5"/>
    </row>
    <row r="3171" spans="1:9" ht="12.75" x14ac:dyDescent="0.2">
      <c r="A3171" s="2" t="s">
        <v>1652</v>
      </c>
      <c r="B3171" s="5"/>
      <c r="C3171" s="5" t="s">
        <v>1708</v>
      </c>
      <c r="D3171" s="5">
        <v>0.75</v>
      </c>
      <c r="E3171" s="5"/>
      <c r="F3171" s="5"/>
      <c r="G3171" s="5"/>
      <c r="H3171" s="5" t="s">
        <v>1652</v>
      </c>
      <c r="I3171" s="5"/>
    </row>
    <row r="3172" spans="1:9" ht="12.75" x14ac:dyDescent="0.2">
      <c r="A3172" s="2" t="s">
        <v>1652</v>
      </c>
      <c r="B3172" s="5"/>
      <c r="C3172" s="5" t="s">
        <v>1727</v>
      </c>
      <c r="D3172" s="5">
        <v>3</v>
      </c>
      <c r="E3172" s="5"/>
      <c r="F3172" s="5"/>
      <c r="G3172" s="5"/>
      <c r="H3172" s="5" t="s">
        <v>1652</v>
      </c>
      <c r="I3172" s="5"/>
    </row>
    <row r="3173" spans="1:9" ht="12.75" x14ac:dyDescent="0.2">
      <c r="A3173" s="2" t="s">
        <v>1652</v>
      </c>
      <c r="B3173" s="5"/>
      <c r="C3173" s="5" t="s">
        <v>1738</v>
      </c>
      <c r="D3173" s="5">
        <v>20</v>
      </c>
      <c r="E3173" s="5"/>
      <c r="F3173" s="5"/>
      <c r="G3173" s="5"/>
      <c r="H3173" s="5" t="s">
        <v>1652</v>
      </c>
      <c r="I3173" s="5"/>
    </row>
    <row r="3174" spans="1:9" ht="12.75" x14ac:dyDescent="0.2">
      <c r="A3174" s="2" t="s">
        <v>1652</v>
      </c>
      <c r="B3174" s="5"/>
      <c r="C3174" s="5" t="s">
        <v>1728</v>
      </c>
      <c r="D3174" s="5">
        <v>3</v>
      </c>
      <c r="E3174" s="5"/>
      <c r="F3174" s="5"/>
      <c r="G3174" s="5"/>
      <c r="H3174" s="5" t="s">
        <v>1652</v>
      </c>
      <c r="I3174" s="5"/>
    </row>
    <row r="3175" spans="1:9" ht="12.75" x14ac:dyDescent="0.2">
      <c r="A3175" s="2" t="s">
        <v>1652</v>
      </c>
      <c r="B3175" s="5"/>
      <c r="C3175" s="5" t="s">
        <v>1729</v>
      </c>
      <c r="D3175" s="5">
        <v>2</v>
      </c>
      <c r="E3175" s="5"/>
      <c r="F3175" s="5"/>
      <c r="G3175" s="5"/>
      <c r="H3175" s="5" t="s">
        <v>1652</v>
      </c>
      <c r="I3175" s="5"/>
    </row>
    <row r="3176" spans="1:9" ht="12.75" x14ac:dyDescent="0.2">
      <c r="A3176" s="2" t="s">
        <v>1652</v>
      </c>
      <c r="B3176" s="5"/>
      <c r="C3176" s="5" t="s">
        <v>1661</v>
      </c>
      <c r="D3176" s="5">
        <v>4</v>
      </c>
      <c r="E3176" s="5"/>
      <c r="F3176" s="5"/>
      <c r="G3176" s="5"/>
      <c r="H3176" s="5" t="s">
        <v>1652</v>
      </c>
      <c r="I3176" s="5"/>
    </row>
    <row r="3177" spans="1:9" ht="12.75" x14ac:dyDescent="0.2">
      <c r="A3177" s="2" t="s">
        <v>1652</v>
      </c>
      <c r="B3177" s="5"/>
      <c r="C3177" s="5" t="s">
        <v>1739</v>
      </c>
      <c r="D3177" s="5">
        <v>0.5</v>
      </c>
      <c r="E3177" s="5"/>
      <c r="F3177" s="5"/>
      <c r="G3177" s="5"/>
      <c r="H3177" s="5" t="s">
        <v>1652</v>
      </c>
      <c r="I3177" s="5"/>
    </row>
    <row r="3178" spans="1:9" ht="12.75" x14ac:dyDescent="0.2">
      <c r="A3178" s="2" t="s">
        <v>1652</v>
      </c>
      <c r="B3178" s="5"/>
      <c r="C3178" s="5" t="s">
        <v>1660</v>
      </c>
      <c r="D3178" s="5">
        <v>1</v>
      </c>
      <c r="E3178" s="5"/>
      <c r="F3178" s="5"/>
      <c r="G3178" s="5"/>
      <c r="H3178" s="5" t="s">
        <v>1652</v>
      </c>
      <c r="I3178" s="5"/>
    </row>
    <row r="3179" spans="1:9" ht="12.75" x14ac:dyDescent="0.2">
      <c r="A3179" s="2" t="s">
        <v>1652</v>
      </c>
      <c r="B3179" s="5"/>
      <c r="C3179" s="5" t="s">
        <v>1740</v>
      </c>
      <c r="D3179" s="5">
        <v>1</v>
      </c>
      <c r="E3179" s="5"/>
      <c r="F3179" s="5"/>
      <c r="G3179" s="5"/>
      <c r="H3179" s="5" t="s">
        <v>1652</v>
      </c>
      <c r="I3179" s="5"/>
    </row>
    <row r="3180" spans="1:9" ht="12.75" x14ac:dyDescent="0.2">
      <c r="A3180" s="2" t="s">
        <v>1652</v>
      </c>
      <c r="B3180" s="5"/>
      <c r="C3180" s="5" t="s">
        <v>1741</v>
      </c>
      <c r="D3180" s="5">
        <v>1</v>
      </c>
      <c r="E3180" s="5"/>
      <c r="F3180" s="5"/>
      <c r="G3180" s="5"/>
      <c r="H3180" s="5" t="s">
        <v>1652</v>
      </c>
      <c r="I3180" s="5"/>
    </row>
    <row r="3181" spans="1:9" ht="12.75" x14ac:dyDescent="0.2">
      <c r="A3181" s="2" t="s">
        <v>1652</v>
      </c>
      <c r="B3181" s="5"/>
      <c r="C3181" s="5" t="s">
        <v>1742</v>
      </c>
      <c r="D3181" s="5">
        <v>1</v>
      </c>
      <c r="E3181" s="5"/>
      <c r="F3181" s="5"/>
      <c r="G3181" s="5"/>
      <c r="H3181" s="5" t="s">
        <v>1652</v>
      </c>
      <c r="I3181" s="5"/>
    </row>
    <row r="3182" spans="1:9" ht="12.75" x14ac:dyDescent="0.2">
      <c r="A3182" s="2">
        <f>+A3162+1</f>
        <v>5006</v>
      </c>
      <c r="B3182" s="2" t="str">
        <f>VLOOKUP($A3182,'P-PartidasMT'!$A:$C,2,0)</f>
        <v>Tendido y Puesta en Flecha de Conductor de Aleación de aluminio de 95 mm², Por Fase, Incluye Instalación de Amortiguadores.</v>
      </c>
      <c r="H3182" s="2" t="str">
        <f>VLOOKUP($A3182,'P-PartidasMT'!$A:$C,3,0)</f>
        <v>km</v>
      </c>
      <c r="I3182" s="5">
        <v>3.9</v>
      </c>
    </row>
    <row r="3183" spans="1:9" ht="12.75" x14ac:dyDescent="0.2">
      <c r="A3183" s="2" t="s">
        <v>1652</v>
      </c>
      <c r="B3183" s="5"/>
      <c r="C3183" s="5" t="s">
        <v>1735</v>
      </c>
      <c r="D3183" s="5"/>
      <c r="E3183" s="5">
        <v>0.5</v>
      </c>
      <c r="F3183" s="5"/>
      <c r="G3183" s="5"/>
      <c r="H3183" s="5" t="s">
        <v>1652</v>
      </c>
      <c r="I3183" s="5"/>
    </row>
    <row r="3184" spans="1:9" ht="12.75" x14ac:dyDescent="0.2">
      <c r="A3184" s="2" t="s">
        <v>1652</v>
      </c>
      <c r="B3184" s="5"/>
      <c r="C3184" s="5" t="s">
        <v>1736</v>
      </c>
      <c r="D3184" s="5"/>
      <c r="E3184" s="5">
        <v>0.5</v>
      </c>
      <c r="F3184" s="5"/>
      <c r="G3184" s="5"/>
      <c r="H3184" s="5" t="s">
        <v>1652</v>
      </c>
      <c r="I3184" s="5"/>
    </row>
    <row r="3185" spans="1:9" ht="12.75" x14ac:dyDescent="0.2">
      <c r="A3185" s="2" t="s">
        <v>1652</v>
      </c>
      <c r="B3185" s="5"/>
      <c r="C3185" s="5" t="s">
        <v>1737</v>
      </c>
      <c r="D3185" s="5"/>
      <c r="E3185" s="5">
        <v>5</v>
      </c>
      <c r="F3185" s="5"/>
      <c r="G3185" s="5"/>
      <c r="H3185" s="5" t="s">
        <v>1652</v>
      </c>
      <c r="I3185" s="5"/>
    </row>
    <row r="3186" spans="1:9" ht="12.75" x14ac:dyDescent="0.2">
      <c r="A3186" s="2" t="s">
        <v>1652</v>
      </c>
      <c r="B3186" s="5"/>
      <c r="C3186" s="5" t="s">
        <v>1706</v>
      </c>
      <c r="D3186" s="5">
        <v>1</v>
      </c>
      <c r="E3186" s="5"/>
      <c r="F3186" s="5"/>
      <c r="G3186" s="5"/>
      <c r="H3186" s="5" t="s">
        <v>1652</v>
      </c>
      <c r="I3186" s="5"/>
    </row>
    <row r="3187" spans="1:9" ht="12.75" x14ac:dyDescent="0.2">
      <c r="A3187" s="2" t="s">
        <v>1652</v>
      </c>
      <c r="B3187" s="5"/>
      <c r="C3187" s="5" t="s">
        <v>1707</v>
      </c>
      <c r="D3187" s="5">
        <v>4</v>
      </c>
      <c r="E3187" s="5"/>
      <c r="F3187" s="5"/>
      <c r="G3187" s="5"/>
      <c r="H3187" s="5" t="s">
        <v>1652</v>
      </c>
      <c r="I3187" s="5"/>
    </row>
    <row r="3188" spans="1:9" ht="12.75" x14ac:dyDescent="0.2">
      <c r="A3188" s="2" t="s">
        <v>1652</v>
      </c>
      <c r="B3188" s="5"/>
      <c r="C3188" s="5" t="s">
        <v>1657</v>
      </c>
      <c r="D3188" s="5">
        <v>3</v>
      </c>
      <c r="E3188" s="5"/>
      <c r="F3188" s="5"/>
      <c r="G3188" s="5"/>
      <c r="H3188" s="5" t="s">
        <v>1652</v>
      </c>
      <c r="I3188" s="5"/>
    </row>
    <row r="3189" spans="1:9" ht="12.75" x14ac:dyDescent="0.2">
      <c r="A3189" s="2" t="s">
        <v>1652</v>
      </c>
      <c r="B3189" s="5"/>
      <c r="C3189" s="5" t="s">
        <v>1658</v>
      </c>
      <c r="D3189" s="5">
        <v>12</v>
      </c>
      <c r="E3189" s="5"/>
      <c r="F3189" s="5"/>
      <c r="G3189" s="5"/>
      <c r="H3189" s="5" t="s">
        <v>1652</v>
      </c>
      <c r="I3189" s="5"/>
    </row>
    <row r="3190" spans="1:9" ht="12.75" x14ac:dyDescent="0.2">
      <c r="A3190" s="2" t="s">
        <v>1652</v>
      </c>
      <c r="B3190" s="5"/>
      <c r="C3190" s="5" t="s">
        <v>1656</v>
      </c>
      <c r="D3190" s="5">
        <v>1</v>
      </c>
      <c r="E3190" s="5"/>
      <c r="F3190" s="5"/>
      <c r="G3190" s="5"/>
      <c r="H3190" s="5" t="s">
        <v>1652</v>
      </c>
      <c r="I3190" s="5"/>
    </row>
    <row r="3191" spans="1:9" ht="12.75" x14ac:dyDescent="0.2">
      <c r="A3191" s="2" t="s">
        <v>1652</v>
      </c>
      <c r="B3191" s="5"/>
      <c r="C3191" s="5" t="s">
        <v>1708</v>
      </c>
      <c r="D3191" s="5">
        <v>0.75</v>
      </c>
      <c r="E3191" s="5"/>
      <c r="F3191" s="5"/>
      <c r="G3191" s="5"/>
      <c r="H3191" s="5" t="s">
        <v>1652</v>
      </c>
      <c r="I3191" s="5"/>
    </row>
    <row r="3192" spans="1:9" ht="12.75" x14ac:dyDescent="0.2">
      <c r="A3192" s="2" t="s">
        <v>1652</v>
      </c>
      <c r="B3192" s="5"/>
      <c r="C3192" s="5" t="s">
        <v>1727</v>
      </c>
      <c r="D3192" s="5">
        <v>3</v>
      </c>
      <c r="E3192" s="5"/>
      <c r="F3192" s="5"/>
      <c r="G3192" s="5"/>
      <c r="H3192" s="5" t="s">
        <v>1652</v>
      </c>
      <c r="I3192" s="5"/>
    </row>
    <row r="3193" spans="1:9" ht="12.75" x14ac:dyDescent="0.2">
      <c r="A3193" s="2" t="s">
        <v>1652</v>
      </c>
      <c r="B3193" s="5"/>
      <c r="C3193" s="5" t="s">
        <v>1738</v>
      </c>
      <c r="D3193" s="5">
        <v>20</v>
      </c>
      <c r="E3193" s="5"/>
      <c r="F3193" s="5"/>
      <c r="G3193" s="5"/>
      <c r="H3193" s="5" t="s">
        <v>1652</v>
      </c>
      <c r="I3193" s="5"/>
    </row>
    <row r="3194" spans="1:9" ht="12.75" x14ac:dyDescent="0.2">
      <c r="A3194" s="2" t="s">
        <v>1652</v>
      </c>
      <c r="B3194" s="5"/>
      <c r="C3194" s="5" t="s">
        <v>1728</v>
      </c>
      <c r="D3194" s="5">
        <v>3</v>
      </c>
      <c r="E3194" s="5"/>
      <c r="F3194" s="5"/>
      <c r="G3194" s="5"/>
      <c r="H3194" s="5" t="s">
        <v>1652</v>
      </c>
      <c r="I3194" s="5"/>
    </row>
    <row r="3195" spans="1:9" ht="12.75" x14ac:dyDescent="0.2">
      <c r="A3195" s="2" t="s">
        <v>1652</v>
      </c>
      <c r="B3195" s="5"/>
      <c r="C3195" s="5" t="s">
        <v>1729</v>
      </c>
      <c r="D3195" s="5">
        <v>2</v>
      </c>
      <c r="E3195" s="5"/>
      <c r="F3195" s="5"/>
      <c r="G3195" s="5"/>
      <c r="H3195" s="5" t="s">
        <v>1652</v>
      </c>
      <c r="I3195" s="5"/>
    </row>
    <row r="3196" spans="1:9" ht="12.75" x14ac:dyDescent="0.2">
      <c r="A3196" s="2" t="s">
        <v>1652</v>
      </c>
      <c r="B3196" s="5"/>
      <c r="C3196" s="5" t="s">
        <v>1661</v>
      </c>
      <c r="D3196" s="5">
        <v>4</v>
      </c>
      <c r="E3196" s="5"/>
      <c r="F3196" s="5"/>
      <c r="G3196" s="5"/>
      <c r="H3196" s="5" t="s">
        <v>1652</v>
      </c>
      <c r="I3196" s="5"/>
    </row>
    <row r="3197" spans="1:9" ht="12.75" x14ac:dyDescent="0.2">
      <c r="A3197" s="2" t="s">
        <v>1652</v>
      </c>
      <c r="B3197" s="5"/>
      <c r="C3197" s="5" t="s">
        <v>1739</v>
      </c>
      <c r="D3197" s="5">
        <v>0.5</v>
      </c>
      <c r="E3197" s="5"/>
      <c r="F3197" s="5"/>
      <c r="G3197" s="5"/>
      <c r="H3197" s="5" t="s">
        <v>1652</v>
      </c>
      <c r="I3197" s="5"/>
    </row>
    <row r="3198" spans="1:9" ht="12.75" x14ac:dyDescent="0.2">
      <c r="A3198" s="2" t="s">
        <v>1652</v>
      </c>
      <c r="B3198" s="5"/>
      <c r="C3198" s="5" t="s">
        <v>1660</v>
      </c>
      <c r="D3198" s="5">
        <v>1</v>
      </c>
      <c r="E3198" s="5"/>
      <c r="F3198" s="5"/>
      <c r="G3198" s="5"/>
      <c r="H3198" s="5" t="s">
        <v>1652</v>
      </c>
      <c r="I3198" s="5"/>
    </row>
    <row r="3199" spans="1:9" ht="12.75" x14ac:dyDescent="0.2">
      <c r="A3199" s="2" t="s">
        <v>1652</v>
      </c>
      <c r="B3199" s="5"/>
      <c r="C3199" s="5" t="s">
        <v>1740</v>
      </c>
      <c r="D3199" s="5">
        <v>1</v>
      </c>
      <c r="E3199" s="5"/>
      <c r="F3199" s="5"/>
      <c r="G3199" s="5"/>
      <c r="H3199" s="5" t="s">
        <v>1652</v>
      </c>
      <c r="I3199" s="5"/>
    </row>
    <row r="3200" spans="1:9" ht="12.75" x14ac:dyDescent="0.2">
      <c r="A3200" s="2" t="s">
        <v>1652</v>
      </c>
      <c r="B3200" s="5"/>
      <c r="C3200" s="5" t="s">
        <v>1741</v>
      </c>
      <c r="D3200" s="5">
        <v>1</v>
      </c>
      <c r="E3200" s="5"/>
      <c r="F3200" s="5"/>
      <c r="G3200" s="5"/>
      <c r="H3200" s="5" t="s">
        <v>1652</v>
      </c>
      <c r="I3200" s="5"/>
    </row>
    <row r="3201" spans="1:9" ht="12.75" x14ac:dyDescent="0.2">
      <c r="A3201" s="2" t="s">
        <v>1652</v>
      </c>
      <c r="B3201" s="5"/>
      <c r="C3201" s="5" t="s">
        <v>1742</v>
      </c>
      <c r="D3201" s="5">
        <v>1</v>
      </c>
      <c r="E3201" s="5"/>
      <c r="F3201" s="5"/>
      <c r="G3201" s="5"/>
      <c r="H3201" s="5" t="s">
        <v>1652</v>
      </c>
      <c r="I3201" s="5"/>
    </row>
    <row r="3202" spans="1:9" ht="12.75" x14ac:dyDescent="0.2">
      <c r="A3202" s="2">
        <f>+A3182+1</f>
        <v>5007</v>
      </c>
      <c r="B3202" s="2" t="str">
        <f>VLOOKUP($A3202,'P-PartidasMT'!$A:$C,2,0)</f>
        <v>Tendido y Puesta en Flecha de Conductor de Aleación de aluminio de 120 mm², Por Fase, Incluye Instalación de Amortiguadores.</v>
      </c>
      <c r="H3202" s="2" t="str">
        <f>VLOOKUP($A3202,'P-PartidasMT'!$A:$C,3,0)</f>
        <v>km</v>
      </c>
      <c r="I3202" s="5">
        <v>3.7</v>
      </c>
    </row>
    <row r="3203" spans="1:9" ht="12.75" x14ac:dyDescent="0.2">
      <c r="A3203" s="2" t="s">
        <v>1652</v>
      </c>
      <c r="B3203" s="5"/>
      <c r="C3203" s="5" t="s">
        <v>1735</v>
      </c>
      <c r="D3203" s="5"/>
      <c r="E3203" s="5">
        <v>0.5</v>
      </c>
      <c r="F3203" s="5"/>
      <c r="G3203" s="5"/>
      <c r="H3203" s="5" t="s">
        <v>1652</v>
      </c>
      <c r="I3203" s="5"/>
    </row>
    <row r="3204" spans="1:9" ht="12.75" x14ac:dyDescent="0.2">
      <c r="A3204" s="2" t="s">
        <v>1652</v>
      </c>
      <c r="B3204" s="5"/>
      <c r="C3204" s="5" t="s">
        <v>1736</v>
      </c>
      <c r="D3204" s="5"/>
      <c r="E3204" s="5">
        <v>0.5</v>
      </c>
      <c r="F3204" s="5"/>
      <c r="G3204" s="5"/>
      <c r="H3204" s="5" t="s">
        <v>1652</v>
      </c>
      <c r="I3204" s="5"/>
    </row>
    <row r="3205" spans="1:9" ht="12.75" x14ac:dyDescent="0.2">
      <c r="A3205" s="2" t="s">
        <v>1652</v>
      </c>
      <c r="B3205" s="5"/>
      <c r="C3205" s="5" t="s">
        <v>1737</v>
      </c>
      <c r="D3205" s="5"/>
      <c r="E3205" s="5">
        <v>5</v>
      </c>
      <c r="F3205" s="5"/>
      <c r="G3205" s="5"/>
      <c r="H3205" s="5" t="s">
        <v>1652</v>
      </c>
      <c r="I3205" s="5"/>
    </row>
    <row r="3206" spans="1:9" ht="12.75" x14ac:dyDescent="0.2">
      <c r="A3206" s="2" t="s">
        <v>1652</v>
      </c>
      <c r="B3206" s="5"/>
      <c r="C3206" s="5" t="s">
        <v>1706</v>
      </c>
      <c r="D3206" s="5">
        <v>1</v>
      </c>
      <c r="E3206" s="5"/>
      <c r="F3206" s="5"/>
      <c r="G3206" s="5"/>
      <c r="H3206" s="5" t="s">
        <v>1652</v>
      </c>
      <c r="I3206" s="5"/>
    </row>
    <row r="3207" spans="1:9" ht="12.75" x14ac:dyDescent="0.2">
      <c r="A3207" s="2" t="s">
        <v>1652</v>
      </c>
      <c r="B3207" s="5"/>
      <c r="C3207" s="5" t="s">
        <v>1707</v>
      </c>
      <c r="D3207" s="5">
        <v>4</v>
      </c>
      <c r="E3207" s="5"/>
      <c r="F3207" s="5"/>
      <c r="G3207" s="5"/>
      <c r="H3207" s="5" t="s">
        <v>1652</v>
      </c>
      <c r="I3207" s="5"/>
    </row>
    <row r="3208" spans="1:9" ht="12.75" x14ac:dyDescent="0.2">
      <c r="A3208" s="2" t="s">
        <v>1652</v>
      </c>
      <c r="B3208" s="5"/>
      <c r="C3208" s="5" t="s">
        <v>1657</v>
      </c>
      <c r="D3208" s="5">
        <v>3</v>
      </c>
      <c r="E3208" s="5"/>
      <c r="F3208" s="5"/>
      <c r="G3208" s="5"/>
      <c r="H3208" s="5" t="s">
        <v>1652</v>
      </c>
      <c r="I3208" s="5"/>
    </row>
    <row r="3209" spans="1:9" ht="12.75" x14ac:dyDescent="0.2">
      <c r="A3209" s="2" t="s">
        <v>1652</v>
      </c>
      <c r="B3209" s="5"/>
      <c r="C3209" s="5" t="s">
        <v>1658</v>
      </c>
      <c r="D3209" s="5">
        <v>12</v>
      </c>
      <c r="E3209" s="5"/>
      <c r="F3209" s="5"/>
      <c r="G3209" s="5"/>
      <c r="H3209" s="5" t="s">
        <v>1652</v>
      </c>
      <c r="I3209" s="5"/>
    </row>
    <row r="3210" spans="1:9" ht="12.75" x14ac:dyDescent="0.2">
      <c r="A3210" s="2" t="s">
        <v>1652</v>
      </c>
      <c r="B3210" s="5"/>
      <c r="C3210" s="5" t="s">
        <v>1656</v>
      </c>
      <c r="D3210" s="5">
        <v>1</v>
      </c>
      <c r="E3210" s="5"/>
      <c r="F3210" s="5"/>
      <c r="G3210" s="5"/>
      <c r="H3210" s="5" t="s">
        <v>1652</v>
      </c>
      <c r="I3210" s="5"/>
    </row>
    <row r="3211" spans="1:9" ht="12.75" x14ac:dyDescent="0.2">
      <c r="A3211" s="2" t="s">
        <v>1652</v>
      </c>
      <c r="B3211" s="5"/>
      <c r="C3211" s="5" t="s">
        <v>1708</v>
      </c>
      <c r="D3211" s="5">
        <v>0.75</v>
      </c>
      <c r="E3211" s="5"/>
      <c r="F3211" s="5"/>
      <c r="G3211" s="5"/>
      <c r="H3211" s="5" t="s">
        <v>1652</v>
      </c>
      <c r="I3211" s="5"/>
    </row>
    <row r="3212" spans="1:9" ht="12.75" x14ac:dyDescent="0.2">
      <c r="A3212" s="2" t="s">
        <v>1652</v>
      </c>
      <c r="B3212" s="5"/>
      <c r="C3212" s="5" t="s">
        <v>1727</v>
      </c>
      <c r="D3212" s="5">
        <v>3</v>
      </c>
      <c r="E3212" s="5"/>
      <c r="F3212" s="5"/>
      <c r="G3212" s="5"/>
      <c r="H3212" s="5" t="s">
        <v>1652</v>
      </c>
      <c r="I3212" s="5"/>
    </row>
    <row r="3213" spans="1:9" ht="12.75" x14ac:dyDescent="0.2">
      <c r="A3213" s="2" t="s">
        <v>1652</v>
      </c>
      <c r="B3213" s="5"/>
      <c r="C3213" s="5" t="s">
        <v>1738</v>
      </c>
      <c r="D3213" s="5">
        <v>20</v>
      </c>
      <c r="E3213" s="5"/>
      <c r="F3213" s="5"/>
      <c r="G3213" s="5"/>
      <c r="H3213" s="5" t="s">
        <v>1652</v>
      </c>
      <c r="I3213" s="5"/>
    </row>
    <row r="3214" spans="1:9" ht="12.75" x14ac:dyDescent="0.2">
      <c r="A3214" s="2" t="s">
        <v>1652</v>
      </c>
      <c r="B3214" s="5"/>
      <c r="C3214" s="5" t="s">
        <v>1728</v>
      </c>
      <c r="D3214" s="5">
        <v>3</v>
      </c>
      <c r="E3214" s="5"/>
      <c r="F3214" s="5"/>
      <c r="G3214" s="5"/>
      <c r="H3214" s="5" t="s">
        <v>1652</v>
      </c>
      <c r="I3214" s="5"/>
    </row>
    <row r="3215" spans="1:9" ht="12.75" x14ac:dyDescent="0.2">
      <c r="A3215" s="2" t="s">
        <v>1652</v>
      </c>
      <c r="B3215" s="5"/>
      <c r="C3215" s="5" t="s">
        <v>1729</v>
      </c>
      <c r="D3215" s="5">
        <v>2</v>
      </c>
      <c r="E3215" s="5"/>
      <c r="F3215" s="5"/>
      <c r="G3215" s="5"/>
      <c r="H3215" s="5" t="s">
        <v>1652</v>
      </c>
      <c r="I3215" s="5"/>
    </row>
    <row r="3216" spans="1:9" ht="12.75" x14ac:dyDescent="0.2">
      <c r="A3216" s="2" t="s">
        <v>1652</v>
      </c>
      <c r="B3216" s="5"/>
      <c r="C3216" s="5" t="s">
        <v>1661</v>
      </c>
      <c r="D3216" s="5">
        <v>4</v>
      </c>
      <c r="E3216" s="5"/>
      <c r="F3216" s="5"/>
      <c r="G3216" s="5"/>
      <c r="H3216" s="5" t="s">
        <v>1652</v>
      </c>
      <c r="I3216" s="5"/>
    </row>
    <row r="3217" spans="1:9" ht="12.75" x14ac:dyDescent="0.2">
      <c r="A3217" s="2" t="s">
        <v>1652</v>
      </c>
      <c r="B3217" s="5"/>
      <c r="C3217" s="5" t="s">
        <v>1739</v>
      </c>
      <c r="D3217" s="5">
        <v>0.5</v>
      </c>
      <c r="E3217" s="5"/>
      <c r="F3217" s="5"/>
      <c r="G3217" s="5"/>
      <c r="H3217" s="5" t="s">
        <v>1652</v>
      </c>
      <c r="I3217" s="5"/>
    </row>
    <row r="3218" spans="1:9" ht="12.75" x14ac:dyDescent="0.2">
      <c r="A3218" s="2" t="s">
        <v>1652</v>
      </c>
      <c r="B3218" s="5"/>
      <c r="C3218" s="5" t="s">
        <v>1660</v>
      </c>
      <c r="D3218" s="5">
        <v>1</v>
      </c>
      <c r="E3218" s="5"/>
      <c r="F3218" s="5"/>
      <c r="G3218" s="5"/>
      <c r="H3218" s="5" t="s">
        <v>1652</v>
      </c>
      <c r="I3218" s="5"/>
    </row>
    <row r="3219" spans="1:9" ht="12.75" x14ac:dyDescent="0.2">
      <c r="A3219" s="2" t="s">
        <v>1652</v>
      </c>
      <c r="B3219" s="5"/>
      <c r="C3219" s="5" t="s">
        <v>1740</v>
      </c>
      <c r="D3219" s="5">
        <v>1</v>
      </c>
      <c r="E3219" s="5"/>
      <c r="F3219" s="5"/>
      <c r="G3219" s="5"/>
      <c r="H3219" s="5" t="s">
        <v>1652</v>
      </c>
      <c r="I3219" s="5"/>
    </row>
    <row r="3220" spans="1:9" ht="12.75" x14ac:dyDescent="0.2">
      <c r="A3220" s="2" t="s">
        <v>1652</v>
      </c>
      <c r="B3220" s="5"/>
      <c r="C3220" s="5" t="s">
        <v>1741</v>
      </c>
      <c r="D3220" s="5">
        <v>1</v>
      </c>
      <c r="E3220" s="5"/>
      <c r="F3220" s="5"/>
      <c r="G3220" s="5"/>
      <c r="H3220" s="5" t="s">
        <v>1652</v>
      </c>
      <c r="I3220" s="5"/>
    </row>
    <row r="3221" spans="1:9" ht="12.75" x14ac:dyDescent="0.2">
      <c r="A3221" s="2" t="s">
        <v>1652</v>
      </c>
      <c r="B3221" s="5"/>
      <c r="C3221" s="5" t="s">
        <v>1742</v>
      </c>
      <c r="D3221" s="5">
        <v>1</v>
      </c>
      <c r="E3221" s="5"/>
      <c r="F3221" s="5"/>
      <c r="G3221" s="5"/>
      <c r="H3221" s="5" t="s">
        <v>1652</v>
      </c>
      <c r="I3221" s="5"/>
    </row>
    <row r="3222" spans="1:9" ht="12.75" x14ac:dyDescent="0.2">
      <c r="A3222" s="4" t="s">
        <v>1456</v>
      </c>
      <c r="B3222" s="16" t="s">
        <v>1457</v>
      </c>
      <c r="C3222" s="5"/>
      <c r="D3222" s="5"/>
      <c r="E3222" s="5"/>
      <c r="F3222" s="5"/>
      <c r="G3222" s="5"/>
      <c r="H3222" s="5"/>
      <c r="I3222" s="5"/>
    </row>
    <row r="3223" spans="1:9" ht="12.75" x14ac:dyDescent="0.2">
      <c r="A3223" s="2">
        <v>6001</v>
      </c>
      <c r="B3223" s="2" t="str">
        <f>VLOOKUP($A3223,'P-PartidasMT'!$A:$C,2,0)</f>
        <v>Instalacion de Puesta a Tierra Tipo PAT-1C (Contrapeso). Instalación en Poste de Concreto Armado</v>
      </c>
      <c r="H3223" s="2" t="str">
        <f>VLOOKUP($A3223,'P-PartidasMT'!$A:$C,3,0)</f>
        <v>und</v>
      </c>
      <c r="I3223" s="5">
        <v>25</v>
      </c>
    </row>
    <row r="3224" spans="1:9" ht="12.75" x14ac:dyDescent="0.2">
      <c r="A3224" s="2" t="s">
        <v>1652</v>
      </c>
      <c r="B3224" s="5"/>
      <c r="C3224" s="5" t="s">
        <v>1726</v>
      </c>
      <c r="D3224" s="5"/>
      <c r="E3224" s="5">
        <v>5</v>
      </c>
      <c r="F3224" s="5"/>
      <c r="G3224" s="5"/>
      <c r="H3224" s="5" t="s">
        <v>1652</v>
      </c>
      <c r="I3224" s="5"/>
    </row>
    <row r="3225" spans="1:9" ht="12.75" x14ac:dyDescent="0.2">
      <c r="A3225" s="2" t="s">
        <v>1652</v>
      </c>
      <c r="B3225" s="5"/>
      <c r="C3225" s="5" t="s">
        <v>1706</v>
      </c>
      <c r="D3225" s="5">
        <v>0.16</v>
      </c>
      <c r="E3225" s="5"/>
      <c r="F3225" s="5"/>
      <c r="G3225" s="5"/>
      <c r="H3225" s="5" t="s">
        <v>1652</v>
      </c>
      <c r="I3225" s="5"/>
    </row>
    <row r="3226" spans="1:9" ht="12.75" x14ac:dyDescent="0.2">
      <c r="A3226" s="2" t="s">
        <v>1652</v>
      </c>
      <c r="B3226" s="5"/>
      <c r="C3226" s="5" t="s">
        <v>1707</v>
      </c>
      <c r="D3226" s="5">
        <v>1</v>
      </c>
      <c r="E3226" s="5"/>
      <c r="F3226" s="5"/>
      <c r="G3226" s="5"/>
      <c r="H3226" s="5" t="s">
        <v>1652</v>
      </c>
      <c r="I3226" s="5"/>
    </row>
    <row r="3227" spans="1:9" ht="12.75" x14ac:dyDescent="0.2">
      <c r="A3227" s="2" t="s">
        <v>1652</v>
      </c>
      <c r="B3227" s="5"/>
      <c r="C3227" s="5" t="s">
        <v>1657</v>
      </c>
      <c r="D3227" s="5">
        <v>1</v>
      </c>
      <c r="E3227" s="5"/>
      <c r="F3227" s="5"/>
      <c r="G3227" s="5"/>
      <c r="H3227" s="5" t="s">
        <v>1652</v>
      </c>
      <c r="I3227" s="5"/>
    </row>
    <row r="3228" spans="1:9" ht="12.75" x14ac:dyDescent="0.2">
      <c r="A3228" s="2" t="s">
        <v>1652</v>
      </c>
      <c r="B3228" s="5"/>
      <c r="C3228" s="5" t="s">
        <v>1658</v>
      </c>
      <c r="D3228" s="5">
        <v>1</v>
      </c>
      <c r="E3228" s="5"/>
      <c r="F3228" s="5"/>
      <c r="G3228" s="5"/>
      <c r="H3228" s="5" t="s">
        <v>1652</v>
      </c>
      <c r="I3228" s="5"/>
    </row>
    <row r="3229" spans="1:9" ht="12.75" x14ac:dyDescent="0.2">
      <c r="A3229" s="2" t="s">
        <v>1652</v>
      </c>
      <c r="B3229" s="5"/>
      <c r="C3229" s="5" t="s">
        <v>1708</v>
      </c>
      <c r="D3229" s="5">
        <v>0.25</v>
      </c>
      <c r="E3229" s="5"/>
      <c r="F3229" s="5"/>
      <c r="G3229" s="5"/>
      <c r="H3229" s="5" t="s">
        <v>1652</v>
      </c>
      <c r="I3229" s="5"/>
    </row>
    <row r="3230" spans="1:9" ht="12.75" x14ac:dyDescent="0.2">
      <c r="A3230" s="2" t="s">
        <v>1652</v>
      </c>
      <c r="B3230" s="5"/>
      <c r="C3230" s="5" t="s">
        <v>1729</v>
      </c>
      <c r="D3230" s="5">
        <v>2</v>
      </c>
      <c r="E3230" s="5"/>
      <c r="F3230" s="5"/>
      <c r="G3230" s="5"/>
      <c r="H3230" s="5" t="s">
        <v>1652</v>
      </c>
      <c r="I3230" s="5"/>
    </row>
    <row r="3231" spans="1:9" ht="12.75" x14ac:dyDescent="0.2">
      <c r="A3231" s="2" t="s">
        <v>1652</v>
      </c>
      <c r="B3231" s="5"/>
      <c r="C3231" s="5" t="s">
        <v>1728</v>
      </c>
      <c r="D3231" s="5">
        <v>1</v>
      </c>
      <c r="E3231" s="5"/>
      <c r="F3231" s="5"/>
      <c r="G3231" s="5"/>
      <c r="H3231" s="5" t="s">
        <v>1652</v>
      </c>
      <c r="I3231" s="5"/>
    </row>
    <row r="3232" spans="1:9" ht="12.75" x14ac:dyDescent="0.2">
      <c r="A3232" s="2" t="s">
        <v>1652</v>
      </c>
      <c r="B3232" s="5"/>
      <c r="C3232" s="5" t="s">
        <v>1662</v>
      </c>
      <c r="D3232" s="5"/>
      <c r="E3232" s="5">
        <v>5</v>
      </c>
      <c r="F3232" s="5"/>
      <c r="G3232" s="5"/>
      <c r="H3232" s="5" t="s">
        <v>1652</v>
      </c>
      <c r="I3232" s="5"/>
    </row>
    <row r="3233" spans="1:9" ht="12.75" x14ac:dyDescent="0.2">
      <c r="A3233" s="2">
        <f>+A3223+1</f>
        <v>6002</v>
      </c>
      <c r="B3233" s="2" t="str">
        <f>VLOOKUP($A3233,'P-PartidasMT'!$A:$C,2,0)</f>
        <v>Instalación de Puesta a Tierra Tipo PAT-1 con un Electrodo Vertical. Instalación en Poste de Concreto Armado Centrifugado (Incluye instalación de una Caja de Registro).</v>
      </c>
      <c r="H3233" s="2" t="str">
        <f>VLOOKUP($A3233,'P-PartidasMT'!$A:$C,3,0)</f>
        <v>und</v>
      </c>
      <c r="I3233" s="5">
        <v>18</v>
      </c>
    </row>
    <row r="3234" spans="1:9" ht="12.75" x14ac:dyDescent="0.2">
      <c r="A3234" s="2" t="s">
        <v>1652</v>
      </c>
      <c r="B3234" s="5"/>
      <c r="C3234" s="5" t="s">
        <v>1726</v>
      </c>
      <c r="D3234" s="5"/>
      <c r="E3234" s="5">
        <v>5</v>
      </c>
      <c r="F3234" s="5"/>
      <c r="G3234" s="5"/>
      <c r="H3234" s="5" t="s">
        <v>1652</v>
      </c>
      <c r="I3234" s="5"/>
    </row>
    <row r="3235" spans="1:9" ht="12.75" x14ac:dyDescent="0.2">
      <c r="A3235" s="2" t="s">
        <v>1652</v>
      </c>
      <c r="B3235" s="5"/>
      <c r="C3235" s="5" t="s">
        <v>1706</v>
      </c>
      <c r="D3235" s="5">
        <v>0.2</v>
      </c>
      <c r="E3235" s="5"/>
      <c r="F3235" s="5"/>
      <c r="G3235" s="5"/>
      <c r="H3235" s="5" t="s">
        <v>1652</v>
      </c>
      <c r="I3235" s="5"/>
    </row>
    <row r="3236" spans="1:9" ht="12.75" x14ac:dyDescent="0.2">
      <c r="A3236" s="2" t="s">
        <v>1652</v>
      </c>
      <c r="B3236" s="5"/>
      <c r="C3236" s="5" t="s">
        <v>1707</v>
      </c>
      <c r="D3236" s="5">
        <v>1</v>
      </c>
      <c r="E3236" s="5"/>
      <c r="F3236" s="5"/>
      <c r="G3236" s="5"/>
      <c r="H3236" s="5" t="s">
        <v>1652</v>
      </c>
      <c r="I3236" s="5"/>
    </row>
    <row r="3237" spans="1:9" ht="12.75" x14ac:dyDescent="0.2">
      <c r="A3237" s="2" t="s">
        <v>1652</v>
      </c>
      <c r="B3237" s="5"/>
      <c r="C3237" s="5" t="s">
        <v>1657</v>
      </c>
      <c r="D3237" s="5">
        <v>1</v>
      </c>
      <c r="E3237" s="5"/>
      <c r="F3237" s="5"/>
      <c r="G3237" s="5"/>
      <c r="H3237" s="5" t="s">
        <v>1652</v>
      </c>
      <c r="I3237" s="5"/>
    </row>
    <row r="3238" spans="1:9" ht="12.75" x14ac:dyDescent="0.2">
      <c r="A3238" s="2" t="s">
        <v>1652</v>
      </c>
      <c r="B3238" s="5"/>
      <c r="C3238" s="5" t="s">
        <v>1658</v>
      </c>
      <c r="D3238" s="5">
        <v>1</v>
      </c>
      <c r="E3238" s="5"/>
      <c r="F3238" s="5"/>
      <c r="G3238" s="5"/>
      <c r="H3238" s="5" t="s">
        <v>1652</v>
      </c>
      <c r="I3238" s="5"/>
    </row>
    <row r="3239" spans="1:9" ht="12.75" x14ac:dyDescent="0.2">
      <c r="A3239" s="2" t="s">
        <v>1652</v>
      </c>
      <c r="B3239" s="5"/>
      <c r="C3239" s="5" t="s">
        <v>1708</v>
      </c>
      <c r="D3239" s="5">
        <v>0.25</v>
      </c>
      <c r="E3239" s="5"/>
      <c r="F3239" s="5"/>
      <c r="G3239" s="5"/>
      <c r="H3239" s="5" t="s">
        <v>1652</v>
      </c>
      <c r="I3239" s="5"/>
    </row>
    <row r="3240" spans="1:9" ht="12.75" x14ac:dyDescent="0.2">
      <c r="A3240" s="2" t="s">
        <v>1652</v>
      </c>
      <c r="B3240" s="5"/>
      <c r="C3240" s="5" t="s">
        <v>1729</v>
      </c>
      <c r="D3240" s="5">
        <v>2</v>
      </c>
      <c r="E3240" s="5"/>
      <c r="F3240" s="5"/>
      <c r="G3240" s="5"/>
      <c r="H3240" s="5" t="s">
        <v>1652</v>
      </c>
      <c r="I3240" s="5"/>
    </row>
    <row r="3241" spans="1:9" ht="12.75" x14ac:dyDescent="0.2">
      <c r="A3241" s="2" t="s">
        <v>1652</v>
      </c>
      <c r="B3241" s="5"/>
      <c r="C3241" s="5" t="s">
        <v>1728</v>
      </c>
      <c r="D3241" s="5">
        <v>1</v>
      </c>
      <c r="E3241" s="5"/>
      <c r="F3241" s="5"/>
      <c r="G3241" s="5"/>
      <c r="H3241" s="5" t="s">
        <v>1652</v>
      </c>
      <c r="I3241" s="5"/>
    </row>
    <row r="3242" spans="1:9" ht="12.75" x14ac:dyDescent="0.2">
      <c r="A3242" s="2" t="s">
        <v>1652</v>
      </c>
      <c r="B3242" s="5"/>
      <c r="C3242" s="5" t="s">
        <v>1662</v>
      </c>
      <c r="D3242" s="5"/>
      <c r="E3242" s="5">
        <v>5</v>
      </c>
      <c r="F3242" s="5"/>
      <c r="G3242" s="5"/>
      <c r="H3242" s="5" t="s">
        <v>1652</v>
      </c>
      <c r="I3242" s="5"/>
    </row>
    <row r="3243" spans="1:9" ht="12.75" x14ac:dyDescent="0.2">
      <c r="A3243" s="2">
        <f>+A3233+1</f>
        <v>6003</v>
      </c>
      <c r="B3243" s="2" t="str">
        <f>VLOOKUP($A3243,'P-PartidasMT'!$A:$C,2,0)</f>
        <v>Instalación de Puesta a Tierra Tipo PAT-2 con dos Electrodos Verticales. Instalación en Poste de Concreto Armado Centrifugado (Incluye instalación de una Caja de Registro),</v>
      </c>
      <c r="H3243" s="2" t="str">
        <f>VLOOKUP($A3243,'P-PartidasMT'!$A:$C,3,0)</f>
        <v>und</v>
      </c>
      <c r="I3243" s="5">
        <v>10</v>
      </c>
    </row>
    <row r="3244" spans="1:9" ht="12.75" x14ac:dyDescent="0.2">
      <c r="A3244" s="2" t="s">
        <v>1652</v>
      </c>
      <c r="B3244" s="5"/>
      <c r="C3244" s="2" t="s">
        <v>1726</v>
      </c>
      <c r="E3244" s="2">
        <v>5</v>
      </c>
      <c r="F3244" s="5"/>
      <c r="G3244" s="5"/>
      <c r="H3244" s="5" t="s">
        <v>1652</v>
      </c>
      <c r="I3244" s="5"/>
    </row>
    <row r="3245" spans="1:9" ht="12.75" x14ac:dyDescent="0.2">
      <c r="A3245" s="2" t="s">
        <v>1652</v>
      </c>
      <c r="B3245" s="5"/>
      <c r="C3245" s="5" t="s">
        <v>1706</v>
      </c>
      <c r="D3245" s="5">
        <v>0.2</v>
      </c>
      <c r="E3245" s="5"/>
      <c r="F3245" s="5"/>
      <c r="G3245" s="5"/>
      <c r="H3245" s="5" t="s">
        <v>1652</v>
      </c>
      <c r="I3245" s="5"/>
    </row>
    <row r="3246" spans="1:9" ht="12.75" x14ac:dyDescent="0.2">
      <c r="A3246" s="2" t="s">
        <v>1652</v>
      </c>
      <c r="B3246" s="5"/>
      <c r="C3246" s="5" t="s">
        <v>1707</v>
      </c>
      <c r="D3246" s="5">
        <v>1</v>
      </c>
      <c r="E3246" s="5"/>
      <c r="F3246" s="5"/>
      <c r="G3246" s="5"/>
      <c r="H3246" s="5" t="s">
        <v>1652</v>
      </c>
      <c r="I3246" s="5"/>
    </row>
    <row r="3247" spans="1:9" ht="12.75" x14ac:dyDescent="0.2">
      <c r="A3247" s="2" t="s">
        <v>1652</v>
      </c>
      <c r="B3247" s="5"/>
      <c r="C3247" s="5" t="s">
        <v>1657</v>
      </c>
      <c r="D3247" s="5">
        <v>1</v>
      </c>
      <c r="E3247" s="5"/>
      <c r="F3247" s="5"/>
      <c r="G3247" s="5"/>
      <c r="H3247" s="5" t="s">
        <v>1652</v>
      </c>
      <c r="I3247" s="5"/>
    </row>
    <row r="3248" spans="1:9" ht="12.75" x14ac:dyDescent="0.2">
      <c r="A3248" s="2" t="s">
        <v>1652</v>
      </c>
      <c r="B3248" s="5"/>
      <c r="C3248" s="5" t="s">
        <v>1658</v>
      </c>
      <c r="D3248" s="5">
        <v>1</v>
      </c>
      <c r="E3248" s="5"/>
      <c r="F3248" s="5"/>
      <c r="G3248" s="5"/>
      <c r="H3248" s="5" t="s">
        <v>1652</v>
      </c>
      <c r="I3248" s="5"/>
    </row>
    <row r="3249" spans="1:9" ht="12.75" x14ac:dyDescent="0.2">
      <c r="A3249" s="2" t="s">
        <v>1652</v>
      </c>
      <c r="B3249" s="5"/>
      <c r="C3249" s="5" t="s">
        <v>1708</v>
      </c>
      <c r="D3249" s="5">
        <v>0.25</v>
      </c>
      <c r="E3249" s="5"/>
      <c r="F3249" s="5"/>
      <c r="G3249" s="5"/>
      <c r="H3249" s="5" t="s">
        <v>1652</v>
      </c>
      <c r="I3249" s="5"/>
    </row>
    <row r="3250" spans="1:9" ht="12.75" x14ac:dyDescent="0.2">
      <c r="A3250" s="2" t="s">
        <v>1652</v>
      </c>
      <c r="B3250" s="5"/>
      <c r="C3250" s="5" t="s">
        <v>1729</v>
      </c>
      <c r="D3250" s="5">
        <v>2</v>
      </c>
      <c r="E3250" s="5"/>
      <c r="F3250" s="5"/>
      <c r="G3250" s="5"/>
      <c r="H3250" s="5" t="s">
        <v>1652</v>
      </c>
      <c r="I3250" s="5"/>
    </row>
    <row r="3251" spans="1:9" ht="12.75" x14ac:dyDescent="0.2">
      <c r="A3251" s="2" t="s">
        <v>1652</v>
      </c>
      <c r="B3251" s="5"/>
      <c r="C3251" s="5" t="s">
        <v>1728</v>
      </c>
      <c r="D3251" s="5">
        <v>1</v>
      </c>
      <c r="E3251" s="5"/>
      <c r="F3251" s="5"/>
      <c r="G3251" s="5"/>
      <c r="H3251" s="5" t="s">
        <v>1652</v>
      </c>
      <c r="I3251" s="5"/>
    </row>
    <row r="3252" spans="1:9" ht="12.75" x14ac:dyDescent="0.2">
      <c r="A3252" s="2" t="s">
        <v>1652</v>
      </c>
      <c r="B3252" s="5"/>
      <c r="C3252" s="5" t="s">
        <v>1662</v>
      </c>
      <c r="D3252" s="5"/>
      <c r="E3252" s="5">
        <v>5</v>
      </c>
      <c r="F3252" s="5"/>
      <c r="G3252" s="5"/>
      <c r="H3252" s="5" t="s">
        <v>1652</v>
      </c>
      <c r="I3252" s="5"/>
    </row>
    <row r="3253" spans="1:9" ht="12.75" x14ac:dyDescent="0.2">
      <c r="A3253" s="2">
        <f>+A3243+1</f>
        <v>6004</v>
      </c>
      <c r="B3253" s="2" t="str">
        <f>VLOOKUP($A3253,'P-PartidasMT'!$A:$C,2,0)</f>
        <v>Instalación de Puesta a Tierra Tipo PAT-3 con tres Electrodos Verticales. Instalación en Poste de Concreto Armado Centrifugado (Incluye instalación de una Caja de Registro).</v>
      </c>
      <c r="H3253" s="2" t="str">
        <f>VLOOKUP($A3253,'P-PartidasMT'!$A:$C,3,0)</f>
        <v>und</v>
      </c>
      <c r="I3253" s="5">
        <v>7</v>
      </c>
    </row>
    <row r="3254" spans="1:9" ht="12.75" x14ac:dyDescent="0.2">
      <c r="A3254" s="2" t="s">
        <v>1652</v>
      </c>
      <c r="B3254" s="5"/>
      <c r="C3254" s="5" t="s">
        <v>1726</v>
      </c>
      <c r="D3254" s="5"/>
      <c r="E3254" s="5">
        <v>5</v>
      </c>
      <c r="F3254" s="5"/>
      <c r="G3254" s="5"/>
      <c r="H3254" s="5" t="s">
        <v>1652</v>
      </c>
      <c r="I3254" s="5"/>
    </row>
    <row r="3255" spans="1:9" ht="12.75" x14ac:dyDescent="0.2">
      <c r="A3255" s="2" t="s">
        <v>1652</v>
      </c>
      <c r="B3255" s="5"/>
      <c r="C3255" s="5" t="s">
        <v>1706</v>
      </c>
      <c r="D3255" s="5">
        <v>0.2</v>
      </c>
      <c r="E3255" s="5"/>
      <c r="F3255" s="5"/>
      <c r="G3255" s="5"/>
      <c r="H3255" s="5" t="s">
        <v>1652</v>
      </c>
      <c r="I3255" s="5"/>
    </row>
    <row r="3256" spans="1:9" ht="12.75" x14ac:dyDescent="0.2">
      <c r="A3256" s="2" t="s">
        <v>1652</v>
      </c>
      <c r="B3256" s="5"/>
      <c r="C3256" s="5" t="s">
        <v>1707</v>
      </c>
      <c r="D3256" s="5">
        <v>1</v>
      </c>
      <c r="E3256" s="5"/>
      <c r="F3256" s="5"/>
      <c r="G3256" s="5"/>
      <c r="H3256" s="5" t="s">
        <v>1652</v>
      </c>
      <c r="I3256" s="5"/>
    </row>
    <row r="3257" spans="1:9" ht="12.75" x14ac:dyDescent="0.2">
      <c r="A3257" s="2" t="s">
        <v>1652</v>
      </c>
      <c r="B3257" s="5"/>
      <c r="C3257" s="5" t="s">
        <v>1657</v>
      </c>
      <c r="D3257" s="5">
        <v>1</v>
      </c>
      <c r="E3257" s="5"/>
      <c r="F3257" s="5"/>
      <c r="G3257" s="5"/>
      <c r="H3257" s="5" t="s">
        <v>1652</v>
      </c>
      <c r="I3257" s="5"/>
    </row>
    <row r="3258" spans="1:9" ht="12.75" x14ac:dyDescent="0.2">
      <c r="A3258" s="2" t="s">
        <v>1652</v>
      </c>
      <c r="B3258" s="5"/>
      <c r="C3258" s="5" t="s">
        <v>1658</v>
      </c>
      <c r="D3258" s="5">
        <v>1</v>
      </c>
      <c r="E3258" s="5"/>
      <c r="F3258" s="5"/>
      <c r="G3258" s="5"/>
      <c r="H3258" s="5" t="s">
        <v>1652</v>
      </c>
      <c r="I3258" s="5"/>
    </row>
    <row r="3259" spans="1:9" ht="12.75" x14ac:dyDescent="0.2">
      <c r="A3259" s="2" t="s">
        <v>1652</v>
      </c>
      <c r="B3259" s="5"/>
      <c r="C3259" s="5" t="s">
        <v>1708</v>
      </c>
      <c r="D3259" s="5">
        <v>0.25</v>
      </c>
      <c r="E3259" s="5"/>
      <c r="F3259" s="5"/>
      <c r="G3259" s="5"/>
      <c r="H3259" s="5" t="s">
        <v>1652</v>
      </c>
      <c r="I3259" s="5"/>
    </row>
    <row r="3260" spans="1:9" ht="12.75" x14ac:dyDescent="0.2">
      <c r="A3260" s="2" t="s">
        <v>1652</v>
      </c>
      <c r="B3260" s="5"/>
      <c r="C3260" s="5" t="s">
        <v>1729</v>
      </c>
      <c r="D3260" s="5">
        <v>2</v>
      </c>
      <c r="E3260" s="5"/>
      <c r="F3260" s="5"/>
      <c r="G3260" s="5"/>
      <c r="H3260" s="5" t="s">
        <v>1652</v>
      </c>
      <c r="I3260" s="5"/>
    </row>
    <row r="3261" spans="1:9" ht="12.75" x14ac:dyDescent="0.2">
      <c r="A3261" s="2" t="s">
        <v>1652</v>
      </c>
      <c r="B3261" s="5"/>
      <c r="C3261" s="5" t="s">
        <v>1728</v>
      </c>
      <c r="D3261" s="5">
        <v>1</v>
      </c>
      <c r="E3261" s="5"/>
      <c r="F3261" s="5"/>
      <c r="G3261" s="5"/>
      <c r="H3261" s="5" t="s">
        <v>1652</v>
      </c>
      <c r="I3261" s="5"/>
    </row>
    <row r="3262" spans="1:9" ht="12.75" x14ac:dyDescent="0.2">
      <c r="A3262" s="2" t="s">
        <v>1652</v>
      </c>
      <c r="B3262" s="5"/>
      <c r="C3262" s="5" t="s">
        <v>1662</v>
      </c>
      <c r="D3262" s="5"/>
      <c r="E3262" s="5">
        <v>5</v>
      </c>
      <c r="F3262" s="5"/>
      <c r="G3262" s="5"/>
      <c r="H3262" s="5" t="s">
        <v>1652</v>
      </c>
      <c r="I3262" s="5"/>
    </row>
    <row r="3263" spans="1:9" ht="12.75" x14ac:dyDescent="0.2">
      <c r="A3263" s="2">
        <f>+A3253+1</f>
        <v>6005</v>
      </c>
      <c r="B3263" s="2" t="str">
        <f>VLOOKUP($A3263,'P-PartidasMT'!$A:$C,2,0)</f>
        <v>Instalacion de Puesta a Tierra Tipo PAT-1C (Contrapeso). Instalación en Poste de Madera.</v>
      </c>
      <c r="H3263" s="2" t="str">
        <f>VLOOKUP($A3263,'P-PartidasMT'!$A:$C,3,0)</f>
        <v>und</v>
      </c>
      <c r="I3263" s="5">
        <v>18</v>
      </c>
    </row>
    <row r="3264" spans="1:9" ht="12.75" x14ac:dyDescent="0.2">
      <c r="A3264" s="2" t="s">
        <v>1652</v>
      </c>
      <c r="B3264" s="5"/>
      <c r="C3264" s="5" t="s">
        <v>1726</v>
      </c>
      <c r="D3264" s="5"/>
      <c r="E3264" s="5">
        <v>5</v>
      </c>
      <c r="F3264" s="5"/>
      <c r="G3264" s="5"/>
      <c r="H3264" s="5" t="s">
        <v>1652</v>
      </c>
      <c r="I3264" s="5"/>
    </row>
    <row r="3265" spans="1:9" ht="12.75" x14ac:dyDescent="0.2">
      <c r="A3265" s="2" t="s">
        <v>1652</v>
      </c>
      <c r="B3265" s="5"/>
      <c r="C3265" s="5" t="s">
        <v>1706</v>
      </c>
      <c r="D3265" s="5">
        <v>0.16</v>
      </c>
      <c r="E3265" s="5"/>
      <c r="F3265" s="5"/>
      <c r="G3265" s="5"/>
      <c r="H3265" s="5" t="s">
        <v>1652</v>
      </c>
      <c r="I3265" s="5"/>
    </row>
    <row r="3266" spans="1:9" ht="12.75" x14ac:dyDescent="0.2">
      <c r="A3266" s="2" t="s">
        <v>1652</v>
      </c>
      <c r="B3266" s="5"/>
      <c r="C3266" s="5" t="s">
        <v>1707</v>
      </c>
      <c r="D3266" s="5">
        <v>1</v>
      </c>
      <c r="E3266" s="5"/>
      <c r="F3266" s="5"/>
      <c r="G3266" s="5"/>
      <c r="H3266" s="5" t="s">
        <v>1652</v>
      </c>
      <c r="I3266" s="5"/>
    </row>
    <row r="3267" spans="1:9" ht="12.75" x14ac:dyDescent="0.2">
      <c r="A3267" s="2" t="s">
        <v>1652</v>
      </c>
      <c r="B3267" s="5"/>
      <c r="C3267" s="5" t="s">
        <v>1657</v>
      </c>
      <c r="D3267" s="5">
        <v>1</v>
      </c>
      <c r="E3267" s="5"/>
      <c r="F3267" s="5"/>
      <c r="G3267" s="5"/>
      <c r="H3267" s="5" t="s">
        <v>1652</v>
      </c>
      <c r="I3267" s="5"/>
    </row>
    <row r="3268" spans="1:9" ht="12.75" x14ac:dyDescent="0.2">
      <c r="A3268" s="2" t="s">
        <v>1652</v>
      </c>
      <c r="B3268" s="5"/>
      <c r="C3268" s="5" t="s">
        <v>1658</v>
      </c>
      <c r="D3268" s="5">
        <v>1</v>
      </c>
      <c r="E3268" s="5"/>
      <c r="F3268" s="5"/>
      <c r="G3268" s="5"/>
      <c r="H3268" s="5" t="s">
        <v>1652</v>
      </c>
      <c r="I3268" s="5"/>
    </row>
    <row r="3269" spans="1:9" ht="12.75" x14ac:dyDescent="0.2">
      <c r="A3269" s="2" t="s">
        <v>1652</v>
      </c>
      <c r="B3269" s="5"/>
      <c r="C3269" s="5" t="s">
        <v>1708</v>
      </c>
      <c r="D3269" s="5">
        <v>0.25</v>
      </c>
      <c r="E3269" s="5"/>
      <c r="F3269" s="5"/>
      <c r="G3269" s="5"/>
      <c r="H3269" s="5" t="s">
        <v>1652</v>
      </c>
      <c r="I3269" s="5"/>
    </row>
    <row r="3270" spans="1:9" ht="12.75" x14ac:dyDescent="0.2">
      <c r="A3270" s="2" t="s">
        <v>1652</v>
      </c>
      <c r="B3270" s="5"/>
      <c r="C3270" s="5" t="s">
        <v>1729</v>
      </c>
      <c r="D3270" s="5">
        <v>2</v>
      </c>
      <c r="E3270" s="5"/>
      <c r="F3270" s="5"/>
      <c r="G3270" s="5"/>
      <c r="H3270" s="5" t="s">
        <v>1652</v>
      </c>
      <c r="I3270" s="5"/>
    </row>
    <row r="3271" spans="1:9" ht="12.75" x14ac:dyDescent="0.2">
      <c r="A3271" s="2" t="s">
        <v>1652</v>
      </c>
      <c r="B3271" s="5"/>
      <c r="C3271" s="5" t="s">
        <v>1728</v>
      </c>
      <c r="D3271" s="5">
        <v>1</v>
      </c>
      <c r="E3271" s="5"/>
      <c r="F3271" s="5"/>
      <c r="G3271" s="5"/>
      <c r="H3271" s="5" t="s">
        <v>1652</v>
      </c>
      <c r="I3271" s="5"/>
    </row>
    <row r="3272" spans="1:9" ht="12.75" x14ac:dyDescent="0.2">
      <c r="A3272" s="2" t="s">
        <v>1652</v>
      </c>
      <c r="B3272" s="5"/>
      <c r="C3272" s="5" t="s">
        <v>1662</v>
      </c>
      <c r="D3272" s="5"/>
      <c r="E3272" s="5">
        <v>5</v>
      </c>
      <c r="F3272" s="5"/>
      <c r="G3272" s="5"/>
      <c r="H3272" s="5" t="s">
        <v>1652</v>
      </c>
      <c r="I3272" s="5"/>
    </row>
    <row r="3273" spans="1:9" ht="12.75" x14ac:dyDescent="0.2">
      <c r="A3273" s="2">
        <f>+A3263+1</f>
        <v>6006</v>
      </c>
      <c r="B3273" s="2" t="str">
        <f>VLOOKUP($A3273,'P-PartidasMT'!$A:$C,2,0)</f>
        <v>Instalación de Puesta a Tierra Tipo PAT-1S con un Electrodo Vertical. Instalación en Poste de Madera (Incluye instalación de una Caja de Registro).</v>
      </c>
      <c r="H3273" s="2" t="str">
        <f>VLOOKUP($A3273,'P-PartidasMT'!$A:$C,3,0)</f>
        <v>und</v>
      </c>
      <c r="I3273" s="5">
        <v>16</v>
      </c>
    </row>
    <row r="3274" spans="1:9" ht="12.75" x14ac:dyDescent="0.2">
      <c r="A3274" s="2" t="s">
        <v>1652</v>
      </c>
      <c r="B3274" s="5"/>
      <c r="C3274" s="5" t="s">
        <v>1726</v>
      </c>
      <c r="D3274" s="5"/>
      <c r="E3274" s="5">
        <v>5</v>
      </c>
      <c r="F3274" s="5"/>
      <c r="G3274" s="5"/>
      <c r="H3274" s="5" t="s">
        <v>1652</v>
      </c>
      <c r="I3274" s="5"/>
    </row>
    <row r="3275" spans="1:9" ht="12.75" x14ac:dyDescent="0.2">
      <c r="A3275" s="2" t="s">
        <v>1652</v>
      </c>
      <c r="B3275" s="5"/>
      <c r="C3275" s="5" t="s">
        <v>1706</v>
      </c>
      <c r="D3275" s="5">
        <v>0.2</v>
      </c>
      <c r="E3275" s="5"/>
      <c r="F3275" s="5"/>
      <c r="G3275" s="5"/>
      <c r="H3275" s="5" t="s">
        <v>1652</v>
      </c>
      <c r="I3275" s="5"/>
    </row>
    <row r="3276" spans="1:9" ht="12.75" x14ac:dyDescent="0.2">
      <c r="A3276" s="2" t="s">
        <v>1652</v>
      </c>
      <c r="B3276" s="5"/>
      <c r="C3276" s="5" t="s">
        <v>1707</v>
      </c>
      <c r="D3276" s="5">
        <v>1</v>
      </c>
      <c r="E3276" s="5"/>
      <c r="F3276" s="5"/>
      <c r="G3276" s="5"/>
      <c r="H3276" s="5" t="s">
        <v>1652</v>
      </c>
      <c r="I3276" s="5"/>
    </row>
    <row r="3277" spans="1:9" ht="12.75" x14ac:dyDescent="0.2">
      <c r="A3277" s="2" t="s">
        <v>1652</v>
      </c>
      <c r="B3277" s="5"/>
      <c r="C3277" s="5" t="s">
        <v>1657</v>
      </c>
      <c r="D3277" s="5">
        <v>1</v>
      </c>
      <c r="E3277" s="5"/>
      <c r="F3277" s="5"/>
      <c r="G3277" s="5"/>
      <c r="H3277" s="5" t="s">
        <v>1652</v>
      </c>
      <c r="I3277" s="5"/>
    </row>
    <row r="3278" spans="1:9" ht="12.75" x14ac:dyDescent="0.2">
      <c r="A3278" s="2" t="s">
        <v>1652</v>
      </c>
      <c r="B3278" s="5"/>
      <c r="C3278" s="5" t="s">
        <v>1658</v>
      </c>
      <c r="D3278" s="5">
        <v>1</v>
      </c>
      <c r="E3278" s="5"/>
      <c r="F3278" s="5"/>
      <c r="G3278" s="5"/>
      <c r="H3278" s="5" t="s">
        <v>1652</v>
      </c>
      <c r="I3278" s="5"/>
    </row>
    <row r="3279" spans="1:9" ht="12.75" x14ac:dyDescent="0.2">
      <c r="A3279" s="2" t="s">
        <v>1652</v>
      </c>
      <c r="B3279" s="5"/>
      <c r="C3279" s="5" t="s">
        <v>1708</v>
      </c>
      <c r="D3279" s="5">
        <v>0.25</v>
      </c>
      <c r="E3279" s="5"/>
      <c r="F3279" s="5"/>
      <c r="G3279" s="5"/>
      <c r="H3279" s="5" t="s">
        <v>1652</v>
      </c>
      <c r="I3279" s="5"/>
    </row>
    <row r="3280" spans="1:9" ht="12.75" x14ac:dyDescent="0.2">
      <c r="A3280" s="2" t="s">
        <v>1652</v>
      </c>
      <c r="B3280" s="5"/>
      <c r="C3280" s="5" t="s">
        <v>1729</v>
      </c>
      <c r="D3280" s="5">
        <v>2</v>
      </c>
      <c r="E3280" s="5"/>
      <c r="F3280" s="5"/>
      <c r="G3280" s="5"/>
      <c r="H3280" s="5" t="s">
        <v>1652</v>
      </c>
      <c r="I3280" s="5"/>
    </row>
    <row r="3281" spans="1:9" ht="12.75" x14ac:dyDescent="0.2">
      <c r="A3281" s="2" t="s">
        <v>1652</v>
      </c>
      <c r="B3281" s="5"/>
      <c r="C3281" s="5" t="s">
        <v>1728</v>
      </c>
      <c r="D3281" s="5">
        <v>1</v>
      </c>
      <c r="E3281" s="5"/>
      <c r="F3281" s="5"/>
      <c r="G3281" s="5"/>
      <c r="H3281" s="5" t="s">
        <v>1652</v>
      </c>
      <c r="I3281" s="5"/>
    </row>
    <row r="3282" spans="1:9" ht="12.75" x14ac:dyDescent="0.2">
      <c r="A3282" s="2" t="s">
        <v>1652</v>
      </c>
      <c r="B3282" s="5"/>
      <c r="C3282" s="5" t="s">
        <v>1662</v>
      </c>
      <c r="D3282" s="5"/>
      <c r="E3282" s="5">
        <v>5</v>
      </c>
      <c r="F3282" s="5"/>
      <c r="G3282" s="5"/>
      <c r="H3282" s="5" t="s">
        <v>1652</v>
      </c>
      <c r="I3282" s="5"/>
    </row>
    <row r="3283" spans="1:9" ht="12.75" x14ac:dyDescent="0.2">
      <c r="A3283" s="2">
        <f>+A3273+1</f>
        <v>6007</v>
      </c>
      <c r="B3283" s="2" t="str">
        <f>VLOOKUP($A3283,'P-PartidasMT'!$A:$C,2,0)</f>
        <v>Instalación de Puesta a Tierra Tipo PAT-2S con dos Electrodos Verticales. Instalación en Poste de Madera (Incluye instalación de una Caja de Registro).</v>
      </c>
      <c r="H3283" s="2" t="str">
        <f>VLOOKUP($A3283,'P-PartidasMT'!$A:$C,3,0)</f>
        <v>und</v>
      </c>
      <c r="I3283" s="5">
        <v>9</v>
      </c>
    </row>
    <row r="3284" spans="1:9" ht="12.75" x14ac:dyDescent="0.2">
      <c r="A3284" s="2" t="s">
        <v>1652</v>
      </c>
      <c r="B3284" s="5"/>
      <c r="C3284" s="5" t="s">
        <v>1726</v>
      </c>
      <c r="D3284" s="5"/>
      <c r="E3284" s="5">
        <v>5</v>
      </c>
      <c r="F3284" s="5"/>
      <c r="G3284" s="5"/>
      <c r="H3284" s="5" t="s">
        <v>1652</v>
      </c>
      <c r="I3284" s="5"/>
    </row>
    <row r="3285" spans="1:9" ht="12.75" x14ac:dyDescent="0.2">
      <c r="A3285" s="2" t="s">
        <v>1652</v>
      </c>
      <c r="B3285" s="5"/>
      <c r="C3285" s="5" t="s">
        <v>1706</v>
      </c>
      <c r="D3285" s="5">
        <v>0.2</v>
      </c>
      <c r="E3285" s="5"/>
      <c r="F3285" s="5"/>
      <c r="G3285" s="5"/>
      <c r="H3285" s="5" t="s">
        <v>1652</v>
      </c>
      <c r="I3285" s="5"/>
    </row>
    <row r="3286" spans="1:9" ht="12.75" x14ac:dyDescent="0.2">
      <c r="A3286" s="2" t="s">
        <v>1652</v>
      </c>
      <c r="B3286" s="5"/>
      <c r="C3286" s="5" t="s">
        <v>1707</v>
      </c>
      <c r="D3286" s="5">
        <v>1</v>
      </c>
      <c r="E3286" s="5"/>
      <c r="F3286" s="5"/>
      <c r="G3286" s="5"/>
      <c r="H3286" s="5" t="s">
        <v>1652</v>
      </c>
      <c r="I3286" s="5"/>
    </row>
    <row r="3287" spans="1:9" ht="12.75" x14ac:dyDescent="0.2">
      <c r="A3287" s="2" t="s">
        <v>1652</v>
      </c>
      <c r="B3287" s="5"/>
      <c r="C3287" s="5" t="s">
        <v>1657</v>
      </c>
      <c r="D3287" s="5">
        <v>1</v>
      </c>
      <c r="E3287" s="5"/>
      <c r="F3287" s="5"/>
      <c r="G3287" s="5"/>
      <c r="H3287" s="5" t="s">
        <v>1652</v>
      </c>
      <c r="I3287" s="5"/>
    </row>
    <row r="3288" spans="1:9" ht="12.75" x14ac:dyDescent="0.2">
      <c r="A3288" s="2" t="s">
        <v>1652</v>
      </c>
      <c r="B3288" s="5"/>
      <c r="C3288" s="5" t="s">
        <v>1658</v>
      </c>
      <c r="D3288" s="5">
        <v>1</v>
      </c>
      <c r="E3288" s="5"/>
      <c r="F3288" s="5"/>
      <c r="G3288" s="5"/>
      <c r="H3288" s="5" t="s">
        <v>1652</v>
      </c>
      <c r="I3288" s="5"/>
    </row>
    <row r="3289" spans="1:9" ht="12.75" x14ac:dyDescent="0.2">
      <c r="A3289" s="2" t="s">
        <v>1652</v>
      </c>
      <c r="B3289" s="5"/>
      <c r="C3289" s="5" t="s">
        <v>1708</v>
      </c>
      <c r="D3289" s="5">
        <v>0.25</v>
      </c>
      <c r="E3289" s="5"/>
      <c r="F3289" s="5"/>
      <c r="G3289" s="5"/>
      <c r="H3289" s="5" t="s">
        <v>1652</v>
      </c>
      <c r="I3289" s="5"/>
    </row>
    <row r="3290" spans="1:9" ht="12.75" x14ac:dyDescent="0.2">
      <c r="A3290" s="2" t="s">
        <v>1652</v>
      </c>
      <c r="B3290" s="5"/>
      <c r="C3290" s="5" t="s">
        <v>1729</v>
      </c>
      <c r="D3290" s="5">
        <v>2</v>
      </c>
      <c r="E3290" s="5"/>
      <c r="F3290" s="5"/>
      <c r="G3290" s="5"/>
      <c r="H3290" s="5" t="s">
        <v>1652</v>
      </c>
      <c r="I3290" s="5"/>
    </row>
    <row r="3291" spans="1:9" ht="12.75" x14ac:dyDescent="0.2">
      <c r="A3291" s="2" t="s">
        <v>1652</v>
      </c>
      <c r="B3291" s="5"/>
      <c r="C3291" s="5" t="s">
        <v>1728</v>
      </c>
      <c r="D3291" s="5">
        <v>1</v>
      </c>
      <c r="E3291" s="5"/>
      <c r="F3291" s="5"/>
      <c r="G3291" s="5"/>
      <c r="H3291" s="5" t="s">
        <v>1652</v>
      </c>
      <c r="I3291" s="5"/>
    </row>
    <row r="3292" spans="1:9" ht="12.75" x14ac:dyDescent="0.2">
      <c r="A3292" s="2" t="s">
        <v>1652</v>
      </c>
      <c r="B3292" s="5"/>
      <c r="C3292" s="5" t="s">
        <v>1662</v>
      </c>
      <c r="D3292" s="5"/>
      <c r="E3292" s="5">
        <v>5</v>
      </c>
      <c r="F3292" s="5"/>
      <c r="G3292" s="5"/>
      <c r="H3292" s="5" t="s">
        <v>1652</v>
      </c>
      <c r="I3292" s="5"/>
    </row>
    <row r="3293" spans="1:9" ht="12.75" x14ac:dyDescent="0.2">
      <c r="A3293" s="2">
        <f>+A3283+1</f>
        <v>6008</v>
      </c>
      <c r="B3293" s="2" t="str">
        <f>VLOOKUP($A3293,'P-PartidasMT'!$A:$C,2,0)</f>
        <v>Instalación de Puesta a Tierra Tipo PAT-3S con tres Electrodos Verticales. Instalación en Poste de Madera (Incluye instalación de una Caja de Registro)</v>
      </c>
      <c r="H3293" s="2" t="str">
        <f>VLOOKUP($A3293,'P-PartidasMT'!$A:$C,3,0)</f>
        <v>und</v>
      </c>
      <c r="I3293" s="5">
        <v>6</v>
      </c>
    </row>
    <row r="3294" spans="1:9" ht="12.75" x14ac:dyDescent="0.2">
      <c r="A3294" s="2" t="s">
        <v>1652</v>
      </c>
      <c r="B3294" s="5"/>
      <c r="C3294" s="5" t="s">
        <v>1726</v>
      </c>
      <c r="D3294" s="5"/>
      <c r="E3294" s="5">
        <v>5</v>
      </c>
      <c r="F3294" s="5"/>
      <c r="G3294" s="5"/>
      <c r="H3294" s="5" t="s">
        <v>1652</v>
      </c>
      <c r="I3294" s="5"/>
    </row>
    <row r="3295" spans="1:9" ht="12.75" x14ac:dyDescent="0.2">
      <c r="A3295" s="2" t="s">
        <v>1652</v>
      </c>
      <c r="B3295" s="5"/>
      <c r="C3295" s="5" t="s">
        <v>1706</v>
      </c>
      <c r="D3295" s="5">
        <v>0.2</v>
      </c>
      <c r="E3295" s="5"/>
      <c r="F3295" s="5"/>
      <c r="G3295" s="5"/>
      <c r="H3295" s="5" t="s">
        <v>1652</v>
      </c>
      <c r="I3295" s="5"/>
    </row>
    <row r="3296" spans="1:9" ht="12.75" x14ac:dyDescent="0.2">
      <c r="A3296" s="2" t="s">
        <v>1652</v>
      </c>
      <c r="B3296" s="5"/>
      <c r="C3296" s="5" t="s">
        <v>1707</v>
      </c>
      <c r="D3296" s="5">
        <v>1</v>
      </c>
      <c r="E3296" s="5"/>
      <c r="F3296" s="5"/>
      <c r="G3296" s="5"/>
      <c r="H3296" s="5" t="s">
        <v>1652</v>
      </c>
      <c r="I3296" s="5"/>
    </row>
    <row r="3297" spans="1:9" ht="12.75" x14ac:dyDescent="0.2">
      <c r="A3297" s="2" t="s">
        <v>1652</v>
      </c>
      <c r="B3297" s="5"/>
      <c r="C3297" s="5" t="s">
        <v>1657</v>
      </c>
      <c r="D3297" s="5">
        <v>1</v>
      </c>
      <c r="E3297" s="5"/>
      <c r="F3297" s="5"/>
      <c r="G3297" s="5"/>
      <c r="H3297" s="5" t="s">
        <v>1652</v>
      </c>
      <c r="I3297" s="5"/>
    </row>
    <row r="3298" spans="1:9" ht="12.75" x14ac:dyDescent="0.2">
      <c r="A3298" s="2" t="s">
        <v>1652</v>
      </c>
      <c r="B3298" s="5"/>
      <c r="C3298" s="5" t="s">
        <v>1658</v>
      </c>
      <c r="D3298" s="5">
        <v>1</v>
      </c>
      <c r="E3298" s="5"/>
      <c r="F3298" s="5"/>
      <c r="G3298" s="5"/>
      <c r="H3298" s="5" t="s">
        <v>1652</v>
      </c>
      <c r="I3298" s="5"/>
    </row>
    <row r="3299" spans="1:9" ht="12.75" x14ac:dyDescent="0.2">
      <c r="A3299" s="2" t="s">
        <v>1652</v>
      </c>
      <c r="B3299" s="5"/>
      <c r="C3299" s="5" t="s">
        <v>1708</v>
      </c>
      <c r="D3299" s="5">
        <v>0.25</v>
      </c>
      <c r="E3299" s="5"/>
      <c r="F3299" s="5"/>
      <c r="G3299" s="5"/>
      <c r="H3299" s="5" t="s">
        <v>1652</v>
      </c>
      <c r="I3299" s="5"/>
    </row>
    <row r="3300" spans="1:9" ht="12.75" x14ac:dyDescent="0.2">
      <c r="A3300" s="2" t="s">
        <v>1652</v>
      </c>
      <c r="B3300" s="5"/>
      <c r="C3300" s="5" t="s">
        <v>1729</v>
      </c>
      <c r="D3300" s="5">
        <v>2</v>
      </c>
      <c r="E3300" s="5"/>
      <c r="F3300" s="5"/>
      <c r="G3300" s="5"/>
      <c r="H3300" s="5" t="s">
        <v>1652</v>
      </c>
      <c r="I3300" s="5"/>
    </row>
    <row r="3301" spans="1:9" ht="12.75" x14ac:dyDescent="0.2">
      <c r="A3301" s="2" t="s">
        <v>1652</v>
      </c>
      <c r="B3301" s="5"/>
      <c r="C3301" s="5" t="s">
        <v>1728</v>
      </c>
      <c r="D3301" s="5">
        <v>1</v>
      </c>
      <c r="E3301" s="5"/>
      <c r="F3301" s="5"/>
      <c r="G3301" s="5"/>
      <c r="H3301" s="5" t="s">
        <v>1652</v>
      </c>
      <c r="I3301" s="5"/>
    </row>
    <row r="3302" spans="1:9" ht="12.75" x14ac:dyDescent="0.2">
      <c r="A3302" s="2" t="s">
        <v>1652</v>
      </c>
      <c r="B3302" s="5"/>
      <c r="C3302" s="5" t="s">
        <v>1662</v>
      </c>
      <c r="D3302" s="5"/>
      <c r="E3302" s="5">
        <v>5</v>
      </c>
      <c r="F3302" s="5"/>
      <c r="G3302" s="5"/>
      <c r="H3302" s="5" t="s">
        <v>1652</v>
      </c>
      <c r="I3302" s="5"/>
    </row>
    <row r="3303" spans="1:9" ht="12.75" x14ac:dyDescent="0.2">
      <c r="A3303" s="2">
        <f>+A3293+1</f>
        <v>6009</v>
      </c>
      <c r="B3303" s="2" t="str">
        <f>VLOOKUP($A3303,'P-PartidasMT'!$A:$C,2,0)</f>
        <v>Relleno y Compactación de Puesta a Tierra con Material Adecuado</v>
      </c>
      <c r="H3303" s="2" t="str">
        <f>VLOOKUP($A3303,'P-PartidasMT'!$A:$C,3,0)</f>
        <v>m³</v>
      </c>
      <c r="I3303" s="5">
        <v>12</v>
      </c>
    </row>
    <row r="3304" spans="1:9" ht="12.75" x14ac:dyDescent="0.2">
      <c r="A3304" s="2" t="s">
        <v>1652</v>
      </c>
      <c r="B3304" s="5"/>
      <c r="C3304" s="5" t="s">
        <v>1743</v>
      </c>
      <c r="D3304" s="5"/>
      <c r="E3304" s="5">
        <v>0.5</v>
      </c>
      <c r="F3304" s="5"/>
      <c r="G3304" s="5"/>
      <c r="H3304" s="5" t="s">
        <v>1652</v>
      </c>
      <c r="I3304" s="5"/>
    </row>
    <row r="3305" spans="1:9" ht="12.75" x14ac:dyDescent="0.2">
      <c r="A3305" s="2" t="s">
        <v>1652</v>
      </c>
      <c r="B3305" s="5"/>
      <c r="C3305" s="5" t="s">
        <v>1722</v>
      </c>
      <c r="D3305" s="5"/>
      <c r="E3305" s="5">
        <v>0.2</v>
      </c>
      <c r="F3305" s="5"/>
      <c r="G3305" s="5"/>
      <c r="H3305" s="5" t="s">
        <v>1652</v>
      </c>
      <c r="I3305" s="5"/>
    </row>
    <row r="3306" spans="1:9" ht="12.75" x14ac:dyDescent="0.2">
      <c r="A3306" s="2" t="s">
        <v>1652</v>
      </c>
      <c r="B3306" s="5"/>
      <c r="C3306" s="5" t="s">
        <v>1706</v>
      </c>
      <c r="D3306" s="5">
        <v>0.1</v>
      </c>
      <c r="E3306" s="5"/>
      <c r="F3306" s="5"/>
      <c r="G3306" s="5"/>
      <c r="H3306" s="5" t="s">
        <v>1652</v>
      </c>
      <c r="I3306" s="5"/>
    </row>
    <row r="3307" spans="1:9" ht="12.75" x14ac:dyDescent="0.2">
      <c r="A3307" s="2" t="s">
        <v>1652</v>
      </c>
      <c r="B3307" s="5"/>
      <c r="C3307" s="5" t="s">
        <v>1657</v>
      </c>
      <c r="D3307" s="5">
        <v>1</v>
      </c>
      <c r="E3307" s="5"/>
      <c r="F3307" s="5"/>
      <c r="G3307" s="5"/>
      <c r="H3307" s="5" t="s">
        <v>1652</v>
      </c>
      <c r="I3307" s="5"/>
    </row>
    <row r="3308" spans="1:9" ht="12.75" x14ac:dyDescent="0.2">
      <c r="A3308" s="2" t="s">
        <v>1652</v>
      </c>
      <c r="B3308" s="5"/>
      <c r="C3308" s="5" t="s">
        <v>1658</v>
      </c>
      <c r="D3308" s="5">
        <v>2</v>
      </c>
      <c r="E3308" s="5"/>
      <c r="F3308" s="5"/>
      <c r="G3308" s="5"/>
      <c r="H3308" s="5" t="s">
        <v>1652</v>
      </c>
      <c r="I3308" s="5"/>
    </row>
    <row r="3309" spans="1:9" ht="12.75" x14ac:dyDescent="0.2">
      <c r="A3309" s="2" t="s">
        <v>1652</v>
      </c>
      <c r="B3309" s="5"/>
      <c r="C3309" s="5" t="s">
        <v>1708</v>
      </c>
      <c r="D3309" s="5">
        <v>0.15</v>
      </c>
      <c r="E3309" s="5"/>
      <c r="F3309" s="5"/>
      <c r="G3309" s="5"/>
      <c r="H3309" s="5" t="s">
        <v>1652</v>
      </c>
      <c r="I3309" s="5"/>
    </row>
    <row r="3310" spans="1:9" ht="12.75" x14ac:dyDescent="0.2">
      <c r="A3310" s="2" t="s">
        <v>1652</v>
      </c>
      <c r="B3310" s="5"/>
      <c r="C3310" s="5" t="s">
        <v>1662</v>
      </c>
      <c r="D3310" s="5"/>
      <c r="E3310" s="5">
        <v>5</v>
      </c>
      <c r="F3310" s="5"/>
      <c r="G3310" s="5"/>
      <c r="H3310" s="5" t="s">
        <v>1652</v>
      </c>
      <c r="I3310" s="5"/>
    </row>
    <row r="3311" spans="1:9" ht="12.75" x14ac:dyDescent="0.2">
      <c r="A3311" s="4" t="s">
        <v>1491</v>
      </c>
      <c r="B3311" s="16" t="s">
        <v>1492</v>
      </c>
      <c r="C3311" s="5"/>
      <c r="D3311" s="5"/>
      <c r="E3311" s="5"/>
      <c r="F3311" s="5"/>
      <c r="G3311" s="5"/>
      <c r="H3311" s="5"/>
      <c r="I3311" s="5"/>
    </row>
    <row r="3312" spans="1:9" ht="12.75" x14ac:dyDescent="0.2">
      <c r="A3312" s="2">
        <v>7001</v>
      </c>
      <c r="B3312" s="2" t="str">
        <f>VLOOKUP($A3312,'P-PartidasMT'!$A:$C,2,0)</f>
        <v>Desmontaje de Poste para Media Tension (incluye resane de terreno)</v>
      </c>
      <c r="H3312" s="2" t="str">
        <f>VLOOKUP($A3312,'P-PartidasMT'!$A:$C,3,0)</f>
        <v>und</v>
      </c>
      <c r="I3312" s="5">
        <v>18</v>
      </c>
    </row>
    <row r="3313" spans="1:9" ht="12.75" x14ac:dyDescent="0.2">
      <c r="A3313" s="2" t="s">
        <v>1652</v>
      </c>
      <c r="B3313" s="5"/>
      <c r="C3313" s="5" t="s">
        <v>1687</v>
      </c>
      <c r="D3313" s="5"/>
      <c r="E3313" s="5">
        <v>5</v>
      </c>
      <c r="F3313" s="5"/>
      <c r="G3313" s="5"/>
      <c r="H3313" s="5" t="s">
        <v>1652</v>
      </c>
      <c r="I3313" s="5"/>
    </row>
    <row r="3314" spans="1:9" ht="12.75" x14ac:dyDescent="0.2">
      <c r="A3314" s="2" t="s">
        <v>1652</v>
      </c>
      <c r="B3314" s="5"/>
      <c r="C3314" s="5" t="s">
        <v>1706</v>
      </c>
      <c r="D3314" s="5">
        <v>0.5</v>
      </c>
      <c r="E3314" s="5"/>
      <c r="F3314" s="5"/>
      <c r="G3314" s="5"/>
      <c r="H3314" s="5" t="s">
        <v>1652</v>
      </c>
      <c r="I3314" s="5"/>
    </row>
    <row r="3315" spans="1:9" ht="12.75" x14ac:dyDescent="0.2">
      <c r="A3315" s="2" t="s">
        <v>1652</v>
      </c>
      <c r="B3315" s="5"/>
      <c r="C3315" s="5" t="s">
        <v>1707</v>
      </c>
      <c r="D3315" s="5">
        <v>1</v>
      </c>
      <c r="E3315" s="5"/>
      <c r="F3315" s="5"/>
      <c r="G3315" s="5"/>
      <c r="H3315" s="5" t="s">
        <v>1652</v>
      </c>
      <c r="I3315" s="5"/>
    </row>
    <row r="3316" spans="1:9" ht="12.75" x14ac:dyDescent="0.2">
      <c r="A3316" s="2" t="s">
        <v>1652</v>
      </c>
      <c r="B3316" s="5"/>
      <c r="C3316" s="5" t="s">
        <v>1657</v>
      </c>
      <c r="D3316" s="5">
        <v>1</v>
      </c>
      <c r="E3316" s="5"/>
      <c r="F3316" s="5"/>
      <c r="G3316" s="5"/>
      <c r="H3316" s="5" t="s">
        <v>1652</v>
      </c>
      <c r="I3316" s="5"/>
    </row>
    <row r="3317" spans="1:9" ht="12.75" x14ac:dyDescent="0.2">
      <c r="A3317" s="2" t="s">
        <v>1652</v>
      </c>
      <c r="B3317" s="5"/>
      <c r="C3317" s="5" t="s">
        <v>1658</v>
      </c>
      <c r="D3317" s="5">
        <v>7</v>
      </c>
      <c r="E3317" s="5"/>
      <c r="F3317" s="5"/>
      <c r="G3317" s="5"/>
      <c r="H3317" s="5" t="s">
        <v>1652</v>
      </c>
      <c r="I3317" s="5"/>
    </row>
    <row r="3318" spans="1:9" ht="12.75" x14ac:dyDescent="0.2">
      <c r="A3318" s="2" t="s">
        <v>1652</v>
      </c>
      <c r="B3318" s="5"/>
      <c r="C3318" s="5" t="s">
        <v>1708</v>
      </c>
      <c r="D3318" s="5">
        <v>0.25</v>
      </c>
      <c r="E3318" s="5"/>
      <c r="F3318" s="5"/>
      <c r="G3318" s="5"/>
      <c r="H3318" s="5" t="s">
        <v>1652</v>
      </c>
      <c r="I3318" s="5"/>
    </row>
    <row r="3319" spans="1:9" ht="12.75" x14ac:dyDescent="0.2">
      <c r="A3319" s="2" t="s">
        <v>1652</v>
      </c>
      <c r="B3319" s="5"/>
      <c r="C3319" s="5" t="s">
        <v>1720</v>
      </c>
      <c r="D3319" s="5">
        <v>1</v>
      </c>
      <c r="E3319" s="5"/>
      <c r="F3319" s="5"/>
      <c r="G3319" s="5"/>
      <c r="H3319" s="5" t="s">
        <v>1652</v>
      </c>
      <c r="I3319" s="5"/>
    </row>
    <row r="3320" spans="1:9" ht="12.75" x14ac:dyDescent="0.2">
      <c r="A3320" s="2" t="s">
        <v>1652</v>
      </c>
      <c r="B3320" s="5"/>
      <c r="C3320" s="5" t="s">
        <v>1662</v>
      </c>
      <c r="D3320" s="5"/>
      <c r="E3320" s="5">
        <v>5</v>
      </c>
      <c r="F3320" s="5"/>
      <c r="G3320" s="5"/>
      <c r="H3320" s="5" t="s">
        <v>1652</v>
      </c>
      <c r="I3320" s="5"/>
    </row>
    <row r="3321" spans="1:9" ht="12.75" x14ac:dyDescent="0.2">
      <c r="A3321" s="2">
        <f>+A3312+1</f>
        <v>7002</v>
      </c>
      <c r="B3321" s="2" t="str">
        <f>VLOOKUP($A3321,'P-PartidasMT'!$A:$C,2,0)</f>
        <v>Desmontaje de Conductor por Fase</v>
      </c>
      <c r="H3321" s="2" t="str">
        <f>VLOOKUP($A3321,'P-PartidasMT'!$A:$C,3,0)</f>
        <v>km</v>
      </c>
      <c r="I3321" s="5">
        <v>4.7</v>
      </c>
    </row>
    <row r="3322" spans="1:9" ht="12.75" x14ac:dyDescent="0.2">
      <c r="A3322" s="2" t="s">
        <v>1652</v>
      </c>
      <c r="B3322" s="5"/>
      <c r="C3322" s="5" t="s">
        <v>1735</v>
      </c>
      <c r="D3322" s="5"/>
      <c r="E3322" s="5">
        <v>0.5</v>
      </c>
      <c r="F3322" s="5"/>
      <c r="G3322" s="5"/>
      <c r="H3322" s="5" t="s">
        <v>1652</v>
      </c>
      <c r="I3322" s="5"/>
    </row>
    <row r="3323" spans="1:9" ht="12.75" x14ac:dyDescent="0.2">
      <c r="A3323" s="2" t="s">
        <v>1652</v>
      </c>
      <c r="B3323" s="5"/>
      <c r="C3323" s="5" t="s">
        <v>1736</v>
      </c>
      <c r="D3323" s="5"/>
      <c r="E3323" s="5">
        <v>0.5</v>
      </c>
      <c r="F3323" s="5"/>
      <c r="G3323" s="5"/>
      <c r="H3323" s="5" t="s">
        <v>1652</v>
      </c>
      <c r="I3323" s="5"/>
    </row>
    <row r="3324" spans="1:9" ht="12.75" x14ac:dyDescent="0.2">
      <c r="A3324" s="2" t="s">
        <v>1652</v>
      </c>
      <c r="B3324" s="5"/>
      <c r="C3324" s="5" t="s">
        <v>1737</v>
      </c>
      <c r="D3324" s="5"/>
      <c r="E3324" s="5">
        <v>5</v>
      </c>
      <c r="F3324" s="5"/>
      <c r="G3324" s="5"/>
      <c r="H3324" s="5" t="s">
        <v>1652</v>
      </c>
      <c r="I3324" s="5"/>
    </row>
    <row r="3325" spans="1:9" ht="12.75" x14ac:dyDescent="0.2">
      <c r="A3325" s="2" t="s">
        <v>1652</v>
      </c>
      <c r="B3325" s="5"/>
      <c r="C3325" s="5" t="s">
        <v>1706</v>
      </c>
      <c r="D3325" s="5">
        <v>1</v>
      </c>
      <c r="E3325" s="5"/>
      <c r="F3325" s="5"/>
      <c r="G3325" s="5"/>
      <c r="H3325" s="5" t="s">
        <v>1652</v>
      </c>
      <c r="I3325" s="5"/>
    </row>
    <row r="3326" spans="1:9" ht="12.75" x14ac:dyDescent="0.2">
      <c r="A3326" s="2" t="s">
        <v>1652</v>
      </c>
      <c r="B3326" s="5"/>
      <c r="C3326" s="5" t="s">
        <v>1707</v>
      </c>
      <c r="D3326" s="5">
        <v>4</v>
      </c>
      <c r="E3326" s="5"/>
      <c r="F3326" s="5"/>
      <c r="G3326" s="5"/>
      <c r="H3326" s="5" t="s">
        <v>1652</v>
      </c>
      <c r="I3326" s="5"/>
    </row>
    <row r="3327" spans="1:9" ht="12.75" x14ac:dyDescent="0.2">
      <c r="A3327" s="2" t="s">
        <v>1652</v>
      </c>
      <c r="B3327" s="5"/>
      <c r="C3327" s="5" t="s">
        <v>1657</v>
      </c>
      <c r="D3327" s="5">
        <v>3</v>
      </c>
      <c r="E3327" s="5"/>
      <c r="F3327" s="5"/>
      <c r="G3327" s="5"/>
      <c r="H3327" s="5" t="s">
        <v>1652</v>
      </c>
      <c r="I3327" s="5"/>
    </row>
    <row r="3328" spans="1:9" ht="12.75" x14ac:dyDescent="0.2">
      <c r="A3328" s="2" t="s">
        <v>1652</v>
      </c>
      <c r="B3328" s="5"/>
      <c r="C3328" s="5" t="s">
        <v>1658</v>
      </c>
      <c r="D3328" s="5">
        <v>12</v>
      </c>
      <c r="E3328" s="5"/>
      <c r="F3328" s="5"/>
      <c r="G3328" s="5"/>
      <c r="H3328" s="5" t="s">
        <v>1652</v>
      </c>
      <c r="I3328" s="5"/>
    </row>
    <row r="3329" spans="1:9" ht="12.75" x14ac:dyDescent="0.2">
      <c r="A3329" s="2" t="s">
        <v>1652</v>
      </c>
      <c r="B3329" s="5"/>
      <c r="C3329" s="5" t="s">
        <v>1656</v>
      </c>
      <c r="D3329" s="5">
        <v>1</v>
      </c>
      <c r="E3329" s="5"/>
      <c r="F3329" s="5"/>
      <c r="G3329" s="5"/>
      <c r="H3329" s="5" t="s">
        <v>1652</v>
      </c>
      <c r="I3329" s="5"/>
    </row>
    <row r="3330" spans="1:9" ht="12.75" x14ac:dyDescent="0.2">
      <c r="A3330" s="2" t="s">
        <v>1652</v>
      </c>
      <c r="B3330" s="5"/>
      <c r="C3330" s="5" t="s">
        <v>1708</v>
      </c>
      <c r="D3330" s="5">
        <v>0.75</v>
      </c>
      <c r="E3330" s="5"/>
      <c r="F3330" s="5"/>
      <c r="G3330" s="5"/>
      <c r="H3330" s="5" t="s">
        <v>1652</v>
      </c>
      <c r="I3330" s="5"/>
    </row>
    <row r="3331" spans="1:9" ht="12.75" x14ac:dyDescent="0.2">
      <c r="A3331" s="2" t="s">
        <v>1652</v>
      </c>
      <c r="B3331" s="5"/>
      <c r="C3331" s="5" t="s">
        <v>1727</v>
      </c>
      <c r="D3331" s="5">
        <v>3</v>
      </c>
      <c r="E3331" s="5"/>
      <c r="F3331" s="5"/>
      <c r="G3331" s="5"/>
      <c r="H3331" s="5" t="s">
        <v>1652</v>
      </c>
      <c r="I3331" s="5"/>
    </row>
    <row r="3332" spans="1:9" ht="12.75" x14ac:dyDescent="0.2">
      <c r="A3332" s="2" t="s">
        <v>1652</v>
      </c>
      <c r="B3332" s="5"/>
      <c r="C3332" s="5" t="s">
        <v>1738</v>
      </c>
      <c r="D3332" s="5">
        <v>20</v>
      </c>
      <c r="E3332" s="5"/>
      <c r="F3332" s="5"/>
      <c r="G3332" s="5"/>
      <c r="H3332" s="5" t="s">
        <v>1652</v>
      </c>
      <c r="I3332" s="5"/>
    </row>
    <row r="3333" spans="1:9" ht="12.75" x14ac:dyDescent="0.2">
      <c r="A3333" s="2" t="s">
        <v>1652</v>
      </c>
      <c r="B3333" s="5"/>
      <c r="C3333" s="5" t="s">
        <v>1728</v>
      </c>
      <c r="D3333" s="5">
        <v>3</v>
      </c>
      <c r="E3333" s="5"/>
      <c r="F3333" s="5"/>
      <c r="G3333" s="5"/>
      <c r="H3333" s="5" t="s">
        <v>1652</v>
      </c>
      <c r="I3333" s="5"/>
    </row>
    <row r="3334" spans="1:9" ht="12.75" x14ac:dyDescent="0.2">
      <c r="A3334" s="2" t="s">
        <v>1652</v>
      </c>
      <c r="B3334" s="5"/>
      <c r="C3334" s="5" t="s">
        <v>1729</v>
      </c>
      <c r="D3334" s="5">
        <v>2</v>
      </c>
      <c r="E3334" s="5"/>
      <c r="F3334" s="5"/>
      <c r="G3334" s="5"/>
      <c r="H3334" s="5" t="s">
        <v>1652</v>
      </c>
      <c r="I3334" s="5"/>
    </row>
    <row r="3335" spans="1:9" ht="12.75" x14ac:dyDescent="0.2">
      <c r="A3335" s="2" t="s">
        <v>1652</v>
      </c>
      <c r="B3335" s="5"/>
      <c r="C3335" s="5" t="s">
        <v>1661</v>
      </c>
      <c r="D3335" s="5">
        <v>4</v>
      </c>
      <c r="E3335" s="5"/>
      <c r="F3335" s="5"/>
      <c r="G3335" s="5"/>
      <c r="H3335" s="5" t="s">
        <v>1652</v>
      </c>
      <c r="I3335" s="5"/>
    </row>
    <row r="3336" spans="1:9" ht="12.75" x14ac:dyDescent="0.2">
      <c r="A3336" s="2" t="s">
        <v>1652</v>
      </c>
      <c r="B3336" s="5"/>
      <c r="C3336" s="5" t="s">
        <v>1739</v>
      </c>
      <c r="D3336" s="5">
        <v>0.5</v>
      </c>
      <c r="E3336" s="5"/>
      <c r="F3336" s="5"/>
      <c r="G3336" s="5"/>
      <c r="H3336" s="5" t="s">
        <v>1652</v>
      </c>
      <c r="I3336" s="5"/>
    </row>
    <row r="3337" spans="1:9" ht="12.75" x14ac:dyDescent="0.2">
      <c r="A3337" s="2" t="s">
        <v>1652</v>
      </c>
      <c r="B3337" s="5"/>
      <c r="C3337" s="5" t="s">
        <v>1660</v>
      </c>
      <c r="D3337" s="5">
        <v>1</v>
      </c>
      <c r="E3337" s="5"/>
      <c r="F3337" s="5"/>
      <c r="G3337" s="5"/>
      <c r="H3337" s="5" t="s">
        <v>1652</v>
      </c>
      <c r="I3337" s="5"/>
    </row>
    <row r="3338" spans="1:9" ht="12.75" x14ac:dyDescent="0.2">
      <c r="A3338" s="2" t="s">
        <v>1652</v>
      </c>
      <c r="B3338" s="5"/>
      <c r="C3338" s="5" t="s">
        <v>1740</v>
      </c>
      <c r="D3338" s="5">
        <v>1</v>
      </c>
      <c r="E3338" s="5"/>
      <c r="F3338" s="5"/>
      <c r="G3338" s="5"/>
      <c r="H3338" s="5" t="s">
        <v>1652</v>
      </c>
      <c r="I3338" s="5"/>
    </row>
    <row r="3339" spans="1:9" ht="12.75" x14ac:dyDescent="0.2">
      <c r="A3339" s="2" t="s">
        <v>1652</v>
      </c>
      <c r="B3339" s="5"/>
      <c r="C3339" s="5" t="s">
        <v>1741</v>
      </c>
      <c r="D3339" s="5">
        <v>1</v>
      </c>
      <c r="E3339" s="5"/>
      <c r="F3339" s="5"/>
      <c r="G3339" s="5"/>
      <c r="H3339" s="5" t="s">
        <v>1652</v>
      </c>
      <c r="I3339" s="5"/>
    </row>
    <row r="3340" spans="1:9" ht="12.75" x14ac:dyDescent="0.2">
      <c r="A3340" s="2" t="s">
        <v>1652</v>
      </c>
      <c r="B3340" s="5"/>
      <c r="C3340" s="5" t="s">
        <v>1742</v>
      </c>
      <c r="D3340" s="5">
        <v>1</v>
      </c>
      <c r="E3340" s="5"/>
      <c r="F3340" s="5"/>
      <c r="G3340" s="5"/>
      <c r="H3340" s="5" t="s">
        <v>1652</v>
      </c>
      <c r="I3340" s="5"/>
    </row>
    <row r="3341" spans="1:9" ht="12.75" x14ac:dyDescent="0.2">
      <c r="A3341" s="2">
        <f>+A3321+1</f>
        <v>7003</v>
      </c>
      <c r="B3341" s="2" t="str">
        <f>VLOOKUP($A3341,'P-PartidasMT'!$A:$C,2,0)</f>
        <v>Desmontaje de Armados (incluye desmontaje de Cruceta o Ménsula, Aislador Tipo Pin o Aislador Polimérico y accesorios)</v>
      </c>
      <c r="H3341" s="2" t="str">
        <f>VLOOKUP($A3341,'P-PartidasMT'!$A:$C,3,0)</f>
        <v>jgo</v>
      </c>
      <c r="I3341" s="5">
        <v>19</v>
      </c>
    </row>
    <row r="3342" spans="1:9" ht="12.75" x14ac:dyDescent="0.2">
      <c r="A3342" s="2" t="s">
        <v>1652</v>
      </c>
      <c r="B3342" s="5"/>
      <c r="C3342" s="2" t="s">
        <v>1726</v>
      </c>
      <c r="E3342" s="5">
        <v>5</v>
      </c>
      <c r="F3342" s="5"/>
      <c r="G3342" s="5"/>
      <c r="H3342" s="5" t="s">
        <v>1652</v>
      </c>
      <c r="I3342" s="5"/>
    </row>
    <row r="3343" spans="1:9" ht="12.75" x14ac:dyDescent="0.2">
      <c r="A3343" s="2" t="s">
        <v>1652</v>
      </c>
      <c r="B3343" s="5"/>
      <c r="C3343" s="5" t="s">
        <v>1706</v>
      </c>
      <c r="D3343" s="5">
        <v>0.2</v>
      </c>
      <c r="E3343" s="5"/>
      <c r="F3343" s="5"/>
      <c r="G3343" s="5"/>
      <c r="H3343" s="5" t="s">
        <v>1652</v>
      </c>
      <c r="I3343" s="5"/>
    </row>
    <row r="3344" spans="1:9" ht="12.75" x14ac:dyDescent="0.2">
      <c r="A3344" s="2" t="s">
        <v>1652</v>
      </c>
      <c r="B3344" s="5"/>
      <c r="C3344" s="5" t="s">
        <v>1707</v>
      </c>
      <c r="D3344" s="5">
        <v>1</v>
      </c>
      <c r="E3344" s="5"/>
      <c r="F3344" s="5"/>
      <c r="G3344" s="5"/>
      <c r="H3344" s="5" t="s">
        <v>1652</v>
      </c>
      <c r="I3344" s="5"/>
    </row>
    <row r="3345" spans="1:9" ht="12.75" x14ac:dyDescent="0.2">
      <c r="A3345" s="2" t="s">
        <v>1652</v>
      </c>
      <c r="B3345" s="5"/>
      <c r="C3345" s="5" t="s">
        <v>1657</v>
      </c>
      <c r="D3345" s="5">
        <v>1</v>
      </c>
      <c r="E3345" s="5"/>
      <c r="F3345" s="5"/>
      <c r="G3345" s="5"/>
      <c r="H3345" s="5" t="s">
        <v>1652</v>
      </c>
      <c r="I3345" s="5"/>
    </row>
    <row r="3346" spans="1:9" ht="12.75" x14ac:dyDescent="0.2">
      <c r="A3346" s="2" t="s">
        <v>1652</v>
      </c>
      <c r="B3346" s="5"/>
      <c r="C3346" s="5" t="s">
        <v>1658</v>
      </c>
      <c r="D3346" s="5">
        <v>2</v>
      </c>
      <c r="E3346" s="5"/>
      <c r="F3346" s="5"/>
      <c r="G3346" s="5"/>
      <c r="H3346" s="5" t="s">
        <v>1652</v>
      </c>
      <c r="I3346" s="5"/>
    </row>
    <row r="3347" spans="1:9" ht="12.75" x14ac:dyDescent="0.2">
      <c r="A3347" s="2" t="s">
        <v>1652</v>
      </c>
      <c r="B3347" s="5"/>
      <c r="C3347" s="5" t="s">
        <v>1708</v>
      </c>
      <c r="D3347" s="5">
        <v>0.5</v>
      </c>
      <c r="E3347" s="5"/>
      <c r="F3347" s="5"/>
      <c r="G3347" s="5"/>
      <c r="H3347" s="5" t="s">
        <v>1652</v>
      </c>
      <c r="I3347" s="5"/>
    </row>
    <row r="3348" spans="1:9" ht="12.75" x14ac:dyDescent="0.2">
      <c r="A3348" s="2" t="s">
        <v>1652</v>
      </c>
      <c r="B3348" s="5"/>
      <c r="C3348" s="5" t="s">
        <v>1729</v>
      </c>
      <c r="D3348" s="5">
        <v>2</v>
      </c>
      <c r="E3348" s="5"/>
      <c r="F3348" s="5"/>
      <c r="G3348" s="5"/>
      <c r="H3348" s="5" t="s">
        <v>1652</v>
      </c>
      <c r="I3348" s="5"/>
    </row>
    <row r="3349" spans="1:9" ht="12.75" x14ac:dyDescent="0.2">
      <c r="A3349" s="2" t="s">
        <v>1652</v>
      </c>
      <c r="B3349" s="5"/>
      <c r="C3349" s="5" t="s">
        <v>1728</v>
      </c>
      <c r="D3349" s="5">
        <v>1</v>
      </c>
      <c r="E3349" s="5"/>
      <c r="F3349" s="5"/>
      <c r="G3349" s="5"/>
      <c r="H3349" s="5" t="s">
        <v>1652</v>
      </c>
      <c r="I3349" s="5"/>
    </row>
    <row r="3350" spans="1:9" ht="12.75" x14ac:dyDescent="0.2">
      <c r="A3350" s="2">
        <f>+A3341+1</f>
        <v>7004</v>
      </c>
      <c r="B3350" s="2" t="str">
        <f>VLOOKUP($A3350,'P-PartidasMT'!$A:$C,2,0)</f>
        <v>Desmontaje de Armados de Seccionamiento y Protección (incluye desmontaje de Seccionadores Fusibles tipo Cut-Outs y Pararrayos)</v>
      </c>
      <c r="H3350" s="2" t="str">
        <f>VLOOKUP($A3350,'P-PartidasMT'!$A:$C,3,0)</f>
        <v>jgo</v>
      </c>
      <c r="I3350" s="5">
        <v>19</v>
      </c>
    </row>
    <row r="3351" spans="1:9" ht="12.75" x14ac:dyDescent="0.2">
      <c r="A3351" s="2" t="s">
        <v>1652</v>
      </c>
      <c r="B3351" s="5"/>
      <c r="C3351" s="5" t="s">
        <v>1726</v>
      </c>
      <c r="D3351" s="5"/>
      <c r="E3351" s="5">
        <v>5</v>
      </c>
      <c r="F3351" s="5"/>
      <c r="G3351" s="5"/>
      <c r="H3351" s="5" t="s">
        <v>1652</v>
      </c>
      <c r="I3351" s="5"/>
    </row>
    <row r="3352" spans="1:9" ht="12.75" x14ac:dyDescent="0.2">
      <c r="A3352" s="2" t="s">
        <v>1652</v>
      </c>
      <c r="B3352" s="5"/>
      <c r="C3352" s="5" t="s">
        <v>1706</v>
      </c>
      <c r="D3352" s="5">
        <v>0.2</v>
      </c>
      <c r="E3352" s="5"/>
      <c r="F3352" s="5"/>
      <c r="G3352" s="5"/>
      <c r="H3352" s="5" t="s">
        <v>1652</v>
      </c>
      <c r="I3352" s="5"/>
    </row>
    <row r="3353" spans="1:9" ht="12.75" x14ac:dyDescent="0.2">
      <c r="A3353" s="2" t="s">
        <v>1652</v>
      </c>
      <c r="B3353" s="5"/>
      <c r="C3353" s="5" t="s">
        <v>1707</v>
      </c>
      <c r="D3353" s="5">
        <v>1</v>
      </c>
      <c r="E3353" s="5"/>
      <c r="F3353" s="5"/>
      <c r="G3353" s="5"/>
      <c r="H3353" s="5" t="s">
        <v>1652</v>
      </c>
      <c r="I3353" s="5"/>
    </row>
    <row r="3354" spans="1:9" ht="12.75" x14ac:dyDescent="0.2">
      <c r="A3354" s="2" t="s">
        <v>1652</v>
      </c>
      <c r="B3354" s="5"/>
      <c r="C3354" s="5" t="s">
        <v>1657</v>
      </c>
      <c r="D3354" s="5">
        <v>1</v>
      </c>
      <c r="E3354" s="5"/>
      <c r="F3354" s="5"/>
      <c r="G3354" s="5"/>
      <c r="H3354" s="5" t="s">
        <v>1652</v>
      </c>
      <c r="I3354" s="5"/>
    </row>
    <row r="3355" spans="1:9" ht="12.75" x14ac:dyDescent="0.2">
      <c r="A3355" s="2" t="s">
        <v>1652</v>
      </c>
      <c r="B3355" s="5"/>
      <c r="C3355" s="5" t="s">
        <v>1658</v>
      </c>
      <c r="D3355" s="5">
        <v>2</v>
      </c>
      <c r="E3355" s="5"/>
      <c r="F3355" s="5"/>
      <c r="G3355" s="5"/>
      <c r="H3355" s="5" t="s">
        <v>1652</v>
      </c>
      <c r="I3355" s="5"/>
    </row>
    <row r="3356" spans="1:9" ht="12.75" x14ac:dyDescent="0.2">
      <c r="A3356" s="2" t="s">
        <v>1652</v>
      </c>
      <c r="B3356" s="5"/>
      <c r="C3356" s="5" t="s">
        <v>1708</v>
      </c>
      <c r="D3356" s="5">
        <v>0.5</v>
      </c>
      <c r="E3356" s="5"/>
      <c r="F3356" s="5"/>
      <c r="G3356" s="5"/>
      <c r="H3356" s="5" t="s">
        <v>1652</v>
      </c>
      <c r="I3356" s="5"/>
    </row>
    <row r="3357" spans="1:9" ht="12.75" x14ac:dyDescent="0.2">
      <c r="A3357" s="2" t="s">
        <v>1652</v>
      </c>
      <c r="B3357" s="5"/>
      <c r="C3357" s="5" t="s">
        <v>1729</v>
      </c>
      <c r="D3357" s="5">
        <v>2</v>
      </c>
      <c r="E3357" s="5"/>
      <c r="F3357" s="5"/>
      <c r="G3357" s="5"/>
      <c r="H3357" s="5" t="s">
        <v>1652</v>
      </c>
      <c r="I3357" s="5"/>
    </row>
    <row r="3358" spans="1:9" ht="12.75" x14ac:dyDescent="0.2">
      <c r="A3358" s="2" t="s">
        <v>1652</v>
      </c>
      <c r="B3358" s="5"/>
      <c r="C3358" s="5" t="s">
        <v>1728</v>
      </c>
      <c r="D3358" s="5">
        <v>1</v>
      </c>
      <c r="E3358" s="5"/>
      <c r="F3358" s="5"/>
      <c r="G3358" s="5"/>
      <c r="H3358" s="5" t="s">
        <v>1652</v>
      </c>
      <c r="I3358" s="5"/>
    </row>
    <row r="3359" spans="1:9" ht="12.75" x14ac:dyDescent="0.2">
      <c r="A3359" s="2">
        <f>+A3350+1</f>
        <v>7005</v>
      </c>
      <c r="B3359" s="2" t="str">
        <f>VLOOKUP($A3359,'P-PartidasMT'!$A:$C,2,0)</f>
        <v>Desmontaje de Subestación Aérea Biposte (incl. Transformador Trifasico y accesorios)</v>
      </c>
      <c r="H3359" s="2" t="str">
        <f>VLOOKUP($A3359,'P-PartidasMT'!$A:$C,3,0)</f>
        <v>jgo</v>
      </c>
      <c r="I3359" s="5">
        <v>3.1</v>
      </c>
    </row>
    <row r="3360" spans="1:9" ht="12.75" x14ac:dyDescent="0.2">
      <c r="A3360" s="2" t="s">
        <v>1652</v>
      </c>
      <c r="B3360" s="5"/>
      <c r="C3360" s="5" t="s">
        <v>1726</v>
      </c>
      <c r="D3360" s="5"/>
      <c r="E3360" s="5">
        <v>5</v>
      </c>
      <c r="F3360" s="5"/>
      <c r="G3360" s="5"/>
      <c r="H3360" s="5" t="s">
        <v>1652</v>
      </c>
      <c r="I3360" s="5"/>
    </row>
    <row r="3361" spans="1:9" ht="12.75" x14ac:dyDescent="0.2">
      <c r="A3361" s="2" t="s">
        <v>1652</v>
      </c>
      <c r="B3361" s="5"/>
      <c r="C3361" s="5" t="s">
        <v>1706</v>
      </c>
      <c r="D3361" s="5">
        <v>0.2</v>
      </c>
      <c r="E3361" s="5"/>
      <c r="F3361" s="5"/>
      <c r="G3361" s="5"/>
      <c r="H3361" s="5" t="s">
        <v>1652</v>
      </c>
      <c r="I3361" s="5"/>
    </row>
    <row r="3362" spans="1:9" ht="12.75" x14ac:dyDescent="0.2">
      <c r="A3362" s="2" t="s">
        <v>1652</v>
      </c>
      <c r="B3362" s="5"/>
      <c r="C3362" s="5" t="s">
        <v>1707</v>
      </c>
      <c r="D3362" s="5">
        <v>1</v>
      </c>
      <c r="E3362" s="5"/>
      <c r="F3362" s="5"/>
      <c r="G3362" s="5"/>
      <c r="H3362" s="5" t="s">
        <v>1652</v>
      </c>
      <c r="I3362" s="5"/>
    </row>
    <row r="3363" spans="1:9" ht="15.75" customHeight="1" x14ac:dyDescent="0.2">
      <c r="A3363" s="2" t="s">
        <v>1652</v>
      </c>
      <c r="B3363" s="5"/>
      <c r="C3363" s="5" t="s">
        <v>1657</v>
      </c>
      <c r="D3363" s="5">
        <v>1</v>
      </c>
      <c r="E3363" s="5"/>
      <c r="F3363" s="5"/>
      <c r="G3363" s="5"/>
      <c r="H3363" s="5" t="s">
        <v>1652</v>
      </c>
      <c r="I3363" s="5"/>
    </row>
    <row r="3364" spans="1:9" ht="15.75" customHeight="1" x14ac:dyDescent="0.2">
      <c r="A3364" s="2" t="s">
        <v>1652</v>
      </c>
      <c r="B3364" s="5"/>
      <c r="C3364" s="5" t="s">
        <v>1658</v>
      </c>
      <c r="D3364" s="5">
        <v>2</v>
      </c>
      <c r="E3364" s="5"/>
      <c r="F3364" s="5"/>
      <c r="G3364" s="5"/>
      <c r="H3364" s="5" t="s">
        <v>1652</v>
      </c>
      <c r="I3364" s="5"/>
    </row>
    <row r="3365" spans="1:9" ht="15.75" customHeight="1" x14ac:dyDescent="0.2">
      <c r="A3365" s="2" t="s">
        <v>1652</v>
      </c>
      <c r="B3365" s="5"/>
      <c r="C3365" s="5" t="s">
        <v>1708</v>
      </c>
      <c r="D3365" s="5">
        <v>0.5</v>
      </c>
      <c r="E3365" s="5"/>
      <c r="F3365" s="5"/>
      <c r="G3365" s="5"/>
      <c r="H3365" s="5" t="s">
        <v>1652</v>
      </c>
      <c r="I3365" s="5"/>
    </row>
    <row r="3366" spans="1:9" ht="15.75" customHeight="1" x14ac:dyDescent="0.2">
      <c r="A3366" s="2" t="s">
        <v>1652</v>
      </c>
      <c r="B3366" s="5"/>
      <c r="C3366" s="5" t="s">
        <v>1729</v>
      </c>
      <c r="D3366" s="5">
        <v>2</v>
      </c>
      <c r="E3366" s="5"/>
      <c r="F3366" s="5"/>
      <c r="G3366" s="5"/>
      <c r="H3366" s="5" t="s">
        <v>1652</v>
      </c>
      <c r="I3366" s="5"/>
    </row>
    <row r="3367" spans="1:9" ht="15.75" customHeight="1" x14ac:dyDescent="0.2">
      <c r="A3367" s="2" t="s">
        <v>1652</v>
      </c>
      <c r="B3367" s="5"/>
      <c r="C3367" s="5" t="s">
        <v>1728</v>
      </c>
      <c r="D3367" s="5">
        <v>1</v>
      </c>
      <c r="E3367" s="5"/>
      <c r="F3367" s="5"/>
      <c r="G3367" s="5"/>
      <c r="H3367" s="5" t="s">
        <v>1652</v>
      </c>
      <c r="I3367" s="5"/>
    </row>
    <row r="3368" spans="1:9" ht="15.75" customHeight="1" x14ac:dyDescent="0.2">
      <c r="A3368" s="2">
        <f>+A3359+1</f>
        <v>7006</v>
      </c>
      <c r="B3368" s="2" t="str">
        <f>VLOOKUP($A3368,'P-PartidasMT'!$A:$C,2,0)</f>
        <v>Desmontaje de Subestación Aérea Monoposte (incl. Transformador Monofásico y accesorios)</v>
      </c>
      <c r="H3368" s="2" t="str">
        <f>VLOOKUP($A3368,'P-PartidasMT'!$A:$C,3,0)</f>
        <v>jgo</v>
      </c>
      <c r="I3368" s="5">
        <v>5.0999999999999996</v>
      </c>
    </row>
    <row r="3369" spans="1:9" ht="15.75" customHeight="1" x14ac:dyDescent="0.2">
      <c r="A3369" s="2" t="s">
        <v>1652</v>
      </c>
      <c r="B3369" s="5"/>
      <c r="C3369" s="5" t="s">
        <v>1726</v>
      </c>
      <c r="D3369" s="5"/>
      <c r="E3369" s="5">
        <v>5</v>
      </c>
      <c r="F3369" s="5"/>
      <c r="G3369" s="5"/>
      <c r="H3369" s="5" t="s">
        <v>1652</v>
      </c>
      <c r="I3369" s="5"/>
    </row>
    <row r="3370" spans="1:9" ht="15.75" customHeight="1" x14ac:dyDescent="0.2">
      <c r="A3370" s="2" t="s">
        <v>1652</v>
      </c>
      <c r="B3370" s="5"/>
      <c r="C3370" s="5" t="s">
        <v>1706</v>
      </c>
      <c r="D3370" s="5">
        <v>0.2</v>
      </c>
      <c r="E3370" s="5"/>
      <c r="F3370" s="5"/>
      <c r="G3370" s="5"/>
      <c r="H3370" s="5" t="s">
        <v>1652</v>
      </c>
      <c r="I3370" s="5"/>
    </row>
    <row r="3371" spans="1:9" ht="15.75" customHeight="1" x14ac:dyDescent="0.2">
      <c r="A3371" s="2" t="s">
        <v>1652</v>
      </c>
      <c r="B3371" s="5"/>
      <c r="C3371" s="5" t="s">
        <v>1707</v>
      </c>
      <c r="D3371" s="5">
        <v>1</v>
      </c>
      <c r="E3371" s="5"/>
      <c r="F3371" s="5"/>
      <c r="G3371" s="5"/>
      <c r="H3371" s="5" t="s">
        <v>1652</v>
      </c>
      <c r="I3371" s="5"/>
    </row>
    <row r="3372" spans="1:9" ht="15.75" customHeight="1" x14ac:dyDescent="0.2">
      <c r="A3372" s="2" t="s">
        <v>1652</v>
      </c>
      <c r="B3372" s="5"/>
      <c r="C3372" s="5" t="s">
        <v>1657</v>
      </c>
      <c r="D3372" s="5">
        <v>1</v>
      </c>
      <c r="E3372" s="5"/>
      <c r="F3372" s="5"/>
      <c r="G3372" s="5"/>
      <c r="H3372" s="5" t="s">
        <v>1652</v>
      </c>
      <c r="I3372" s="5"/>
    </row>
    <row r="3373" spans="1:9" ht="15.75" customHeight="1" x14ac:dyDescent="0.2">
      <c r="A3373" s="2" t="s">
        <v>1652</v>
      </c>
      <c r="B3373" s="5"/>
      <c r="C3373" s="5" t="s">
        <v>1658</v>
      </c>
      <c r="D3373" s="5">
        <v>2</v>
      </c>
      <c r="E3373" s="5"/>
      <c r="F3373" s="5"/>
      <c r="G3373" s="5"/>
      <c r="H3373" s="5" t="s">
        <v>1652</v>
      </c>
      <c r="I3373" s="5"/>
    </row>
    <row r="3374" spans="1:9" ht="15.75" customHeight="1" x14ac:dyDescent="0.2">
      <c r="A3374" s="2" t="s">
        <v>1652</v>
      </c>
      <c r="B3374" s="5"/>
      <c r="C3374" s="5" t="s">
        <v>1708</v>
      </c>
      <c r="D3374" s="5">
        <v>0.5</v>
      </c>
      <c r="E3374" s="5"/>
      <c r="F3374" s="5"/>
      <c r="G3374" s="5"/>
      <c r="H3374" s="5" t="s">
        <v>1652</v>
      </c>
      <c r="I3374" s="5"/>
    </row>
    <row r="3375" spans="1:9" ht="15.75" customHeight="1" x14ac:dyDescent="0.2">
      <c r="A3375" s="2" t="s">
        <v>1652</v>
      </c>
      <c r="B3375" s="5"/>
      <c r="C3375" s="5" t="s">
        <v>1729</v>
      </c>
      <c r="D3375" s="5">
        <v>2</v>
      </c>
      <c r="E3375" s="5"/>
      <c r="F3375" s="5"/>
      <c r="G3375" s="5"/>
      <c r="H3375" s="5" t="s">
        <v>1652</v>
      </c>
      <c r="I3375" s="5"/>
    </row>
    <row r="3376" spans="1:9" ht="15.75" customHeight="1" x14ac:dyDescent="0.2">
      <c r="A3376" s="2" t="s">
        <v>1652</v>
      </c>
      <c r="B3376" s="5"/>
      <c r="C3376" s="5" t="s">
        <v>1728</v>
      </c>
      <c r="D3376" s="5">
        <v>1</v>
      </c>
      <c r="E3376" s="5"/>
      <c r="F3376" s="5"/>
      <c r="G3376" s="5"/>
      <c r="H3376" s="5" t="s">
        <v>1652</v>
      </c>
      <c r="I3376" s="5"/>
    </row>
    <row r="3377" spans="1:9" ht="15.75" customHeight="1" x14ac:dyDescent="0.2">
      <c r="A3377" s="2">
        <f>+A3368+1</f>
        <v>7007</v>
      </c>
      <c r="B3377" s="2" t="str">
        <f>VLOOKUP($A3377,'P-PartidasMT'!$A:$C,2,0)</f>
        <v>Desmontaje de Retenida (incluye Varilla y Bloque de Anclaje, y accesorios)</v>
      </c>
      <c r="H3377" s="2" t="str">
        <f>VLOOKUP($A3377,'P-PartidasMT'!$A:$C,3,0)</f>
        <v>und</v>
      </c>
      <c r="I3377" s="5">
        <v>14</v>
      </c>
    </row>
    <row r="3378" spans="1:9" ht="15.75" customHeight="1" x14ac:dyDescent="0.2">
      <c r="A3378" s="2" t="s">
        <v>1652</v>
      </c>
      <c r="B3378" s="5"/>
      <c r="C3378" s="5" t="s">
        <v>1726</v>
      </c>
      <c r="D3378" s="5"/>
      <c r="E3378" s="5">
        <v>5</v>
      </c>
      <c r="F3378" s="5"/>
      <c r="G3378" s="5"/>
      <c r="H3378" s="5" t="s">
        <v>1652</v>
      </c>
      <c r="I3378" s="5"/>
    </row>
    <row r="3379" spans="1:9" ht="15.75" customHeight="1" x14ac:dyDescent="0.2">
      <c r="A3379" s="2" t="s">
        <v>1652</v>
      </c>
      <c r="B3379" s="5"/>
      <c r="C3379" s="5" t="s">
        <v>1706</v>
      </c>
      <c r="D3379" s="5">
        <v>0.1</v>
      </c>
      <c r="E3379" s="5"/>
      <c r="F3379" s="5"/>
      <c r="G3379" s="5"/>
      <c r="H3379" s="5" t="s">
        <v>1652</v>
      </c>
      <c r="I3379" s="5"/>
    </row>
    <row r="3380" spans="1:9" ht="15.75" customHeight="1" x14ac:dyDescent="0.2">
      <c r="A3380" s="2" t="s">
        <v>1652</v>
      </c>
      <c r="B3380" s="5"/>
      <c r="C3380" s="5" t="s">
        <v>1707</v>
      </c>
      <c r="D3380" s="5">
        <v>1</v>
      </c>
      <c r="E3380" s="5"/>
      <c r="F3380" s="5"/>
      <c r="G3380" s="5"/>
      <c r="H3380" s="5" t="s">
        <v>1652</v>
      </c>
      <c r="I3380" s="5"/>
    </row>
    <row r="3381" spans="1:9" ht="12.75" x14ac:dyDescent="0.2">
      <c r="A3381" s="2" t="s">
        <v>1652</v>
      </c>
      <c r="B3381" s="5"/>
      <c r="C3381" s="5" t="s">
        <v>1657</v>
      </c>
      <c r="D3381" s="5">
        <v>1</v>
      </c>
      <c r="E3381" s="5"/>
      <c r="F3381" s="5"/>
      <c r="G3381" s="5"/>
      <c r="H3381" s="5" t="s">
        <v>1652</v>
      </c>
      <c r="I3381" s="5"/>
    </row>
    <row r="3382" spans="1:9" ht="12.75" x14ac:dyDescent="0.2">
      <c r="A3382" s="2" t="s">
        <v>1652</v>
      </c>
      <c r="B3382" s="5"/>
      <c r="C3382" s="5" t="s">
        <v>1658</v>
      </c>
      <c r="D3382" s="5">
        <v>2</v>
      </c>
      <c r="E3382" s="5"/>
      <c r="F3382" s="5"/>
      <c r="G3382" s="5"/>
      <c r="H3382" s="5" t="s">
        <v>1652</v>
      </c>
      <c r="I3382" s="5"/>
    </row>
    <row r="3383" spans="1:9" ht="12.75" x14ac:dyDescent="0.2">
      <c r="A3383" s="2" t="s">
        <v>1652</v>
      </c>
      <c r="B3383" s="5"/>
      <c r="C3383" s="5" t="s">
        <v>1708</v>
      </c>
      <c r="D3383" s="5">
        <v>0.25</v>
      </c>
      <c r="E3383" s="5"/>
      <c r="F3383" s="5"/>
      <c r="G3383" s="5"/>
      <c r="H3383" s="5" t="s">
        <v>1652</v>
      </c>
      <c r="I3383" s="5"/>
    </row>
    <row r="3384" spans="1:9" ht="12.75" x14ac:dyDescent="0.2">
      <c r="A3384" s="2" t="s">
        <v>1652</v>
      </c>
      <c r="B3384" s="5"/>
      <c r="C3384" s="5" t="s">
        <v>1727</v>
      </c>
      <c r="D3384" s="5">
        <v>1</v>
      </c>
      <c r="E3384" s="5"/>
      <c r="F3384" s="5"/>
      <c r="G3384" s="5"/>
      <c r="H3384" s="5" t="s">
        <v>1652</v>
      </c>
      <c r="I3384" s="5"/>
    </row>
    <row r="3385" spans="1:9" ht="12.75" x14ac:dyDescent="0.2">
      <c r="A3385" s="2" t="s">
        <v>1652</v>
      </c>
      <c r="B3385" s="5"/>
      <c r="C3385" s="5" t="s">
        <v>1728</v>
      </c>
      <c r="D3385" s="5">
        <v>1</v>
      </c>
      <c r="E3385" s="5"/>
      <c r="F3385" s="5"/>
      <c r="G3385" s="5"/>
      <c r="H3385" s="5" t="s">
        <v>1652</v>
      </c>
      <c r="I3385" s="5"/>
    </row>
    <row r="3386" spans="1:9" ht="12.75" x14ac:dyDescent="0.2">
      <c r="A3386" s="2" t="s">
        <v>1652</v>
      </c>
      <c r="B3386" s="5"/>
      <c r="C3386" s="5" t="s">
        <v>1729</v>
      </c>
      <c r="D3386" s="5">
        <v>2</v>
      </c>
      <c r="E3386" s="5"/>
      <c r="F3386" s="5"/>
      <c r="G3386" s="5"/>
      <c r="H3386" s="5" t="s">
        <v>1652</v>
      </c>
      <c r="I3386" s="5"/>
    </row>
    <row r="3387" spans="1:9" ht="12.75" x14ac:dyDescent="0.2">
      <c r="A3387" s="2" t="s">
        <v>1652</v>
      </c>
      <c r="B3387" s="5"/>
      <c r="C3387" s="5" t="s">
        <v>1662</v>
      </c>
      <c r="D3387" s="5"/>
      <c r="E3387" s="5">
        <v>5</v>
      </c>
      <c r="F3387" s="5"/>
      <c r="G3387" s="5"/>
      <c r="H3387" s="5" t="s">
        <v>1652</v>
      </c>
      <c r="I3387" s="5"/>
    </row>
    <row r="3388" spans="1:9" ht="12.75" x14ac:dyDescent="0.2">
      <c r="A3388" s="4" t="s">
        <v>1507</v>
      </c>
      <c r="B3388" s="16" t="s">
        <v>1508</v>
      </c>
      <c r="C3388" s="5"/>
      <c r="D3388" s="5"/>
      <c r="E3388" s="5"/>
      <c r="F3388" s="5"/>
      <c r="G3388" s="5"/>
      <c r="H3388" s="5"/>
      <c r="I3388" s="5"/>
    </row>
    <row r="3389" spans="1:9" ht="12.75" x14ac:dyDescent="0.2">
      <c r="A3389" s="2">
        <v>8001</v>
      </c>
      <c r="B3389" s="2" t="str">
        <f>VLOOKUP($A3389,'P-PartidasMT'!$A:$C,2,0)</f>
        <v>Pruebas y Puesta en Servicio de Lineas Primarias</v>
      </c>
      <c r="H3389" s="2" t="str">
        <f>VLOOKUP($A3389,'P-PartidasMT'!$A:$C,3,0)</f>
        <v>km</v>
      </c>
      <c r="I3389" s="5">
        <v>9</v>
      </c>
    </row>
    <row r="3390" spans="1:9" ht="12.75" x14ac:dyDescent="0.2">
      <c r="A3390" s="2" t="s">
        <v>1652</v>
      </c>
      <c r="B3390" s="5"/>
      <c r="C3390" s="5" t="s">
        <v>1726</v>
      </c>
      <c r="D3390" s="5"/>
      <c r="E3390" s="5">
        <v>5</v>
      </c>
      <c r="F3390" s="5"/>
      <c r="G3390" s="5"/>
      <c r="H3390" s="5" t="s">
        <v>1652</v>
      </c>
      <c r="I3390" s="5"/>
    </row>
    <row r="3391" spans="1:9" ht="12.75" x14ac:dyDescent="0.2">
      <c r="A3391" s="2" t="s">
        <v>1652</v>
      </c>
      <c r="B3391" s="5"/>
      <c r="C3391" s="5" t="s">
        <v>1706</v>
      </c>
      <c r="D3391" s="5">
        <v>1</v>
      </c>
      <c r="E3391" s="5"/>
      <c r="F3391" s="5"/>
      <c r="G3391" s="5"/>
      <c r="H3391" s="5" t="s">
        <v>1652</v>
      </c>
      <c r="I3391" s="5"/>
    </row>
    <row r="3392" spans="1:9" ht="12.75" x14ac:dyDescent="0.2">
      <c r="A3392" s="2" t="s">
        <v>1652</v>
      </c>
      <c r="B3392" s="5"/>
      <c r="C3392" s="5" t="s">
        <v>1707</v>
      </c>
      <c r="D3392" s="5">
        <v>3</v>
      </c>
      <c r="E3392" s="5"/>
      <c r="F3392" s="5"/>
      <c r="G3392" s="5"/>
      <c r="H3392" s="5" t="s">
        <v>1652</v>
      </c>
      <c r="I3392" s="5"/>
    </row>
    <row r="3393" spans="1:9" ht="12.75" x14ac:dyDescent="0.2">
      <c r="A3393" s="2" t="s">
        <v>1652</v>
      </c>
      <c r="B3393" s="5"/>
      <c r="C3393" s="5" t="s">
        <v>1657</v>
      </c>
      <c r="D3393" s="5">
        <v>2</v>
      </c>
      <c r="E3393" s="5"/>
      <c r="F3393" s="5"/>
      <c r="G3393" s="5"/>
      <c r="H3393" s="5" t="s">
        <v>1652</v>
      </c>
      <c r="I3393" s="5"/>
    </row>
    <row r="3394" spans="1:9" ht="15" customHeight="1" x14ac:dyDescent="0.2">
      <c r="A3394" s="2" t="s">
        <v>1652</v>
      </c>
      <c r="B3394" s="5"/>
      <c r="C3394" s="5" t="s">
        <v>1658</v>
      </c>
      <c r="D3394" s="5">
        <v>3</v>
      </c>
      <c r="E3394" s="5"/>
      <c r="F3394" s="5"/>
      <c r="G3394" s="5"/>
      <c r="H3394" s="5" t="s">
        <v>1652</v>
      </c>
      <c r="I3394" s="5"/>
    </row>
    <row r="3395" spans="1:9" ht="12.75" x14ac:dyDescent="0.2">
      <c r="A3395" s="2" t="s">
        <v>1652</v>
      </c>
      <c r="B3395" s="5"/>
      <c r="C3395" s="5" t="s">
        <v>1659</v>
      </c>
      <c r="D3395" s="5">
        <v>1</v>
      </c>
      <c r="E3395" s="5"/>
      <c r="F3395" s="5"/>
      <c r="G3395" s="5"/>
      <c r="H3395" s="5" t="s">
        <v>1652</v>
      </c>
      <c r="I3395" s="5"/>
    </row>
    <row r="3396" spans="1:9" ht="12.75" x14ac:dyDescent="0.2">
      <c r="A3396" s="2" t="s">
        <v>1652</v>
      </c>
      <c r="B3396" s="5"/>
      <c r="C3396" s="5" t="s">
        <v>1710</v>
      </c>
      <c r="D3396" s="5">
        <v>1</v>
      </c>
      <c r="E3396" s="5"/>
      <c r="F3396" s="5"/>
      <c r="G3396" s="5"/>
      <c r="H3396" s="5" t="s">
        <v>1652</v>
      </c>
      <c r="I3396" s="5"/>
    </row>
    <row r="3397" spans="1:9" ht="12.75" x14ac:dyDescent="0.2">
      <c r="A3397" s="2" t="s">
        <v>1652</v>
      </c>
      <c r="B3397" s="5"/>
      <c r="C3397" s="5" t="s">
        <v>1744</v>
      </c>
      <c r="D3397" s="5">
        <v>1</v>
      </c>
      <c r="E3397" s="5"/>
      <c r="F3397" s="5"/>
      <c r="G3397" s="5"/>
      <c r="H3397" s="5" t="s">
        <v>1652</v>
      </c>
      <c r="I3397" s="5"/>
    </row>
    <row r="3398" spans="1:9" ht="12.75" x14ac:dyDescent="0.2">
      <c r="A3398" s="2" t="s">
        <v>1652</v>
      </c>
      <c r="B3398" s="5"/>
      <c r="C3398" s="5" t="s">
        <v>1745</v>
      </c>
      <c r="D3398" s="5">
        <v>1</v>
      </c>
      <c r="E3398" s="5"/>
      <c r="F3398" s="5"/>
      <c r="G3398" s="5"/>
      <c r="H3398" s="5" t="s">
        <v>1652</v>
      </c>
      <c r="I3398" s="5"/>
    </row>
    <row r="3399" spans="1:9" ht="12.75" x14ac:dyDescent="0.2">
      <c r="A3399" s="2" t="s">
        <v>1652</v>
      </c>
      <c r="B3399" s="5"/>
      <c r="C3399" s="5" t="s">
        <v>1746</v>
      </c>
      <c r="D3399" s="5">
        <v>1</v>
      </c>
      <c r="E3399" s="5"/>
      <c r="F3399" s="5"/>
      <c r="G3399" s="5"/>
      <c r="H3399" s="5" t="s">
        <v>1652</v>
      </c>
      <c r="I3399" s="5"/>
    </row>
    <row r="3400" spans="1:9" ht="12.75" x14ac:dyDescent="0.2">
      <c r="A3400" s="2" t="s">
        <v>1652</v>
      </c>
      <c r="B3400" s="5"/>
      <c r="C3400" s="5" t="s">
        <v>1729</v>
      </c>
      <c r="D3400" s="5">
        <v>4</v>
      </c>
      <c r="E3400" s="5"/>
      <c r="F3400" s="5"/>
      <c r="G3400" s="5"/>
      <c r="H3400" s="5" t="s">
        <v>1652</v>
      </c>
      <c r="I3400" s="5"/>
    </row>
    <row r="3401" spans="1:9" ht="12.75" x14ac:dyDescent="0.2">
      <c r="A3401" s="2" t="s">
        <v>1652</v>
      </c>
      <c r="B3401" s="5"/>
      <c r="C3401" s="5" t="s">
        <v>1662</v>
      </c>
      <c r="D3401" s="5"/>
      <c r="E3401" s="5">
        <v>5</v>
      </c>
      <c r="F3401" s="5"/>
      <c r="G3401" s="5"/>
      <c r="H3401" s="5" t="s">
        <v>1652</v>
      </c>
      <c r="I3401" s="5"/>
    </row>
    <row r="3402" spans="1:9" ht="12.75" x14ac:dyDescent="0.2">
      <c r="A3402" s="2">
        <f>+A3389+1</f>
        <v>8002</v>
      </c>
      <c r="B3402" s="2" t="str">
        <f>VLOOKUP($A3402,'P-PartidasMT'!$A:$C,2,0)</f>
        <v>Pruebas y Puesta en Servicio de Redes Primarias</v>
      </c>
      <c r="H3402" s="2" t="str">
        <f>VLOOKUP($A3402,'P-PartidasMT'!$A:$C,3,0)</f>
        <v>Localidad</v>
      </c>
      <c r="I3402" s="5">
        <v>4</v>
      </c>
    </row>
    <row r="3403" spans="1:9" ht="12.75" x14ac:dyDescent="0.2">
      <c r="A3403" s="2" t="s">
        <v>1652</v>
      </c>
      <c r="B3403" s="5"/>
      <c r="C3403" s="5" t="s">
        <v>1726</v>
      </c>
      <c r="D3403" s="5"/>
      <c r="E3403" s="5">
        <v>5</v>
      </c>
      <c r="F3403" s="5"/>
      <c r="G3403" s="5"/>
      <c r="H3403" s="5" t="s">
        <v>1652</v>
      </c>
      <c r="I3403" s="5"/>
    </row>
    <row r="3404" spans="1:9" ht="12.75" x14ac:dyDescent="0.2">
      <c r="A3404" s="2" t="s">
        <v>1652</v>
      </c>
      <c r="B3404" s="5"/>
      <c r="C3404" s="5" t="s">
        <v>1706</v>
      </c>
      <c r="D3404" s="5">
        <v>1</v>
      </c>
      <c r="E3404" s="5"/>
      <c r="F3404" s="5"/>
      <c r="G3404" s="5"/>
      <c r="H3404" s="5" t="s">
        <v>1652</v>
      </c>
      <c r="I3404" s="5"/>
    </row>
    <row r="3405" spans="1:9" ht="12.75" x14ac:dyDescent="0.2">
      <c r="A3405" s="2" t="s">
        <v>1652</v>
      </c>
      <c r="B3405" s="5"/>
      <c r="C3405" s="5" t="s">
        <v>1707</v>
      </c>
      <c r="D3405" s="5">
        <v>2</v>
      </c>
      <c r="E3405" s="5"/>
      <c r="F3405" s="5"/>
      <c r="G3405" s="5"/>
      <c r="H3405" s="5" t="s">
        <v>1652</v>
      </c>
      <c r="I3405" s="5"/>
    </row>
    <row r="3406" spans="1:9" ht="12.75" x14ac:dyDescent="0.2">
      <c r="A3406" s="2" t="s">
        <v>1652</v>
      </c>
      <c r="B3406" s="5"/>
      <c r="C3406" s="5" t="s">
        <v>1657</v>
      </c>
      <c r="D3406" s="5">
        <v>1</v>
      </c>
      <c r="E3406" s="5"/>
      <c r="F3406" s="5"/>
      <c r="G3406" s="5"/>
      <c r="H3406" s="5" t="s">
        <v>1652</v>
      </c>
      <c r="I3406" s="5"/>
    </row>
    <row r="3407" spans="1:9" ht="12.75" x14ac:dyDescent="0.2">
      <c r="A3407" s="2" t="s">
        <v>1652</v>
      </c>
      <c r="B3407" s="5"/>
      <c r="C3407" s="5" t="s">
        <v>1658</v>
      </c>
      <c r="D3407" s="5">
        <v>2</v>
      </c>
      <c r="E3407" s="5"/>
      <c r="F3407" s="5"/>
      <c r="G3407" s="5"/>
      <c r="H3407" s="5" t="s">
        <v>1652</v>
      </c>
      <c r="I3407" s="5"/>
    </row>
    <row r="3408" spans="1:9" ht="12.75" x14ac:dyDescent="0.2">
      <c r="A3408" s="2" t="s">
        <v>1652</v>
      </c>
      <c r="B3408" s="5"/>
      <c r="C3408" s="5" t="s">
        <v>1659</v>
      </c>
      <c r="D3408" s="5">
        <v>0.25</v>
      </c>
      <c r="E3408" s="5"/>
      <c r="F3408" s="5"/>
      <c r="G3408" s="5"/>
      <c r="H3408" s="5" t="s">
        <v>1652</v>
      </c>
      <c r="I3408" s="5"/>
    </row>
    <row r="3409" spans="1:9" ht="12.75" x14ac:dyDescent="0.2">
      <c r="A3409" s="2" t="s">
        <v>1652</v>
      </c>
      <c r="B3409" s="5"/>
      <c r="C3409" s="5" t="s">
        <v>1710</v>
      </c>
      <c r="D3409" s="5">
        <v>1</v>
      </c>
      <c r="E3409" s="5"/>
      <c r="F3409" s="5"/>
      <c r="G3409" s="5"/>
      <c r="H3409" s="5" t="s">
        <v>1652</v>
      </c>
      <c r="I3409" s="5"/>
    </row>
    <row r="3410" spans="1:9" ht="12.75" x14ac:dyDescent="0.2">
      <c r="A3410" s="2" t="s">
        <v>1652</v>
      </c>
      <c r="B3410" s="5"/>
      <c r="C3410" s="5" t="s">
        <v>1744</v>
      </c>
      <c r="D3410" s="5">
        <v>1</v>
      </c>
      <c r="E3410" s="5"/>
      <c r="F3410" s="5"/>
      <c r="G3410" s="5"/>
      <c r="H3410" s="5" t="s">
        <v>1652</v>
      </c>
      <c r="I3410" s="5"/>
    </row>
    <row r="3411" spans="1:9" ht="12.75" x14ac:dyDescent="0.2">
      <c r="A3411" s="2" t="s">
        <v>1652</v>
      </c>
      <c r="B3411" s="5"/>
      <c r="C3411" s="5" t="s">
        <v>1745</v>
      </c>
      <c r="D3411" s="5">
        <v>1</v>
      </c>
      <c r="E3411" s="5"/>
      <c r="F3411" s="5"/>
      <c r="G3411" s="5"/>
      <c r="H3411" s="5" t="s">
        <v>1652</v>
      </c>
      <c r="I3411" s="5"/>
    </row>
    <row r="3412" spans="1:9" ht="12.75" x14ac:dyDescent="0.2">
      <c r="A3412" s="2" t="s">
        <v>1652</v>
      </c>
      <c r="B3412" s="5"/>
      <c r="C3412" s="5" t="s">
        <v>1746</v>
      </c>
      <c r="D3412" s="5">
        <v>1</v>
      </c>
      <c r="E3412" s="5"/>
      <c r="F3412" s="5"/>
      <c r="G3412" s="5"/>
      <c r="H3412" s="5" t="s">
        <v>1652</v>
      </c>
      <c r="I3412" s="5"/>
    </row>
    <row r="3413" spans="1:9" ht="12.75" x14ac:dyDescent="0.2">
      <c r="A3413" s="2" t="s">
        <v>1652</v>
      </c>
      <c r="B3413" s="5"/>
      <c r="C3413" s="5" t="s">
        <v>1729</v>
      </c>
      <c r="D3413" s="5">
        <v>2</v>
      </c>
      <c r="E3413" s="5"/>
      <c r="F3413" s="5"/>
      <c r="G3413" s="5"/>
      <c r="H3413" s="5" t="s">
        <v>1652</v>
      </c>
      <c r="I3413" s="5"/>
    </row>
    <row r="3414" spans="1:9" ht="12.75" x14ac:dyDescent="0.2">
      <c r="A3414" s="2" t="s">
        <v>1652</v>
      </c>
      <c r="B3414" s="5"/>
      <c r="C3414" s="5" t="s">
        <v>1662</v>
      </c>
      <c r="D3414" s="5"/>
      <c r="E3414" s="5">
        <v>5</v>
      </c>
      <c r="F3414" s="5"/>
      <c r="G3414" s="5"/>
      <c r="H3414" s="5" t="s">
        <v>1652</v>
      </c>
      <c r="I3414" s="5"/>
    </row>
    <row r="3415" spans="1:9" ht="12.75" x14ac:dyDescent="0.2">
      <c r="A3415" s="2">
        <f>+A3402+1</f>
        <v>8003</v>
      </c>
      <c r="B3415" s="2" t="str">
        <f>VLOOKUP($A3415,'P-PartidasMT'!$A:$C,2,0)</f>
        <v>Expediente Técnico Final Conforme a Obra y de Concesión Rural de Líneas Primarias (1 Original + 3 Copias), incluye la presentacion digitalizada de textos y planos en CD.</v>
      </c>
      <c r="H3415" s="2" t="str">
        <f>VLOOKUP($A3415,'P-PartidasMT'!$A:$C,3,0)</f>
        <v>km</v>
      </c>
      <c r="I3415" s="2">
        <v>1</v>
      </c>
    </row>
    <row r="3416" spans="1:9" ht="12.75" x14ac:dyDescent="0.2">
      <c r="A3416" s="2" t="s">
        <v>1652</v>
      </c>
      <c r="C3416" s="2" t="s">
        <v>1941</v>
      </c>
      <c r="E3416" s="2">
        <v>0.4</v>
      </c>
      <c r="F3416" s="2">
        <f>5500/105.74</f>
        <v>52.014374881785514</v>
      </c>
      <c r="H3416" s="2" t="s">
        <v>1652</v>
      </c>
    </row>
    <row r="3417" spans="1:9" ht="12.75" x14ac:dyDescent="0.2">
      <c r="A3417" s="2" t="s">
        <v>1652</v>
      </c>
      <c r="C3417" s="2" t="s">
        <v>1939</v>
      </c>
      <c r="E3417" s="2">
        <v>0.4</v>
      </c>
      <c r="F3417" s="2">
        <f>3500/105.74</f>
        <v>33.100056742954415</v>
      </c>
      <c r="H3417" s="2" t="s">
        <v>1652</v>
      </c>
    </row>
    <row r="3418" spans="1:9" ht="12.75" x14ac:dyDescent="0.2">
      <c r="A3418" s="2" t="s">
        <v>1652</v>
      </c>
      <c r="C3418" s="2" t="s">
        <v>1940</v>
      </c>
      <c r="E3418" s="104">
        <v>0.03</v>
      </c>
      <c r="F3418" s="2">
        <f>SUMPRODUCT(E3416:E3417,F3416:F3417)</f>
        <v>34.045772649895973</v>
      </c>
      <c r="H3418" s="2" t="s">
        <v>1652</v>
      </c>
    </row>
    <row r="3419" spans="1:9" ht="12.75" x14ac:dyDescent="0.2">
      <c r="A3419" s="2" t="s">
        <v>1652</v>
      </c>
      <c r="C3419" s="2" t="s">
        <v>1680</v>
      </c>
      <c r="E3419" s="2">
        <v>1</v>
      </c>
      <c r="F3419" s="2">
        <f>1850/105.74</f>
        <v>17.495744278418766</v>
      </c>
      <c r="H3419" s="2" t="s">
        <v>1652</v>
      </c>
    </row>
    <row r="3420" spans="1:9" ht="12.75" x14ac:dyDescent="0.2">
      <c r="A3420" s="2" t="s">
        <v>1652</v>
      </c>
      <c r="C3420" s="2" t="s">
        <v>1681</v>
      </c>
      <c r="E3420" s="2">
        <v>1</v>
      </c>
      <c r="F3420" s="2">
        <f>1850/105.74</f>
        <v>17.495744278418766</v>
      </c>
      <c r="H3420" s="2" t="s">
        <v>1652</v>
      </c>
    </row>
    <row r="3421" spans="1:9" ht="12.75" x14ac:dyDescent="0.2">
      <c r="A3421" s="2" t="s">
        <v>1652</v>
      </c>
      <c r="C3421" s="2" t="s">
        <v>1682</v>
      </c>
      <c r="E3421" s="2">
        <v>1</v>
      </c>
      <c r="F3421" s="2">
        <f>1850/105.74</f>
        <v>17.495744278418766</v>
      </c>
      <c r="H3421" s="2" t="s">
        <v>1652</v>
      </c>
    </row>
    <row r="3422" spans="1:9" ht="12.75" x14ac:dyDescent="0.2">
      <c r="A3422" s="2" t="s">
        <v>1652</v>
      </c>
      <c r="C3422" s="2" t="s">
        <v>1683</v>
      </c>
      <c r="E3422" s="104">
        <v>0.03</v>
      </c>
      <c r="F3422" s="2">
        <f>SUM(F3419:F3421)</f>
        <v>52.487232835256293</v>
      </c>
      <c r="H3422" s="2" t="s">
        <v>1652</v>
      </c>
    </row>
    <row r="3423" spans="1:9" ht="12.75" x14ac:dyDescent="0.2">
      <c r="A3423" s="2" t="s">
        <v>1652</v>
      </c>
      <c r="C3423" s="2" t="s">
        <v>1748</v>
      </c>
      <c r="E3423" s="104">
        <v>0.02</v>
      </c>
      <c r="F3423" s="2">
        <f>SUMPRODUCT(E3419:E3422,F3419:F3422)</f>
        <v>54.061849820313981</v>
      </c>
    </row>
    <row r="3424" spans="1:9" ht="12.75" x14ac:dyDescent="0.2">
      <c r="A3424" s="2">
        <f>+A3415+1</f>
        <v>8004</v>
      </c>
      <c r="B3424" s="2" t="str">
        <f>VLOOKUP($A3424,'P-PartidasMT'!$A:$C,2,0)</f>
        <v>Expediente Técnico Final Conforme a Obra y de Concesión Rural de Redes Primarias (1 Original + 3 Copias), incluye la presentacion digitalizada de textos y planos en CD.</v>
      </c>
      <c r="H3424" s="2" t="str">
        <f>VLOOKUP($A3424,'P-PartidasMT'!$A:$C,3,0)</f>
        <v>Localidad</v>
      </c>
      <c r="I3424" s="2">
        <v>1</v>
      </c>
    </row>
    <row r="3425" spans="1:9" ht="12.75" x14ac:dyDescent="0.2">
      <c r="A3425" s="2" t="s">
        <v>1652</v>
      </c>
      <c r="C3425" s="2" t="s">
        <v>1942</v>
      </c>
      <c r="E3425" s="2">
        <v>0.25</v>
      </c>
      <c r="F3425" s="2">
        <f>5500/57</f>
        <v>96.491228070175438</v>
      </c>
      <c r="H3425" s="2" t="s">
        <v>1652</v>
      </c>
    </row>
    <row r="3426" spans="1:9" ht="12.75" x14ac:dyDescent="0.2">
      <c r="A3426" s="2" t="s">
        <v>1652</v>
      </c>
      <c r="C3426" s="2" t="s">
        <v>1939</v>
      </c>
      <c r="E3426" s="2">
        <v>0.25</v>
      </c>
      <c r="F3426" s="2">
        <f>3500/57</f>
        <v>61.403508771929822</v>
      </c>
      <c r="H3426" s="2" t="s">
        <v>1652</v>
      </c>
    </row>
    <row r="3427" spans="1:9" ht="12.75" x14ac:dyDescent="0.2">
      <c r="A3427" s="2" t="s">
        <v>1652</v>
      </c>
      <c r="C3427" s="2" t="s">
        <v>1940</v>
      </c>
      <c r="E3427" s="103">
        <v>0.02</v>
      </c>
      <c r="F3427" s="2">
        <f>+E3425*F3425+E3426*F3426</f>
        <v>39.473684210526315</v>
      </c>
      <c r="H3427" s="2" t="s">
        <v>1652</v>
      </c>
    </row>
    <row r="3428" spans="1:9" ht="12.75" x14ac:dyDescent="0.2">
      <c r="A3428" s="2" t="s">
        <v>1652</v>
      </c>
      <c r="C3428" s="2" t="s">
        <v>1680</v>
      </c>
      <c r="E3428" s="2">
        <v>1</v>
      </c>
      <c r="F3428" s="2">
        <f>1174/57</f>
        <v>20.596491228070175</v>
      </c>
      <c r="H3428" s="2" t="s">
        <v>1652</v>
      </c>
    </row>
    <row r="3429" spans="1:9" ht="12.75" x14ac:dyDescent="0.2">
      <c r="A3429" s="2" t="s">
        <v>1652</v>
      </c>
      <c r="C3429" s="2" t="s">
        <v>1681</v>
      </c>
      <c r="E3429" s="2">
        <v>1</v>
      </c>
      <c r="F3429" s="2">
        <f>1170/57</f>
        <v>20.526315789473685</v>
      </c>
      <c r="H3429" s="2" t="s">
        <v>1652</v>
      </c>
    </row>
    <row r="3430" spans="1:9" ht="12.75" x14ac:dyDescent="0.2">
      <c r="A3430" s="2" t="s">
        <v>1652</v>
      </c>
      <c r="C3430" s="2" t="s">
        <v>1682</v>
      </c>
      <c r="E3430" s="2">
        <v>1</v>
      </c>
      <c r="F3430" s="2">
        <f>1170/57</f>
        <v>20.526315789473685</v>
      </c>
      <c r="H3430" s="2" t="s">
        <v>1652</v>
      </c>
    </row>
    <row r="3431" spans="1:9" ht="12.75" x14ac:dyDescent="0.2">
      <c r="A3431" s="2" t="s">
        <v>1652</v>
      </c>
      <c r="C3431" s="2" t="s">
        <v>1683</v>
      </c>
      <c r="E3431" s="104">
        <v>0.03</v>
      </c>
      <c r="F3431" s="2">
        <f>SUM(F3428:F3430)</f>
        <v>61.649122807017548</v>
      </c>
      <c r="H3431" s="2" t="s">
        <v>1652</v>
      </c>
    </row>
    <row r="3432" spans="1:9" ht="12.75" x14ac:dyDescent="0.2">
      <c r="A3432" s="2" t="s">
        <v>1652</v>
      </c>
      <c r="C3432" s="2" t="s">
        <v>1748</v>
      </c>
      <c r="E3432" s="104">
        <v>0.02</v>
      </c>
      <c r="F3432" s="2">
        <f>SUMPRODUCT(E3428:E3431,F3428:F3431)</f>
        <v>63.498596491228078</v>
      </c>
    </row>
    <row r="3433" spans="1:9" ht="12.75" x14ac:dyDescent="0.2">
      <c r="A3433" s="2" t="s">
        <v>1652</v>
      </c>
      <c r="B3433" s="5"/>
      <c r="C3433" s="5"/>
      <c r="D3433" s="5"/>
      <c r="E3433" s="5"/>
      <c r="F3433" s="5"/>
      <c r="G3433" s="5"/>
      <c r="H3433" s="5" t="s">
        <v>1652</v>
      </c>
      <c r="I3433" s="5"/>
    </row>
    <row r="3434" spans="1:9" ht="12.75" x14ac:dyDescent="0.2">
      <c r="A3434" s="33" t="s">
        <v>1652</v>
      </c>
      <c r="B3434" s="105" t="s">
        <v>1749</v>
      </c>
      <c r="C3434" s="106"/>
      <c r="D3434" s="106"/>
      <c r="E3434" s="106"/>
      <c r="F3434" s="106"/>
      <c r="G3434" s="106"/>
      <c r="H3434" s="106" t="s">
        <v>1652</v>
      </c>
      <c r="I3434" s="106"/>
    </row>
    <row r="3435" spans="1:9" ht="12.75" x14ac:dyDescent="0.2">
      <c r="A3435" s="33" t="s">
        <v>1652</v>
      </c>
      <c r="B3435" s="106"/>
      <c r="C3435" s="106"/>
      <c r="D3435" s="106"/>
      <c r="E3435" s="106"/>
      <c r="F3435" s="106"/>
      <c r="G3435" s="106"/>
      <c r="H3435" s="106" t="s">
        <v>1652</v>
      </c>
      <c r="I3435" s="106"/>
    </row>
    <row r="3436" spans="1:9" ht="12.75" x14ac:dyDescent="0.2">
      <c r="A3436" s="2" t="s">
        <v>1652</v>
      </c>
      <c r="B3436" s="5"/>
      <c r="C3436" s="5"/>
      <c r="D3436" s="5"/>
      <c r="E3436" s="5"/>
      <c r="F3436" s="5"/>
      <c r="G3436" s="5"/>
      <c r="H3436" s="5" t="s">
        <v>1652</v>
      </c>
      <c r="I3436" s="5"/>
    </row>
    <row r="3437" spans="1:9" ht="12.75" x14ac:dyDescent="0.2">
      <c r="A3437" s="4" t="s">
        <v>1123</v>
      </c>
      <c r="B3437" s="4" t="s">
        <v>1124</v>
      </c>
      <c r="H3437" s="2" t="s">
        <v>1652</v>
      </c>
    </row>
    <row r="3438" spans="1:9" ht="12.75" x14ac:dyDescent="0.2">
      <c r="A3438" s="2">
        <v>1500</v>
      </c>
      <c r="B3438" s="2" t="str">
        <f>VLOOKUP($A3438,'P-PartidasBT'!$A:$C,2,0)</f>
        <v>Replanteo Topográfico, Ubicación de Estructuras en Redes Secundarias. Incluye Elaboración de Planos de Concesión Rural</v>
      </c>
      <c r="H3438" s="2" t="str">
        <f>VLOOKUP($A3438,'P-PartidasBT'!$A:$C,3,0)</f>
        <v>Localidad</v>
      </c>
      <c r="I3438" s="2">
        <v>1.5</v>
      </c>
    </row>
    <row r="3439" spans="1:9" ht="12.75" x14ac:dyDescent="0.2">
      <c r="A3439" s="2" t="s">
        <v>1652</v>
      </c>
      <c r="C3439" s="2" t="s">
        <v>1750</v>
      </c>
      <c r="E3439" s="2">
        <v>5</v>
      </c>
      <c r="H3439" s="2" t="s">
        <v>1652</v>
      </c>
    </row>
    <row r="3440" spans="1:9" ht="12.75" x14ac:dyDescent="0.2">
      <c r="A3440" s="2" t="s">
        <v>1652</v>
      </c>
      <c r="C3440" s="2" t="s">
        <v>1751</v>
      </c>
      <c r="D3440" s="2">
        <v>0.25</v>
      </c>
      <c r="H3440" s="2" t="s">
        <v>1652</v>
      </c>
    </row>
    <row r="3441" spans="1:9" ht="12.75" x14ac:dyDescent="0.2">
      <c r="A3441" s="2" t="s">
        <v>1652</v>
      </c>
      <c r="C3441" s="2" t="s">
        <v>1688</v>
      </c>
      <c r="D3441" s="2">
        <v>0.75</v>
      </c>
      <c r="H3441" s="2" t="s">
        <v>1652</v>
      </c>
    </row>
    <row r="3442" spans="1:9" ht="12.75" x14ac:dyDescent="0.2">
      <c r="A3442" s="2" t="s">
        <v>1652</v>
      </c>
      <c r="C3442" s="2" t="s">
        <v>1656</v>
      </c>
      <c r="D3442" s="2">
        <v>1</v>
      </c>
      <c r="H3442" s="2" t="s">
        <v>1652</v>
      </c>
    </row>
    <row r="3443" spans="1:9" ht="12.75" x14ac:dyDescent="0.2">
      <c r="A3443" s="2" t="s">
        <v>1652</v>
      </c>
      <c r="C3443" s="2" t="s">
        <v>1658</v>
      </c>
      <c r="D3443" s="2">
        <v>2</v>
      </c>
      <c r="H3443" s="2" t="s">
        <v>1652</v>
      </c>
    </row>
    <row r="3444" spans="1:9" ht="12.75" x14ac:dyDescent="0.2">
      <c r="A3444" s="2" t="s">
        <v>1652</v>
      </c>
      <c r="C3444" s="2" t="s">
        <v>1659</v>
      </c>
      <c r="D3444" s="2">
        <v>0.3</v>
      </c>
      <c r="H3444" s="2" t="s">
        <v>1652</v>
      </c>
    </row>
    <row r="3445" spans="1:9" ht="12.75" x14ac:dyDescent="0.2">
      <c r="C3445" s="2" t="s">
        <v>1660</v>
      </c>
      <c r="D3445" s="2">
        <v>0.3</v>
      </c>
    </row>
    <row r="3446" spans="1:9" ht="12.75" x14ac:dyDescent="0.2">
      <c r="A3446" s="2" t="s">
        <v>1652</v>
      </c>
      <c r="C3446" s="2" t="s">
        <v>1662</v>
      </c>
      <c r="E3446" s="2">
        <v>5</v>
      </c>
      <c r="H3446" s="2" t="s">
        <v>1652</v>
      </c>
    </row>
    <row r="3447" spans="1:9" ht="12.75" x14ac:dyDescent="0.2">
      <c r="A3447" s="2">
        <f>+A3438+1</f>
        <v>1501</v>
      </c>
      <c r="B3447" s="2" t="str">
        <f>VLOOKUP($A3447,'P-PartidasBT'!$A:$C,2,0)</f>
        <v>Revisión de Replanteo Topográfico, Ubicación de Estructuras en Redes Secundarias. Incluye Elaboración de Planos de Concesión Rural</v>
      </c>
      <c r="H3447" s="2" t="str">
        <f>VLOOKUP($A3447,'P-PartidasBT'!$A:$C,3,0)</f>
        <v>Localidad</v>
      </c>
      <c r="I3447" s="2">
        <v>2.5</v>
      </c>
    </row>
    <row r="3448" spans="1:9" ht="12.75" x14ac:dyDescent="0.2">
      <c r="A3448" s="2" t="s">
        <v>1652</v>
      </c>
      <c r="C3448" s="2" t="s">
        <v>1750</v>
      </c>
      <c r="E3448" s="2">
        <v>5</v>
      </c>
      <c r="H3448" s="2" t="s">
        <v>1652</v>
      </c>
    </row>
    <row r="3449" spans="1:9" ht="12.75" x14ac:dyDescent="0.2">
      <c r="A3449" s="2" t="s">
        <v>1652</v>
      </c>
      <c r="C3449" s="2" t="s">
        <v>1751</v>
      </c>
      <c r="D3449" s="2">
        <v>0.25</v>
      </c>
      <c r="H3449" s="2" t="s">
        <v>1652</v>
      </c>
    </row>
    <row r="3450" spans="1:9" ht="12.75" x14ac:dyDescent="0.2">
      <c r="A3450" s="2" t="s">
        <v>1652</v>
      </c>
      <c r="C3450" s="2" t="s">
        <v>1688</v>
      </c>
      <c r="D3450" s="2">
        <v>0.75</v>
      </c>
      <c r="H3450" s="2" t="s">
        <v>1652</v>
      </c>
    </row>
    <row r="3451" spans="1:9" ht="12.75" x14ac:dyDescent="0.2">
      <c r="A3451" s="2" t="s">
        <v>1652</v>
      </c>
      <c r="C3451" s="2" t="s">
        <v>1656</v>
      </c>
      <c r="D3451" s="2">
        <v>1</v>
      </c>
      <c r="H3451" s="2" t="s">
        <v>1652</v>
      </c>
    </row>
    <row r="3452" spans="1:9" ht="12.75" x14ac:dyDescent="0.2">
      <c r="A3452" s="2" t="s">
        <v>1652</v>
      </c>
      <c r="C3452" s="2" t="s">
        <v>1658</v>
      </c>
      <c r="D3452" s="2">
        <v>2</v>
      </c>
      <c r="H3452" s="2" t="s">
        <v>1652</v>
      </c>
    </row>
    <row r="3453" spans="1:9" ht="12.75" x14ac:dyDescent="0.2">
      <c r="A3453" s="2" t="s">
        <v>1652</v>
      </c>
      <c r="C3453" s="2" t="s">
        <v>1659</v>
      </c>
      <c r="D3453" s="2">
        <v>0.3</v>
      </c>
      <c r="H3453" s="2" t="s">
        <v>1652</v>
      </c>
    </row>
    <row r="3454" spans="1:9" ht="12.75" x14ac:dyDescent="0.2">
      <c r="C3454" s="2" t="s">
        <v>1660</v>
      </c>
      <c r="D3454" s="2">
        <v>0.3</v>
      </c>
    </row>
    <row r="3455" spans="1:9" ht="12.75" x14ac:dyDescent="0.2">
      <c r="A3455" s="2" t="s">
        <v>1652</v>
      </c>
      <c r="C3455" s="2" t="s">
        <v>1662</v>
      </c>
      <c r="E3455" s="2">
        <v>5</v>
      </c>
      <c r="H3455" s="2" t="s">
        <v>1652</v>
      </c>
    </row>
    <row r="3456" spans="1:9" ht="12.75" x14ac:dyDescent="0.2">
      <c r="A3456" s="4" t="s">
        <v>1148</v>
      </c>
      <c r="B3456" s="16" t="s">
        <v>1149</v>
      </c>
    </row>
    <row r="3457" spans="1:9" ht="12.75" x14ac:dyDescent="0.2">
      <c r="A3457" s="2">
        <v>2501</v>
      </c>
      <c r="B3457" s="2" t="str">
        <f>VLOOKUP($A3457,'P-PartidasBT'!$A:$C,2,0)</f>
        <v xml:space="preserve">Transporte de Poste de 8 m/200 daN de Almacen a Punto de Izaje, en Terreno con Acceso Carrozable </v>
      </c>
      <c r="H3457" s="2" t="str">
        <f>VLOOKUP($A3457,'P-PartidasBT'!$A:$C,3,0)</f>
        <v>und</v>
      </c>
      <c r="I3457" s="2">
        <v>15</v>
      </c>
    </row>
    <row r="3458" spans="1:9" ht="15" customHeight="1" x14ac:dyDescent="0.2">
      <c r="A3458" s="2" t="s">
        <v>1652</v>
      </c>
      <c r="C3458" s="2" t="s">
        <v>1716</v>
      </c>
      <c r="E3458" s="2">
        <v>5</v>
      </c>
      <c r="H3458" s="2" t="s">
        <v>1652</v>
      </c>
    </row>
    <row r="3459" spans="1:9" ht="15" customHeight="1" x14ac:dyDescent="0.2">
      <c r="A3459" s="2" t="s">
        <v>1652</v>
      </c>
      <c r="C3459" s="2" t="s">
        <v>1706</v>
      </c>
      <c r="D3459" s="2">
        <v>0.2</v>
      </c>
      <c r="H3459" s="2" t="s">
        <v>1652</v>
      </c>
    </row>
    <row r="3460" spans="1:9" ht="15.75" customHeight="1" x14ac:dyDescent="0.2">
      <c r="A3460" s="2" t="s">
        <v>1652</v>
      </c>
      <c r="C3460" s="2" t="s">
        <v>1658</v>
      </c>
      <c r="D3460" s="2">
        <v>7</v>
      </c>
      <c r="H3460" s="2" t="s">
        <v>1652</v>
      </c>
    </row>
    <row r="3461" spans="1:9" ht="15.75" customHeight="1" x14ac:dyDescent="0.2">
      <c r="A3461" s="2" t="s">
        <v>1652</v>
      </c>
      <c r="C3461" s="2" t="s">
        <v>1708</v>
      </c>
      <c r="D3461" s="2">
        <v>0.75</v>
      </c>
      <c r="H3461" s="2" t="s">
        <v>1652</v>
      </c>
    </row>
    <row r="3462" spans="1:9" ht="15.75" customHeight="1" x14ac:dyDescent="0.2">
      <c r="A3462" s="2" t="s">
        <v>1652</v>
      </c>
      <c r="C3462" s="2" t="s">
        <v>1662</v>
      </c>
      <c r="E3462" s="2">
        <v>5</v>
      </c>
      <c r="H3462" s="2" t="s">
        <v>1652</v>
      </c>
    </row>
    <row r="3463" spans="1:9" ht="15.75" customHeight="1" x14ac:dyDescent="0.2">
      <c r="A3463" s="2">
        <f>+A3457+1</f>
        <v>2502</v>
      </c>
      <c r="B3463" s="2" t="str">
        <f>VLOOKUP($A3463,'P-PartidasBT'!$A:$C,2,0)</f>
        <v xml:space="preserve">Transporte de Poste de 8 m/300 daN de Almacen a Punto de Izaje, en Terreno con Acceso Carrozable </v>
      </c>
      <c r="H3463" s="2" t="str">
        <f>VLOOKUP($A3463,'P-PartidasBT'!$A:$C,3,0)</f>
        <v>und</v>
      </c>
      <c r="I3463" s="2">
        <v>14</v>
      </c>
    </row>
    <row r="3464" spans="1:9" ht="15.75" customHeight="1" x14ac:dyDescent="0.2">
      <c r="A3464" s="2" t="s">
        <v>1652</v>
      </c>
      <c r="C3464" s="2" t="s">
        <v>1716</v>
      </c>
      <c r="E3464" s="2">
        <v>5</v>
      </c>
      <c r="H3464" s="2" t="s">
        <v>1652</v>
      </c>
    </row>
    <row r="3465" spans="1:9" ht="15.75" customHeight="1" x14ac:dyDescent="0.2">
      <c r="A3465" s="2" t="s">
        <v>1652</v>
      </c>
      <c r="C3465" s="2" t="s">
        <v>1706</v>
      </c>
      <c r="D3465" s="2">
        <v>0.2</v>
      </c>
      <c r="H3465" s="2" t="s">
        <v>1652</v>
      </c>
    </row>
    <row r="3466" spans="1:9" ht="15.75" customHeight="1" x14ac:dyDescent="0.2">
      <c r="A3466" s="2" t="s">
        <v>1652</v>
      </c>
      <c r="C3466" s="2" t="s">
        <v>1658</v>
      </c>
      <c r="D3466" s="2">
        <v>7</v>
      </c>
      <c r="H3466" s="2" t="s">
        <v>1652</v>
      </c>
    </row>
    <row r="3467" spans="1:9" ht="15.75" customHeight="1" x14ac:dyDescent="0.2">
      <c r="A3467" s="2" t="s">
        <v>1652</v>
      </c>
      <c r="C3467" s="2" t="s">
        <v>1708</v>
      </c>
      <c r="D3467" s="2">
        <v>0.75</v>
      </c>
      <c r="H3467" s="2" t="s">
        <v>1652</v>
      </c>
    </row>
    <row r="3468" spans="1:9" ht="15.75" customHeight="1" x14ac:dyDescent="0.2">
      <c r="A3468" s="2" t="s">
        <v>1652</v>
      </c>
      <c r="C3468" s="2" t="s">
        <v>1662</v>
      </c>
      <c r="E3468" s="2">
        <v>5</v>
      </c>
      <c r="H3468" s="2" t="s">
        <v>1652</v>
      </c>
    </row>
    <row r="3469" spans="1:9" ht="15.75" customHeight="1" x14ac:dyDescent="0.2">
      <c r="A3469" s="2">
        <f>+A3463+1</f>
        <v>2503</v>
      </c>
      <c r="B3469" s="2" t="str">
        <f>VLOOKUP($A3469,'P-PartidasBT'!$A:$C,2,0)</f>
        <v xml:space="preserve">Transporte de Poste de 9 m/200 daN de Almacen a Punto de Izaje, en Terreno con Acceso Carrozable </v>
      </c>
      <c r="H3469" s="2" t="str">
        <f>VLOOKUP($A3469,'P-PartidasBT'!$A:$C,3,0)</f>
        <v>und</v>
      </c>
      <c r="I3469" s="2">
        <v>13</v>
      </c>
    </row>
    <row r="3470" spans="1:9" ht="15.75" customHeight="1" x14ac:dyDescent="0.2">
      <c r="A3470" s="2" t="s">
        <v>1652</v>
      </c>
      <c r="C3470" s="2" t="s">
        <v>1716</v>
      </c>
      <c r="E3470" s="2">
        <v>5</v>
      </c>
      <c r="H3470" s="2" t="s">
        <v>1652</v>
      </c>
    </row>
    <row r="3471" spans="1:9" ht="15.75" customHeight="1" x14ac:dyDescent="0.2">
      <c r="A3471" s="2" t="s">
        <v>1652</v>
      </c>
      <c r="C3471" s="2" t="s">
        <v>1706</v>
      </c>
      <c r="D3471" s="2">
        <v>0.2</v>
      </c>
      <c r="H3471" s="2" t="s">
        <v>1652</v>
      </c>
    </row>
    <row r="3472" spans="1:9" ht="15.75" customHeight="1" x14ac:dyDescent="0.2">
      <c r="A3472" s="2" t="s">
        <v>1652</v>
      </c>
      <c r="C3472" s="2" t="s">
        <v>1658</v>
      </c>
      <c r="D3472" s="2">
        <v>7</v>
      </c>
      <c r="H3472" s="2" t="s">
        <v>1652</v>
      </c>
    </row>
    <row r="3473" spans="1:9" ht="15.75" customHeight="1" x14ac:dyDescent="0.2">
      <c r="A3473" s="2" t="s">
        <v>1652</v>
      </c>
      <c r="C3473" s="2" t="s">
        <v>1708</v>
      </c>
      <c r="D3473" s="2">
        <v>0.75</v>
      </c>
      <c r="H3473" s="2" t="s">
        <v>1652</v>
      </c>
    </row>
    <row r="3474" spans="1:9" ht="15.75" customHeight="1" x14ac:dyDescent="0.2">
      <c r="A3474" s="2" t="s">
        <v>1652</v>
      </c>
      <c r="C3474" s="2" t="s">
        <v>1662</v>
      </c>
      <c r="E3474" s="2">
        <v>5</v>
      </c>
      <c r="H3474" s="2" t="s">
        <v>1652</v>
      </c>
    </row>
    <row r="3475" spans="1:9" ht="15.75" customHeight="1" x14ac:dyDescent="0.2">
      <c r="A3475" s="2">
        <f>+A3469+1</f>
        <v>2504</v>
      </c>
      <c r="B3475" s="2" t="str">
        <f>VLOOKUP($A3475,'P-PartidasBT'!$A:$C,2,0)</f>
        <v xml:space="preserve">Transporte de Poste de 9 m/300 daN de Almacen a Punto de Izaje, en Terreno con Acceso Carrozable </v>
      </c>
      <c r="H3475" s="2" t="str">
        <f>VLOOKUP($A3475,'P-PartidasBT'!$A:$C,3,0)</f>
        <v>und</v>
      </c>
      <c r="I3475" s="2">
        <v>12</v>
      </c>
    </row>
    <row r="3476" spans="1:9" ht="15.75" customHeight="1" x14ac:dyDescent="0.2">
      <c r="A3476" s="2" t="s">
        <v>1652</v>
      </c>
      <c r="C3476" s="2" t="s">
        <v>1716</v>
      </c>
      <c r="E3476" s="2">
        <v>5</v>
      </c>
      <c r="H3476" s="2" t="s">
        <v>1652</v>
      </c>
    </row>
    <row r="3477" spans="1:9" ht="15.75" customHeight="1" x14ac:dyDescent="0.2">
      <c r="A3477" s="2" t="s">
        <v>1652</v>
      </c>
      <c r="C3477" s="2" t="s">
        <v>1706</v>
      </c>
      <c r="D3477" s="2">
        <v>0.2</v>
      </c>
      <c r="H3477" s="2" t="s">
        <v>1652</v>
      </c>
    </row>
    <row r="3478" spans="1:9" ht="15.75" customHeight="1" x14ac:dyDescent="0.2">
      <c r="A3478" s="2" t="s">
        <v>1652</v>
      </c>
      <c r="C3478" s="2" t="s">
        <v>1658</v>
      </c>
      <c r="D3478" s="2">
        <v>7</v>
      </c>
      <c r="H3478" s="2" t="s">
        <v>1652</v>
      </c>
    </row>
    <row r="3479" spans="1:9" ht="15.75" customHeight="1" x14ac:dyDescent="0.2">
      <c r="A3479" s="2" t="s">
        <v>1652</v>
      </c>
      <c r="C3479" s="2" t="s">
        <v>1708</v>
      </c>
      <c r="D3479" s="2">
        <v>0.75</v>
      </c>
      <c r="H3479" s="2" t="s">
        <v>1652</v>
      </c>
    </row>
    <row r="3480" spans="1:9" ht="15.75" customHeight="1" x14ac:dyDescent="0.2">
      <c r="A3480" s="2" t="s">
        <v>1652</v>
      </c>
      <c r="C3480" s="2" t="s">
        <v>1662</v>
      </c>
      <c r="E3480" s="2">
        <v>5</v>
      </c>
      <c r="H3480" s="2" t="s">
        <v>1652</v>
      </c>
    </row>
    <row r="3481" spans="1:9" ht="15.75" customHeight="1" x14ac:dyDescent="0.2">
      <c r="A3481" s="2">
        <f>+A3475+1</f>
        <v>2505</v>
      </c>
      <c r="B3481" s="2" t="str">
        <f>VLOOKUP($A3481,'P-PartidasBT'!$A:$C,2,0)</f>
        <v>Transporte de Poste de 8 m/200 daN de Almacen a Punto de Izaje, en Terreno Llano sin Acceso Carrozable (&lt; 1000 m)</v>
      </c>
      <c r="H3481" s="2" t="str">
        <f>VLOOKUP($A3481,'P-PartidasBT'!$A:$C,3,0)</f>
        <v>und</v>
      </c>
      <c r="I3481" s="2">
        <v>11</v>
      </c>
    </row>
    <row r="3482" spans="1:9" ht="15.75" customHeight="1" x14ac:dyDescent="0.2">
      <c r="A3482" s="2" t="s">
        <v>1652</v>
      </c>
      <c r="C3482" s="2" t="s">
        <v>1716</v>
      </c>
      <c r="E3482" s="2">
        <v>5</v>
      </c>
      <c r="H3482" s="2" t="s">
        <v>1652</v>
      </c>
    </row>
    <row r="3483" spans="1:9" ht="15.75" customHeight="1" x14ac:dyDescent="0.2">
      <c r="A3483" s="2" t="s">
        <v>1652</v>
      </c>
      <c r="C3483" s="2" t="s">
        <v>1706</v>
      </c>
      <c r="D3483" s="2">
        <v>0.2</v>
      </c>
      <c r="H3483" s="2" t="s">
        <v>1652</v>
      </c>
    </row>
    <row r="3484" spans="1:9" ht="15.75" customHeight="1" x14ac:dyDescent="0.2">
      <c r="A3484" s="2" t="s">
        <v>1652</v>
      </c>
      <c r="C3484" s="2" t="s">
        <v>1658</v>
      </c>
      <c r="D3484" s="2">
        <v>15</v>
      </c>
      <c r="H3484" s="2" t="s">
        <v>1652</v>
      </c>
    </row>
    <row r="3485" spans="1:9" ht="15.75" customHeight="1" x14ac:dyDescent="0.2">
      <c r="A3485" s="2" t="s">
        <v>1652</v>
      </c>
      <c r="C3485" s="2" t="s">
        <v>1708</v>
      </c>
      <c r="D3485" s="2">
        <v>0.2</v>
      </c>
      <c r="H3485" s="2" t="s">
        <v>1652</v>
      </c>
    </row>
    <row r="3486" spans="1:9" ht="15.75" customHeight="1" x14ac:dyDescent="0.2">
      <c r="A3486" s="2" t="s">
        <v>1652</v>
      </c>
      <c r="C3486" s="2" t="s">
        <v>1662</v>
      </c>
      <c r="E3486" s="2">
        <v>5</v>
      </c>
      <c r="H3486" s="2" t="s">
        <v>1652</v>
      </c>
    </row>
    <row r="3487" spans="1:9" ht="15.75" customHeight="1" x14ac:dyDescent="0.2">
      <c r="A3487" s="2">
        <f>+A3481+1</f>
        <v>2506</v>
      </c>
      <c r="B3487" s="2" t="str">
        <f>VLOOKUP($A3487,'P-PartidasBT'!$A:$C,2,0)</f>
        <v>Transporte de Poste de 8 m/200 daN de Almacen a Punto de Izaje, en Terreno Llano sin Acceso Carrozable (1000 m-3000 m)</v>
      </c>
      <c r="H3487" s="2" t="str">
        <f>VLOOKUP($A3487,'P-PartidasBT'!$A:$C,3,0)</f>
        <v>und</v>
      </c>
      <c r="I3487" s="2">
        <v>9</v>
      </c>
    </row>
    <row r="3488" spans="1:9" ht="15.75" customHeight="1" x14ac:dyDescent="0.2">
      <c r="A3488" s="2" t="s">
        <v>1652</v>
      </c>
      <c r="C3488" s="2" t="s">
        <v>1716</v>
      </c>
      <c r="E3488" s="2">
        <v>5</v>
      </c>
      <c r="H3488" s="2" t="s">
        <v>1652</v>
      </c>
    </row>
    <row r="3489" spans="1:9" ht="15.75" customHeight="1" x14ac:dyDescent="0.2">
      <c r="A3489" s="2" t="s">
        <v>1652</v>
      </c>
      <c r="C3489" s="2" t="s">
        <v>1706</v>
      </c>
      <c r="D3489" s="2">
        <v>0.2</v>
      </c>
      <c r="H3489" s="2" t="s">
        <v>1652</v>
      </c>
    </row>
    <row r="3490" spans="1:9" ht="15.75" customHeight="1" x14ac:dyDescent="0.2">
      <c r="A3490" s="2" t="s">
        <v>1652</v>
      </c>
      <c r="C3490" s="2" t="s">
        <v>1658</v>
      </c>
      <c r="D3490" s="2">
        <v>15</v>
      </c>
      <c r="H3490" s="2" t="s">
        <v>1652</v>
      </c>
    </row>
    <row r="3491" spans="1:9" ht="15.75" customHeight="1" x14ac:dyDescent="0.2">
      <c r="A3491" s="2" t="s">
        <v>1652</v>
      </c>
      <c r="C3491" s="2" t="s">
        <v>1708</v>
      </c>
      <c r="D3491" s="2">
        <v>0.2</v>
      </c>
      <c r="H3491" s="2" t="s">
        <v>1652</v>
      </c>
    </row>
    <row r="3492" spans="1:9" ht="15.75" customHeight="1" x14ac:dyDescent="0.2">
      <c r="A3492" s="2" t="s">
        <v>1652</v>
      </c>
      <c r="C3492" s="2" t="s">
        <v>1662</v>
      </c>
      <c r="E3492" s="2">
        <v>5</v>
      </c>
      <c r="H3492" s="2" t="s">
        <v>1652</v>
      </c>
    </row>
    <row r="3493" spans="1:9" ht="15.75" customHeight="1" x14ac:dyDescent="0.2">
      <c r="A3493" s="2">
        <f>+A3487+1</f>
        <v>2507</v>
      </c>
      <c r="B3493" s="2" t="str">
        <f>VLOOKUP($A3493,'P-PartidasBT'!$A:$C,2,0)</f>
        <v>Transporte de Poste de 8 m/200 daN de Almacen a Punto de Izaje, en Terreno Llano sin Acceso Carrozable (&gt; 3000 m)</v>
      </c>
      <c r="H3493" s="2" t="str">
        <f>VLOOKUP($A3493,'P-PartidasBT'!$A:$C,3,0)</f>
        <v>und</v>
      </c>
      <c r="I3493" s="2">
        <v>8</v>
      </c>
    </row>
    <row r="3494" spans="1:9" ht="15.75" customHeight="1" x14ac:dyDescent="0.2">
      <c r="A3494" s="2" t="s">
        <v>1652</v>
      </c>
      <c r="C3494" s="2" t="s">
        <v>1716</v>
      </c>
      <c r="E3494" s="2">
        <v>5</v>
      </c>
      <c r="H3494" s="2" t="s">
        <v>1652</v>
      </c>
    </row>
    <row r="3495" spans="1:9" ht="15.75" customHeight="1" x14ac:dyDescent="0.2">
      <c r="A3495" s="2" t="s">
        <v>1652</v>
      </c>
      <c r="C3495" s="2" t="s">
        <v>1706</v>
      </c>
      <c r="D3495" s="2">
        <v>0.2</v>
      </c>
      <c r="H3495" s="2" t="s">
        <v>1652</v>
      </c>
    </row>
    <row r="3496" spans="1:9" ht="15.75" customHeight="1" x14ac:dyDescent="0.2">
      <c r="A3496" s="2" t="s">
        <v>1652</v>
      </c>
      <c r="C3496" s="2" t="s">
        <v>1658</v>
      </c>
      <c r="D3496" s="2">
        <v>15</v>
      </c>
      <c r="H3496" s="2" t="s">
        <v>1652</v>
      </c>
    </row>
    <row r="3497" spans="1:9" ht="15.75" customHeight="1" x14ac:dyDescent="0.2">
      <c r="A3497" s="2" t="s">
        <v>1652</v>
      </c>
      <c r="C3497" s="2" t="s">
        <v>1708</v>
      </c>
      <c r="D3497" s="2">
        <v>0.2</v>
      </c>
      <c r="H3497" s="2" t="s">
        <v>1652</v>
      </c>
    </row>
    <row r="3498" spans="1:9" ht="15.75" customHeight="1" x14ac:dyDescent="0.2">
      <c r="A3498" s="2" t="s">
        <v>1652</v>
      </c>
      <c r="C3498" s="2" t="s">
        <v>1662</v>
      </c>
      <c r="E3498" s="2">
        <v>5</v>
      </c>
      <c r="H3498" s="2" t="s">
        <v>1652</v>
      </c>
    </row>
    <row r="3499" spans="1:9" ht="15.75" customHeight="1" x14ac:dyDescent="0.2">
      <c r="A3499" s="2">
        <f>+A3493+1</f>
        <v>2508</v>
      </c>
      <c r="B3499" s="2" t="str">
        <f>VLOOKUP($A3499,'P-PartidasBT'!$A:$C,2,0)</f>
        <v>Transporte de Poste de 8 m/300 daN de Almacen a Punto de Izaje, en Terreno Llano sin Acceso Carrozable (&lt; 1000 m)</v>
      </c>
      <c r="H3499" s="2" t="str">
        <f>VLOOKUP($A3499,'P-PartidasBT'!$A:$C,3,0)</f>
        <v>und</v>
      </c>
      <c r="I3499" s="2">
        <v>10</v>
      </c>
    </row>
    <row r="3500" spans="1:9" ht="15.75" customHeight="1" x14ac:dyDescent="0.2">
      <c r="A3500" s="2" t="s">
        <v>1652</v>
      </c>
      <c r="C3500" s="2" t="s">
        <v>1716</v>
      </c>
      <c r="E3500" s="2">
        <v>5</v>
      </c>
      <c r="H3500" s="2" t="s">
        <v>1652</v>
      </c>
    </row>
    <row r="3501" spans="1:9" ht="15.75" customHeight="1" x14ac:dyDescent="0.2">
      <c r="A3501" s="2" t="s">
        <v>1652</v>
      </c>
      <c r="C3501" s="2" t="s">
        <v>1706</v>
      </c>
      <c r="D3501" s="2">
        <v>0.2</v>
      </c>
      <c r="H3501" s="2" t="s">
        <v>1652</v>
      </c>
    </row>
    <row r="3502" spans="1:9" ht="15.75" customHeight="1" x14ac:dyDescent="0.2">
      <c r="A3502" s="2" t="s">
        <v>1652</v>
      </c>
      <c r="C3502" s="2" t="s">
        <v>1658</v>
      </c>
      <c r="D3502" s="2">
        <v>15</v>
      </c>
      <c r="H3502" s="2" t="s">
        <v>1652</v>
      </c>
    </row>
    <row r="3503" spans="1:9" ht="15.75" customHeight="1" x14ac:dyDescent="0.2">
      <c r="A3503" s="2" t="s">
        <v>1652</v>
      </c>
      <c r="C3503" s="2" t="s">
        <v>1708</v>
      </c>
      <c r="D3503" s="2">
        <v>0.2</v>
      </c>
      <c r="H3503" s="2" t="s">
        <v>1652</v>
      </c>
    </row>
    <row r="3504" spans="1:9" ht="15.75" customHeight="1" x14ac:dyDescent="0.2">
      <c r="A3504" s="2" t="s">
        <v>1652</v>
      </c>
      <c r="C3504" s="2" t="s">
        <v>1662</v>
      </c>
      <c r="E3504" s="2">
        <v>5</v>
      </c>
      <c r="H3504" s="2" t="s">
        <v>1652</v>
      </c>
    </row>
    <row r="3505" spans="1:9" ht="15.75" customHeight="1" x14ac:dyDescent="0.2">
      <c r="A3505" s="2">
        <f>+A3499+1</f>
        <v>2509</v>
      </c>
      <c r="B3505" s="2" t="str">
        <f>VLOOKUP($A3505,'P-PartidasBT'!$A:$C,2,0)</f>
        <v>Transporte de Poste de 8 m/300 daN de Almacen a Punto de Izaje, en Terreno Llano sin Acceso Carrozable (1000 m-3000 m)</v>
      </c>
      <c r="H3505" s="2" t="str">
        <f>VLOOKUP($A3505,'P-PartidasBT'!$A:$C,3,0)</f>
        <v>und</v>
      </c>
      <c r="I3505" s="2">
        <v>9</v>
      </c>
    </row>
    <row r="3506" spans="1:9" ht="15.75" customHeight="1" x14ac:dyDescent="0.2">
      <c r="A3506" s="2" t="s">
        <v>1652</v>
      </c>
      <c r="C3506" s="2" t="s">
        <v>1716</v>
      </c>
      <c r="E3506" s="2">
        <v>5</v>
      </c>
      <c r="H3506" s="2" t="s">
        <v>1652</v>
      </c>
    </row>
    <row r="3507" spans="1:9" ht="15.75" customHeight="1" x14ac:dyDescent="0.2">
      <c r="A3507" s="2" t="s">
        <v>1652</v>
      </c>
      <c r="C3507" s="2" t="s">
        <v>1706</v>
      </c>
      <c r="D3507" s="2">
        <v>0.2</v>
      </c>
      <c r="H3507" s="2" t="s">
        <v>1652</v>
      </c>
    </row>
    <row r="3508" spans="1:9" ht="15.75" customHeight="1" x14ac:dyDescent="0.2">
      <c r="A3508" s="2" t="s">
        <v>1652</v>
      </c>
      <c r="C3508" s="2" t="s">
        <v>1658</v>
      </c>
      <c r="D3508" s="2">
        <v>15</v>
      </c>
      <c r="H3508" s="2" t="s">
        <v>1652</v>
      </c>
    </row>
    <row r="3509" spans="1:9" ht="15.75" customHeight="1" x14ac:dyDescent="0.2">
      <c r="A3509" s="2" t="s">
        <v>1652</v>
      </c>
      <c r="C3509" s="2" t="s">
        <v>1708</v>
      </c>
      <c r="D3509" s="2">
        <v>0.2</v>
      </c>
      <c r="H3509" s="2" t="s">
        <v>1652</v>
      </c>
    </row>
    <row r="3510" spans="1:9" ht="15.75" customHeight="1" x14ac:dyDescent="0.2">
      <c r="A3510" s="2" t="s">
        <v>1652</v>
      </c>
      <c r="C3510" s="2" t="s">
        <v>1662</v>
      </c>
      <c r="E3510" s="2">
        <v>5</v>
      </c>
      <c r="H3510" s="2" t="s">
        <v>1652</v>
      </c>
    </row>
    <row r="3511" spans="1:9" ht="15.75" customHeight="1" x14ac:dyDescent="0.2">
      <c r="A3511" s="2">
        <f>+A3505+1</f>
        <v>2510</v>
      </c>
      <c r="B3511" s="2" t="str">
        <f>VLOOKUP($A3511,'P-PartidasBT'!$A:$C,2,0)</f>
        <v>Transporte de Poste de 8 m/300 daN de Almacen a Punto de Izaje, en Terreno Llano sin Acceso Carrozable (&gt; 3000 m)</v>
      </c>
      <c r="H3511" s="2" t="str">
        <f>VLOOKUP($A3511,'P-PartidasBT'!$A:$C,3,0)</f>
        <v>und</v>
      </c>
      <c r="I3511" s="2">
        <v>8</v>
      </c>
    </row>
    <row r="3512" spans="1:9" ht="15.75" customHeight="1" x14ac:dyDescent="0.2">
      <c r="A3512" s="2" t="s">
        <v>1652</v>
      </c>
      <c r="C3512" s="2" t="s">
        <v>1716</v>
      </c>
      <c r="E3512" s="2">
        <v>5</v>
      </c>
      <c r="H3512" s="2" t="s">
        <v>1652</v>
      </c>
    </row>
    <row r="3513" spans="1:9" ht="15.75" customHeight="1" x14ac:dyDescent="0.2">
      <c r="A3513" s="2" t="s">
        <v>1652</v>
      </c>
      <c r="C3513" s="2" t="s">
        <v>1706</v>
      </c>
      <c r="D3513" s="2">
        <v>0.2</v>
      </c>
      <c r="H3513" s="2" t="s">
        <v>1652</v>
      </c>
    </row>
    <row r="3514" spans="1:9" ht="15.75" customHeight="1" x14ac:dyDescent="0.2">
      <c r="A3514" s="2" t="s">
        <v>1652</v>
      </c>
      <c r="C3514" s="2" t="s">
        <v>1658</v>
      </c>
      <c r="D3514" s="2">
        <v>15</v>
      </c>
      <c r="H3514" s="2" t="s">
        <v>1652</v>
      </c>
    </row>
    <row r="3515" spans="1:9" ht="15.75" customHeight="1" x14ac:dyDescent="0.2">
      <c r="A3515" s="2" t="s">
        <v>1652</v>
      </c>
      <c r="C3515" s="2" t="s">
        <v>1662</v>
      </c>
      <c r="E3515" s="2">
        <v>5</v>
      </c>
      <c r="H3515" s="2" t="s">
        <v>1652</v>
      </c>
    </row>
    <row r="3516" spans="1:9" ht="15.75" customHeight="1" x14ac:dyDescent="0.2">
      <c r="A3516" s="2">
        <f>+A3511+1</f>
        <v>2511</v>
      </c>
      <c r="B3516" s="2" t="str">
        <f>VLOOKUP($A3516,'P-PartidasBT'!$A:$C,2,0)</f>
        <v>Transporte de Poste de 9 m/200 daN de Almacen a Punto de Izaje, en Terreno Llano sin Acceso Carrozable (&lt; 1000 m)</v>
      </c>
      <c r="H3516" s="2" t="str">
        <f>VLOOKUP($A3516,'P-PartidasBT'!$A:$C,3,0)</f>
        <v>und</v>
      </c>
      <c r="I3516" s="2">
        <v>10</v>
      </c>
    </row>
    <row r="3517" spans="1:9" ht="15.75" customHeight="1" x14ac:dyDescent="0.2">
      <c r="A3517" s="2" t="s">
        <v>1652</v>
      </c>
      <c r="C3517" s="2" t="s">
        <v>1716</v>
      </c>
      <c r="E3517" s="2">
        <v>5</v>
      </c>
      <c r="H3517" s="2" t="s">
        <v>1652</v>
      </c>
    </row>
    <row r="3518" spans="1:9" ht="15.75" customHeight="1" x14ac:dyDescent="0.2">
      <c r="A3518" s="2" t="s">
        <v>1652</v>
      </c>
      <c r="C3518" s="2" t="s">
        <v>1706</v>
      </c>
      <c r="D3518" s="2">
        <v>0.2</v>
      </c>
      <c r="H3518" s="2" t="s">
        <v>1652</v>
      </c>
    </row>
    <row r="3519" spans="1:9" ht="15.75" customHeight="1" x14ac:dyDescent="0.2">
      <c r="A3519" s="2" t="s">
        <v>1652</v>
      </c>
      <c r="C3519" s="2" t="s">
        <v>1658</v>
      </c>
      <c r="D3519" s="2">
        <v>15</v>
      </c>
      <c r="H3519" s="2" t="s">
        <v>1652</v>
      </c>
    </row>
    <row r="3520" spans="1:9" ht="15.75" customHeight="1" x14ac:dyDescent="0.2">
      <c r="A3520" s="2" t="s">
        <v>1652</v>
      </c>
      <c r="C3520" s="2" t="s">
        <v>1708</v>
      </c>
      <c r="D3520" s="2">
        <v>0.2</v>
      </c>
      <c r="H3520" s="2" t="s">
        <v>1652</v>
      </c>
    </row>
    <row r="3521" spans="1:9" ht="15.75" customHeight="1" x14ac:dyDescent="0.2">
      <c r="A3521" s="2" t="s">
        <v>1652</v>
      </c>
      <c r="C3521" s="2" t="s">
        <v>1662</v>
      </c>
      <c r="E3521" s="2">
        <v>5</v>
      </c>
      <c r="H3521" s="2" t="s">
        <v>1652</v>
      </c>
    </row>
    <row r="3522" spans="1:9" ht="15.75" customHeight="1" x14ac:dyDescent="0.2">
      <c r="A3522" s="2">
        <f>+A3516+1</f>
        <v>2512</v>
      </c>
      <c r="B3522" s="2" t="str">
        <f>VLOOKUP($A3522,'P-PartidasBT'!$A:$C,2,0)</f>
        <v>Transporte de Poste de 9 m/200 daN de Almacen a Punto de Izaje, en Terreno Llano sin Acceso Carrozable (1000 m-3000 m)</v>
      </c>
      <c r="H3522" s="2" t="str">
        <f>VLOOKUP($A3522,'P-PartidasBT'!$A:$C,3,0)</f>
        <v>und</v>
      </c>
      <c r="I3522" s="2">
        <v>9</v>
      </c>
    </row>
    <row r="3523" spans="1:9" ht="15.75" customHeight="1" x14ac:dyDescent="0.2">
      <c r="A3523" s="2" t="s">
        <v>1652</v>
      </c>
      <c r="C3523" s="2" t="s">
        <v>1716</v>
      </c>
      <c r="E3523" s="2">
        <v>5</v>
      </c>
      <c r="H3523" s="2" t="s">
        <v>1652</v>
      </c>
    </row>
    <row r="3524" spans="1:9" ht="15.75" customHeight="1" x14ac:dyDescent="0.2">
      <c r="A3524" s="2" t="s">
        <v>1652</v>
      </c>
      <c r="C3524" s="2" t="s">
        <v>1706</v>
      </c>
      <c r="D3524" s="2">
        <v>0.2</v>
      </c>
      <c r="H3524" s="2" t="s">
        <v>1652</v>
      </c>
    </row>
    <row r="3525" spans="1:9" ht="15.75" customHeight="1" x14ac:dyDescent="0.2">
      <c r="A3525" s="2" t="s">
        <v>1652</v>
      </c>
      <c r="C3525" s="2" t="s">
        <v>1658</v>
      </c>
      <c r="D3525" s="2">
        <v>15</v>
      </c>
      <c r="H3525" s="2" t="s">
        <v>1652</v>
      </c>
    </row>
    <row r="3526" spans="1:9" ht="15.75" customHeight="1" x14ac:dyDescent="0.2">
      <c r="A3526" s="2" t="s">
        <v>1652</v>
      </c>
      <c r="C3526" s="2" t="s">
        <v>1708</v>
      </c>
      <c r="D3526" s="2">
        <v>0.2</v>
      </c>
      <c r="H3526" s="2" t="s">
        <v>1652</v>
      </c>
    </row>
    <row r="3527" spans="1:9" ht="15.75" customHeight="1" x14ac:dyDescent="0.2">
      <c r="A3527" s="2" t="s">
        <v>1652</v>
      </c>
      <c r="C3527" s="2" t="s">
        <v>1662</v>
      </c>
      <c r="E3527" s="2">
        <v>5</v>
      </c>
      <c r="H3527" s="2" t="s">
        <v>1652</v>
      </c>
    </row>
    <row r="3528" spans="1:9" ht="15.75" customHeight="1" x14ac:dyDescent="0.2">
      <c r="A3528" s="2">
        <f>+A3522+1</f>
        <v>2513</v>
      </c>
      <c r="B3528" s="2" t="str">
        <f>VLOOKUP($A3528,'P-PartidasBT'!$A:$C,2,0)</f>
        <v>Transporte de Poste de 9 m/200 daN de Almacen a Punto de Izaje, en Terreno Llano sin Acceso Carrozable (&gt; 3000 m)</v>
      </c>
      <c r="H3528" s="2" t="str">
        <f>VLOOKUP($A3528,'P-PartidasBT'!$A:$C,3,0)</f>
        <v>und</v>
      </c>
      <c r="I3528" s="2">
        <v>8</v>
      </c>
    </row>
    <row r="3529" spans="1:9" ht="15.75" customHeight="1" x14ac:dyDescent="0.2">
      <c r="A3529" s="2" t="s">
        <v>1652</v>
      </c>
      <c r="C3529" s="2" t="s">
        <v>1716</v>
      </c>
      <c r="E3529" s="2">
        <v>5</v>
      </c>
      <c r="H3529" s="2" t="s">
        <v>1652</v>
      </c>
    </row>
    <row r="3530" spans="1:9" ht="15.75" customHeight="1" x14ac:dyDescent="0.2">
      <c r="A3530" s="2" t="s">
        <v>1652</v>
      </c>
      <c r="C3530" s="2" t="s">
        <v>1706</v>
      </c>
      <c r="D3530" s="2">
        <v>0.2</v>
      </c>
      <c r="H3530" s="2" t="s">
        <v>1652</v>
      </c>
    </row>
    <row r="3531" spans="1:9" ht="15.75" customHeight="1" x14ac:dyDescent="0.2">
      <c r="A3531" s="2" t="s">
        <v>1652</v>
      </c>
      <c r="C3531" s="2" t="s">
        <v>1658</v>
      </c>
      <c r="D3531" s="2">
        <v>15</v>
      </c>
      <c r="H3531" s="2" t="s">
        <v>1652</v>
      </c>
    </row>
    <row r="3532" spans="1:9" ht="15.75" customHeight="1" x14ac:dyDescent="0.2">
      <c r="A3532" s="2" t="s">
        <v>1652</v>
      </c>
      <c r="C3532" s="2" t="s">
        <v>1708</v>
      </c>
      <c r="D3532" s="2">
        <v>0.2</v>
      </c>
      <c r="H3532" s="2" t="s">
        <v>1652</v>
      </c>
    </row>
    <row r="3533" spans="1:9" ht="15.75" customHeight="1" x14ac:dyDescent="0.2">
      <c r="A3533" s="2" t="s">
        <v>1652</v>
      </c>
      <c r="C3533" s="2" t="s">
        <v>1662</v>
      </c>
      <c r="E3533" s="2">
        <v>5</v>
      </c>
      <c r="H3533" s="2" t="s">
        <v>1652</v>
      </c>
    </row>
    <row r="3534" spans="1:9" ht="15.75" customHeight="1" x14ac:dyDescent="0.2">
      <c r="A3534" s="2">
        <f>+A3528+1</f>
        <v>2514</v>
      </c>
      <c r="B3534" s="2" t="str">
        <f>VLOOKUP($A3534,'P-PartidasBT'!$A:$C,2,0)</f>
        <v>Transporte de Poste de 9 m/300 daN de Almacen a Punto de Izaje, en Terreno Llano sin Acceso Carrozable (&lt; 1000 m)</v>
      </c>
      <c r="H3534" s="2" t="str">
        <f>VLOOKUP($A3534,'P-PartidasBT'!$A:$C,3,0)</f>
        <v>und</v>
      </c>
      <c r="I3534" s="2">
        <v>9</v>
      </c>
    </row>
    <row r="3535" spans="1:9" ht="15.75" customHeight="1" x14ac:dyDescent="0.2">
      <c r="A3535" s="2" t="s">
        <v>1652</v>
      </c>
      <c r="C3535" s="2" t="s">
        <v>1716</v>
      </c>
      <c r="E3535" s="2">
        <v>5</v>
      </c>
      <c r="H3535" s="2" t="s">
        <v>1652</v>
      </c>
    </row>
    <row r="3536" spans="1:9" ht="15.75" customHeight="1" x14ac:dyDescent="0.2">
      <c r="A3536" s="2" t="s">
        <v>1652</v>
      </c>
      <c r="C3536" s="2" t="s">
        <v>1706</v>
      </c>
      <c r="D3536" s="2">
        <v>0.2</v>
      </c>
      <c r="H3536" s="2" t="s">
        <v>1652</v>
      </c>
    </row>
    <row r="3537" spans="1:9" ht="15.75" customHeight="1" x14ac:dyDescent="0.2">
      <c r="A3537" s="2" t="s">
        <v>1652</v>
      </c>
      <c r="C3537" s="2" t="s">
        <v>1658</v>
      </c>
      <c r="D3537" s="2">
        <v>15</v>
      </c>
      <c r="H3537" s="2" t="s">
        <v>1652</v>
      </c>
    </row>
    <row r="3538" spans="1:9" ht="15.75" customHeight="1" x14ac:dyDescent="0.2">
      <c r="A3538" s="2" t="s">
        <v>1652</v>
      </c>
      <c r="C3538" s="2" t="s">
        <v>1708</v>
      </c>
      <c r="D3538" s="2">
        <v>0.2</v>
      </c>
      <c r="H3538" s="2" t="s">
        <v>1652</v>
      </c>
    </row>
    <row r="3539" spans="1:9" ht="15.75" customHeight="1" x14ac:dyDescent="0.2">
      <c r="A3539" s="2" t="s">
        <v>1652</v>
      </c>
      <c r="C3539" s="2" t="s">
        <v>1662</v>
      </c>
      <c r="E3539" s="2">
        <v>5</v>
      </c>
      <c r="H3539" s="2" t="s">
        <v>1652</v>
      </c>
    </row>
    <row r="3540" spans="1:9" ht="15.75" customHeight="1" x14ac:dyDescent="0.2">
      <c r="A3540" s="2">
        <f>+A3534+1</f>
        <v>2515</v>
      </c>
      <c r="B3540" s="2" t="str">
        <f>VLOOKUP($A3540,'P-PartidasBT'!$A:$C,2,0)</f>
        <v>Transporte de Poste de 9 m/300 daN de Almacen a Punto de Izaje, en Terreno Llano sin Acceso Carrozable (1000 m-3000 m)</v>
      </c>
      <c r="H3540" s="2" t="str">
        <f>VLOOKUP($A3540,'P-PartidasBT'!$A:$C,3,0)</f>
        <v>und</v>
      </c>
      <c r="I3540" s="2">
        <v>8</v>
      </c>
    </row>
    <row r="3541" spans="1:9" ht="15.75" customHeight="1" x14ac:dyDescent="0.2">
      <c r="A3541" s="2" t="s">
        <v>1652</v>
      </c>
      <c r="C3541" s="2" t="s">
        <v>1716</v>
      </c>
      <c r="E3541" s="2">
        <v>5</v>
      </c>
      <c r="H3541" s="2" t="s">
        <v>1652</v>
      </c>
    </row>
    <row r="3542" spans="1:9" ht="15.75" customHeight="1" x14ac:dyDescent="0.2">
      <c r="A3542" s="2" t="s">
        <v>1652</v>
      </c>
      <c r="C3542" s="2" t="s">
        <v>1706</v>
      </c>
      <c r="D3542" s="2">
        <v>0.2</v>
      </c>
      <c r="H3542" s="2" t="s">
        <v>1652</v>
      </c>
    </row>
    <row r="3543" spans="1:9" ht="15.75" customHeight="1" x14ac:dyDescent="0.2">
      <c r="A3543" s="2" t="s">
        <v>1652</v>
      </c>
      <c r="C3543" s="2" t="s">
        <v>1658</v>
      </c>
      <c r="D3543" s="2">
        <v>15</v>
      </c>
      <c r="H3543" s="2" t="s">
        <v>1652</v>
      </c>
    </row>
    <row r="3544" spans="1:9" ht="15.75" customHeight="1" x14ac:dyDescent="0.2">
      <c r="A3544" s="2" t="s">
        <v>1652</v>
      </c>
      <c r="C3544" s="2" t="s">
        <v>1708</v>
      </c>
      <c r="D3544" s="2">
        <v>0.2</v>
      </c>
      <c r="H3544" s="2" t="s">
        <v>1652</v>
      </c>
    </row>
    <row r="3545" spans="1:9" ht="15.75" customHeight="1" x14ac:dyDescent="0.2">
      <c r="A3545" s="2" t="s">
        <v>1652</v>
      </c>
      <c r="C3545" s="2" t="s">
        <v>1662</v>
      </c>
      <c r="E3545" s="2">
        <v>5</v>
      </c>
      <c r="H3545" s="2" t="s">
        <v>1652</v>
      </c>
    </row>
    <row r="3546" spans="1:9" ht="15.75" customHeight="1" x14ac:dyDescent="0.2">
      <c r="A3546" s="2">
        <f>+A3540+1</f>
        <v>2516</v>
      </c>
      <c r="B3546" s="2" t="str">
        <f>VLOOKUP($A3546,'P-PartidasBT'!$A:$C,2,0)</f>
        <v>Transporte de Poste de 9 m/300 daN de Almacen a Punto de Izaje, en Terreno Llano sin Acceso Carrozable (&gt; 3000 m)</v>
      </c>
      <c r="H3546" s="2" t="str">
        <f>VLOOKUP($A3546,'P-PartidasBT'!$A:$C,3,0)</f>
        <v>und</v>
      </c>
      <c r="I3546" s="2">
        <v>7</v>
      </c>
    </row>
    <row r="3547" spans="1:9" ht="15.75" customHeight="1" x14ac:dyDescent="0.2">
      <c r="A3547" s="2" t="s">
        <v>1652</v>
      </c>
      <c r="C3547" s="2" t="s">
        <v>1716</v>
      </c>
      <c r="E3547" s="2">
        <v>5</v>
      </c>
      <c r="H3547" s="2" t="s">
        <v>1652</v>
      </c>
    </row>
    <row r="3548" spans="1:9" ht="15.75" customHeight="1" x14ac:dyDescent="0.2">
      <c r="A3548" s="2" t="s">
        <v>1652</v>
      </c>
      <c r="C3548" s="2" t="s">
        <v>1706</v>
      </c>
      <c r="D3548" s="2">
        <v>0.2</v>
      </c>
      <c r="H3548" s="2" t="s">
        <v>1652</v>
      </c>
    </row>
    <row r="3549" spans="1:9" ht="15.75" customHeight="1" x14ac:dyDescent="0.2">
      <c r="A3549" s="2" t="s">
        <v>1652</v>
      </c>
      <c r="C3549" s="2" t="s">
        <v>1658</v>
      </c>
      <c r="D3549" s="2">
        <v>15</v>
      </c>
      <c r="H3549" s="2" t="s">
        <v>1652</v>
      </c>
    </row>
    <row r="3550" spans="1:9" ht="15.75" customHeight="1" x14ac:dyDescent="0.2">
      <c r="A3550" s="2" t="s">
        <v>1652</v>
      </c>
      <c r="C3550" s="2" t="s">
        <v>1708</v>
      </c>
      <c r="D3550" s="2">
        <v>0.2</v>
      </c>
      <c r="H3550" s="2" t="s">
        <v>1652</v>
      </c>
    </row>
    <row r="3551" spans="1:9" ht="15.75" customHeight="1" x14ac:dyDescent="0.2">
      <c r="A3551" s="2" t="s">
        <v>1652</v>
      </c>
      <c r="C3551" s="2" t="s">
        <v>1662</v>
      </c>
      <c r="E3551" s="2">
        <v>5</v>
      </c>
      <c r="H3551" s="2" t="s">
        <v>1652</v>
      </c>
    </row>
    <row r="3552" spans="1:9" ht="15.75" customHeight="1" x14ac:dyDescent="0.2">
      <c r="A3552" s="2">
        <f>+A3546+1</f>
        <v>2517</v>
      </c>
      <c r="B3552" s="2" t="str">
        <f>VLOOKUP($A3552,'P-PartidasBT'!$A:$C,2,0)</f>
        <v xml:space="preserve">Transporte de Poste de 8 m/200 daN Seccionado de Almacen a Punto de Izaje, en Terreno con Acceso Carrozable </v>
      </c>
      <c r="H3552" s="2" t="str">
        <f>VLOOKUP($A3552,'P-PartidasBT'!$A:$C,3,0)</f>
        <v>und</v>
      </c>
      <c r="I3552" s="2">
        <v>13</v>
      </c>
    </row>
    <row r="3553" spans="1:9" ht="15.75" customHeight="1" x14ac:dyDescent="0.2">
      <c r="A3553" s="2" t="s">
        <v>1652</v>
      </c>
      <c r="C3553" s="2" t="s">
        <v>1716</v>
      </c>
      <c r="E3553" s="2">
        <v>5</v>
      </c>
      <c r="H3553" s="2" t="s">
        <v>1652</v>
      </c>
    </row>
    <row r="3554" spans="1:9" ht="15.75" customHeight="1" x14ac:dyDescent="0.2">
      <c r="A3554" s="2" t="s">
        <v>1652</v>
      </c>
      <c r="C3554" s="2" t="s">
        <v>1706</v>
      </c>
      <c r="D3554" s="2">
        <v>0.2</v>
      </c>
      <c r="H3554" s="2" t="s">
        <v>1652</v>
      </c>
    </row>
    <row r="3555" spans="1:9" ht="15.75" customHeight="1" x14ac:dyDescent="0.2">
      <c r="A3555" s="2" t="s">
        <v>1652</v>
      </c>
      <c r="C3555" s="2" t="s">
        <v>1658</v>
      </c>
      <c r="D3555" s="2">
        <v>7</v>
      </c>
      <c r="H3555" s="2" t="s">
        <v>1652</v>
      </c>
    </row>
    <row r="3556" spans="1:9" ht="15.75" customHeight="1" x14ac:dyDescent="0.2">
      <c r="A3556" s="2" t="s">
        <v>1652</v>
      </c>
      <c r="C3556" s="2" t="s">
        <v>1708</v>
      </c>
      <c r="D3556" s="2">
        <v>0.75</v>
      </c>
      <c r="H3556" s="2" t="s">
        <v>1652</v>
      </c>
    </row>
    <row r="3557" spans="1:9" ht="15.75" customHeight="1" x14ac:dyDescent="0.2">
      <c r="A3557" s="2" t="s">
        <v>1652</v>
      </c>
      <c r="C3557" s="2" t="s">
        <v>1662</v>
      </c>
      <c r="E3557" s="2">
        <v>5</v>
      </c>
      <c r="H3557" s="2" t="s">
        <v>1652</v>
      </c>
    </row>
    <row r="3558" spans="1:9" ht="15.75" customHeight="1" x14ac:dyDescent="0.2">
      <c r="A3558" s="2">
        <f>+A3552+1</f>
        <v>2518</v>
      </c>
      <c r="B3558" s="2" t="str">
        <f>VLOOKUP($A3558,'P-PartidasBT'!$A:$C,2,0)</f>
        <v xml:space="preserve">Transporte de Poste de 8 m/300 daN Seccionado de Almacen a Punto de Izaje, en Terreno con Acceso Carrozable </v>
      </c>
      <c r="H3558" s="2" t="str">
        <f>VLOOKUP($A3558,'P-PartidasBT'!$A:$C,3,0)</f>
        <v>und</v>
      </c>
      <c r="I3558" s="2">
        <v>12</v>
      </c>
    </row>
    <row r="3559" spans="1:9" ht="15.75" customHeight="1" x14ac:dyDescent="0.2">
      <c r="A3559" s="2" t="s">
        <v>1652</v>
      </c>
      <c r="C3559" s="2" t="s">
        <v>1716</v>
      </c>
      <c r="E3559" s="2">
        <v>5</v>
      </c>
      <c r="H3559" s="2" t="s">
        <v>1652</v>
      </c>
    </row>
    <row r="3560" spans="1:9" ht="15.75" customHeight="1" x14ac:dyDescent="0.2">
      <c r="A3560" s="2" t="s">
        <v>1652</v>
      </c>
      <c r="B3560" s="5"/>
      <c r="C3560" s="5" t="s">
        <v>1706</v>
      </c>
      <c r="D3560" s="5">
        <v>0.2</v>
      </c>
      <c r="E3560" s="5"/>
      <c r="F3560" s="5"/>
      <c r="G3560" s="5"/>
      <c r="H3560" s="5" t="s">
        <v>1652</v>
      </c>
      <c r="I3560" s="5"/>
    </row>
    <row r="3561" spans="1:9" ht="15.75" customHeight="1" x14ac:dyDescent="0.2">
      <c r="A3561" s="2" t="s">
        <v>1652</v>
      </c>
      <c r="B3561" s="5"/>
      <c r="C3561" s="5" t="s">
        <v>1658</v>
      </c>
      <c r="D3561" s="5">
        <v>7</v>
      </c>
      <c r="E3561" s="5"/>
      <c r="F3561" s="5"/>
      <c r="G3561" s="5"/>
      <c r="H3561" s="5" t="s">
        <v>1652</v>
      </c>
      <c r="I3561" s="5"/>
    </row>
    <row r="3562" spans="1:9" ht="15.75" customHeight="1" x14ac:dyDescent="0.2">
      <c r="A3562" s="2" t="s">
        <v>1652</v>
      </c>
      <c r="B3562" s="5"/>
      <c r="C3562" s="5" t="s">
        <v>1708</v>
      </c>
      <c r="D3562" s="5">
        <v>0.75</v>
      </c>
      <c r="E3562" s="5"/>
      <c r="F3562" s="5"/>
      <c r="G3562" s="5"/>
      <c r="H3562" s="5" t="s">
        <v>1652</v>
      </c>
      <c r="I3562" s="5"/>
    </row>
    <row r="3563" spans="1:9" ht="15.75" customHeight="1" x14ac:dyDescent="0.2">
      <c r="A3563" s="2" t="s">
        <v>1652</v>
      </c>
      <c r="C3563" s="2" t="s">
        <v>1662</v>
      </c>
      <c r="E3563" s="2">
        <v>5</v>
      </c>
      <c r="H3563" s="2" t="s">
        <v>1652</v>
      </c>
    </row>
    <row r="3564" spans="1:9" ht="15.75" customHeight="1" x14ac:dyDescent="0.2">
      <c r="A3564" s="2">
        <f>+A3558+1</f>
        <v>2519</v>
      </c>
      <c r="B3564" s="2" t="str">
        <f>VLOOKUP($A3564,'P-PartidasBT'!$A:$C,2,0)</f>
        <v xml:space="preserve">Transporte de Poste de 9 m/200 daN Seccionado de Almacen a Punto de Izaje, en Terreno con Acceso Carrozable </v>
      </c>
      <c r="H3564" s="2" t="str">
        <f>VLOOKUP($A3564,'P-PartidasBT'!$A:$C,3,0)</f>
        <v>und</v>
      </c>
      <c r="I3564" s="2">
        <v>12</v>
      </c>
    </row>
    <row r="3565" spans="1:9" ht="15.75" customHeight="1" x14ac:dyDescent="0.2">
      <c r="A3565" s="2" t="s">
        <v>1652</v>
      </c>
      <c r="C3565" s="2" t="s">
        <v>1716</v>
      </c>
      <c r="E3565" s="2">
        <v>5</v>
      </c>
      <c r="H3565" s="2" t="s">
        <v>1652</v>
      </c>
    </row>
    <row r="3566" spans="1:9" ht="15.75" customHeight="1" x14ac:dyDescent="0.2">
      <c r="A3566" s="2" t="s">
        <v>1652</v>
      </c>
      <c r="C3566" s="2" t="s">
        <v>1706</v>
      </c>
      <c r="D3566" s="2">
        <v>0.2</v>
      </c>
      <c r="H3566" s="2" t="s">
        <v>1652</v>
      </c>
    </row>
    <row r="3567" spans="1:9" ht="15.75" customHeight="1" x14ac:dyDescent="0.2">
      <c r="A3567" s="2" t="s">
        <v>1652</v>
      </c>
      <c r="C3567" s="2" t="s">
        <v>1658</v>
      </c>
      <c r="D3567" s="2">
        <v>7</v>
      </c>
      <c r="H3567" s="2" t="s">
        <v>1652</v>
      </c>
    </row>
    <row r="3568" spans="1:9" ht="15.75" customHeight="1" x14ac:dyDescent="0.2">
      <c r="A3568" s="2" t="s">
        <v>1652</v>
      </c>
      <c r="C3568" s="2" t="s">
        <v>1708</v>
      </c>
      <c r="D3568" s="2">
        <v>0.75</v>
      </c>
      <c r="H3568" s="2" t="s">
        <v>1652</v>
      </c>
    </row>
    <row r="3569" spans="1:9" ht="15.75" customHeight="1" x14ac:dyDescent="0.2">
      <c r="A3569" s="2" t="s">
        <v>1652</v>
      </c>
      <c r="C3569" s="2" t="s">
        <v>1662</v>
      </c>
      <c r="E3569" s="2">
        <v>5</v>
      </c>
      <c r="H3569" s="2" t="s">
        <v>1652</v>
      </c>
    </row>
    <row r="3570" spans="1:9" ht="15.75" customHeight="1" x14ac:dyDescent="0.2">
      <c r="A3570" s="2">
        <f>+A3564+1</f>
        <v>2520</v>
      </c>
      <c r="B3570" s="2" t="str">
        <f>VLOOKUP($A3570,'P-PartidasBT'!$A:$C,2,0)</f>
        <v xml:space="preserve">Transporte de Poste de 9 m/300 daN Seccionado de Almacen a Punto de Izaje, en Terreno con Acceso Carrozable </v>
      </c>
      <c r="H3570" s="2" t="str">
        <f>VLOOKUP($A3570,'P-PartidasBT'!$A:$C,3,0)</f>
        <v>und</v>
      </c>
      <c r="I3570" s="2">
        <v>11</v>
      </c>
    </row>
    <row r="3571" spans="1:9" ht="15.75" customHeight="1" x14ac:dyDescent="0.2">
      <c r="A3571" s="2" t="s">
        <v>1652</v>
      </c>
      <c r="C3571" s="2" t="s">
        <v>1716</v>
      </c>
      <c r="E3571" s="2">
        <v>5</v>
      </c>
      <c r="H3571" s="2" t="s">
        <v>1652</v>
      </c>
    </row>
    <row r="3572" spans="1:9" ht="15.75" customHeight="1" x14ac:dyDescent="0.2">
      <c r="A3572" s="2" t="s">
        <v>1652</v>
      </c>
      <c r="C3572" s="2" t="s">
        <v>1706</v>
      </c>
      <c r="D3572" s="2">
        <v>0.2</v>
      </c>
      <c r="H3572" s="2" t="s">
        <v>1652</v>
      </c>
    </row>
    <row r="3573" spans="1:9" ht="15.75" customHeight="1" x14ac:dyDescent="0.2">
      <c r="A3573" s="2" t="s">
        <v>1652</v>
      </c>
      <c r="C3573" s="2" t="s">
        <v>1658</v>
      </c>
      <c r="D3573" s="2">
        <v>7</v>
      </c>
      <c r="H3573" s="2" t="s">
        <v>1652</v>
      </c>
    </row>
    <row r="3574" spans="1:9" ht="15.75" customHeight="1" x14ac:dyDescent="0.2">
      <c r="A3574" s="2" t="s">
        <v>1652</v>
      </c>
      <c r="C3574" s="2" t="s">
        <v>1708</v>
      </c>
      <c r="D3574" s="2">
        <v>0.75</v>
      </c>
      <c r="H3574" s="2" t="s">
        <v>1652</v>
      </c>
    </row>
    <row r="3575" spans="1:9" ht="15.75" customHeight="1" x14ac:dyDescent="0.2">
      <c r="A3575" s="2" t="s">
        <v>1652</v>
      </c>
      <c r="C3575" s="2" t="s">
        <v>1662</v>
      </c>
      <c r="E3575" s="2">
        <v>5</v>
      </c>
      <c r="H3575" s="2" t="s">
        <v>1652</v>
      </c>
    </row>
    <row r="3576" spans="1:9" ht="15.75" customHeight="1" x14ac:dyDescent="0.2">
      <c r="A3576" s="2">
        <f>+A3570+1</f>
        <v>2521</v>
      </c>
      <c r="B3576" s="2" t="str">
        <f>VLOOKUP($A3576,'P-PartidasBT'!$A:$C,2,0)</f>
        <v>Transporte de Poste de 8 m/200 daN Seccionado de Almacen a Punto de Izaje, en Terreno Llano sin Acceso Carrozable (&lt; 1000 m)</v>
      </c>
      <c r="H3576" s="2" t="str">
        <f>VLOOKUP($A3576,'P-PartidasBT'!$A:$C,3,0)</f>
        <v>und</v>
      </c>
      <c r="I3576" s="2">
        <v>10</v>
      </c>
    </row>
    <row r="3577" spans="1:9" ht="15.75" customHeight="1" x14ac:dyDescent="0.2">
      <c r="A3577" s="2" t="s">
        <v>1652</v>
      </c>
      <c r="C3577" s="2" t="s">
        <v>1716</v>
      </c>
      <c r="E3577" s="2">
        <v>5</v>
      </c>
      <c r="H3577" s="2" t="s">
        <v>1652</v>
      </c>
    </row>
    <row r="3578" spans="1:9" ht="15.75" customHeight="1" x14ac:dyDescent="0.2">
      <c r="A3578" s="2" t="s">
        <v>1652</v>
      </c>
      <c r="C3578" s="2" t="s">
        <v>1706</v>
      </c>
      <c r="D3578" s="2">
        <v>0.2</v>
      </c>
      <c r="H3578" s="2" t="s">
        <v>1652</v>
      </c>
    </row>
    <row r="3579" spans="1:9" ht="15.75" customHeight="1" x14ac:dyDescent="0.2">
      <c r="A3579" s="2" t="s">
        <v>1652</v>
      </c>
      <c r="C3579" s="2" t="s">
        <v>1658</v>
      </c>
      <c r="D3579" s="2">
        <v>15</v>
      </c>
      <c r="H3579" s="2" t="s">
        <v>1652</v>
      </c>
    </row>
    <row r="3580" spans="1:9" ht="15.75" customHeight="1" x14ac:dyDescent="0.2">
      <c r="A3580" s="2" t="s">
        <v>1652</v>
      </c>
      <c r="C3580" s="2" t="s">
        <v>1708</v>
      </c>
      <c r="D3580" s="2">
        <v>0.2</v>
      </c>
      <c r="H3580" s="2" t="s">
        <v>1652</v>
      </c>
    </row>
    <row r="3581" spans="1:9" ht="15.75" customHeight="1" x14ac:dyDescent="0.2">
      <c r="A3581" s="2" t="s">
        <v>1652</v>
      </c>
      <c r="C3581" s="2" t="s">
        <v>1662</v>
      </c>
      <c r="E3581" s="2">
        <v>5</v>
      </c>
      <c r="H3581" s="2" t="s">
        <v>1652</v>
      </c>
    </row>
    <row r="3582" spans="1:9" ht="15.75" customHeight="1" x14ac:dyDescent="0.2">
      <c r="A3582" s="2">
        <f>+A3576+1</f>
        <v>2522</v>
      </c>
      <c r="B3582" s="2" t="str">
        <f>VLOOKUP($A3582,'P-PartidasBT'!$A:$C,2,0)</f>
        <v>Transporte de Poste de 8 m/200 daN Seccionado de Almacen a Punto de Izaje, en Terreno Llano sin Acceso Carrozable (1000 m-3000 m)</v>
      </c>
      <c r="H3582" s="2" t="str">
        <f>VLOOKUP($A3582,'P-PartidasBT'!$A:$C,3,0)</f>
        <v>und</v>
      </c>
      <c r="I3582" s="2">
        <v>9</v>
      </c>
    </row>
    <row r="3583" spans="1:9" ht="15.75" customHeight="1" x14ac:dyDescent="0.2">
      <c r="A3583" s="2" t="s">
        <v>1652</v>
      </c>
      <c r="C3583" s="2" t="s">
        <v>1716</v>
      </c>
      <c r="E3583" s="2">
        <v>5</v>
      </c>
      <c r="H3583" s="2" t="s">
        <v>1652</v>
      </c>
    </row>
    <row r="3584" spans="1:9" ht="15.75" customHeight="1" x14ac:dyDescent="0.2">
      <c r="A3584" s="2" t="s">
        <v>1652</v>
      </c>
      <c r="C3584" s="2" t="s">
        <v>1706</v>
      </c>
      <c r="D3584" s="2">
        <v>0.2</v>
      </c>
      <c r="H3584" s="2" t="s">
        <v>1652</v>
      </c>
    </row>
    <row r="3585" spans="1:9" ht="15.75" customHeight="1" x14ac:dyDescent="0.2">
      <c r="A3585" s="2" t="s">
        <v>1652</v>
      </c>
      <c r="C3585" s="2" t="s">
        <v>1658</v>
      </c>
      <c r="D3585" s="2">
        <v>15</v>
      </c>
      <c r="H3585" s="2" t="s">
        <v>1652</v>
      </c>
    </row>
    <row r="3586" spans="1:9" ht="15.75" customHeight="1" x14ac:dyDescent="0.2">
      <c r="A3586" s="2" t="s">
        <v>1652</v>
      </c>
      <c r="C3586" s="2" t="s">
        <v>1708</v>
      </c>
      <c r="D3586" s="2">
        <v>0.2</v>
      </c>
      <c r="H3586" s="2" t="s">
        <v>1652</v>
      </c>
    </row>
    <row r="3587" spans="1:9" ht="15.75" customHeight="1" x14ac:dyDescent="0.2">
      <c r="A3587" s="2" t="s">
        <v>1652</v>
      </c>
      <c r="C3587" s="2" t="s">
        <v>1662</v>
      </c>
      <c r="E3587" s="2">
        <v>5</v>
      </c>
      <c r="H3587" s="2" t="s">
        <v>1652</v>
      </c>
    </row>
    <row r="3588" spans="1:9" ht="15.75" customHeight="1" x14ac:dyDescent="0.2">
      <c r="A3588" s="2">
        <f>+A3582+1</f>
        <v>2523</v>
      </c>
      <c r="B3588" s="2" t="str">
        <f>VLOOKUP($A3588,'P-PartidasBT'!$A:$C,2,0)</f>
        <v>Transporte de Poste de 8 m/200 daN Seccionado de Almacen a Punto de Izaje, en Terreno Llano sin Acceso Carrozable (&gt; 3000 m)</v>
      </c>
      <c r="H3588" s="2" t="str">
        <f>VLOOKUP($A3588,'P-PartidasBT'!$A:$C,3,0)</f>
        <v>und</v>
      </c>
      <c r="I3588" s="2">
        <v>8</v>
      </c>
    </row>
    <row r="3589" spans="1:9" ht="15.75" customHeight="1" x14ac:dyDescent="0.2">
      <c r="A3589" s="2" t="s">
        <v>1652</v>
      </c>
      <c r="C3589" s="2" t="s">
        <v>1716</v>
      </c>
      <c r="E3589" s="2">
        <v>5</v>
      </c>
      <c r="H3589" s="2" t="s">
        <v>1652</v>
      </c>
    </row>
    <row r="3590" spans="1:9" ht="15.75" customHeight="1" x14ac:dyDescent="0.2">
      <c r="A3590" s="2" t="s">
        <v>1652</v>
      </c>
      <c r="C3590" s="2" t="s">
        <v>1706</v>
      </c>
      <c r="D3590" s="2">
        <v>0.2</v>
      </c>
      <c r="H3590" s="2" t="s">
        <v>1652</v>
      </c>
    </row>
    <row r="3591" spans="1:9" ht="15.75" customHeight="1" x14ac:dyDescent="0.2">
      <c r="A3591" s="2" t="s">
        <v>1652</v>
      </c>
      <c r="C3591" s="2" t="s">
        <v>1658</v>
      </c>
      <c r="D3591" s="2">
        <v>15</v>
      </c>
      <c r="H3591" s="2" t="s">
        <v>1652</v>
      </c>
    </row>
    <row r="3592" spans="1:9" ht="15.75" customHeight="1" x14ac:dyDescent="0.2">
      <c r="A3592" s="2" t="s">
        <v>1652</v>
      </c>
      <c r="C3592" s="2" t="s">
        <v>1708</v>
      </c>
      <c r="D3592" s="2">
        <v>0.2</v>
      </c>
      <c r="H3592" s="2" t="s">
        <v>1652</v>
      </c>
    </row>
    <row r="3593" spans="1:9" ht="15.75" customHeight="1" x14ac:dyDescent="0.2">
      <c r="A3593" s="2" t="s">
        <v>1652</v>
      </c>
      <c r="C3593" s="2" t="s">
        <v>1662</v>
      </c>
      <c r="E3593" s="2">
        <v>5</v>
      </c>
      <c r="H3593" s="2" t="s">
        <v>1652</v>
      </c>
    </row>
    <row r="3594" spans="1:9" ht="15.75" customHeight="1" x14ac:dyDescent="0.2">
      <c r="A3594" s="2">
        <f>+A3588+1</f>
        <v>2524</v>
      </c>
      <c r="B3594" s="2" t="str">
        <f>VLOOKUP($A3594,'P-PartidasBT'!$A:$C,2,0)</f>
        <v>Transporte de Poste de 8 m/300 daN Seccionado de Almacen a Punto de Izaje, en Terreno Llano sin Acceso Carrozable (&lt; 1000 m)</v>
      </c>
      <c r="H3594" s="2" t="str">
        <f>VLOOKUP($A3594,'P-PartidasBT'!$A:$C,3,0)</f>
        <v>und</v>
      </c>
      <c r="I3594" s="2">
        <v>9</v>
      </c>
    </row>
    <row r="3595" spans="1:9" ht="15.75" customHeight="1" x14ac:dyDescent="0.2">
      <c r="A3595" s="2" t="s">
        <v>1652</v>
      </c>
      <c r="C3595" s="2" t="s">
        <v>1716</v>
      </c>
      <c r="E3595" s="2">
        <v>5</v>
      </c>
      <c r="H3595" s="2" t="s">
        <v>1652</v>
      </c>
    </row>
    <row r="3596" spans="1:9" ht="15.75" customHeight="1" x14ac:dyDescent="0.2">
      <c r="A3596" s="2" t="s">
        <v>1652</v>
      </c>
      <c r="C3596" s="2" t="s">
        <v>1706</v>
      </c>
      <c r="D3596" s="2">
        <v>0.2</v>
      </c>
      <c r="H3596" s="2" t="s">
        <v>1652</v>
      </c>
    </row>
    <row r="3597" spans="1:9" ht="15.75" customHeight="1" x14ac:dyDescent="0.2">
      <c r="A3597" s="2" t="s">
        <v>1652</v>
      </c>
      <c r="C3597" s="2" t="s">
        <v>1658</v>
      </c>
      <c r="D3597" s="2">
        <v>15</v>
      </c>
      <c r="H3597" s="2" t="s">
        <v>1652</v>
      </c>
    </row>
    <row r="3598" spans="1:9" ht="15.75" customHeight="1" x14ac:dyDescent="0.2">
      <c r="A3598" s="2" t="s">
        <v>1652</v>
      </c>
      <c r="C3598" s="2" t="s">
        <v>1708</v>
      </c>
      <c r="D3598" s="2">
        <v>0.2</v>
      </c>
      <c r="H3598" s="2" t="s">
        <v>1652</v>
      </c>
    </row>
    <row r="3599" spans="1:9" ht="15.75" customHeight="1" x14ac:dyDescent="0.2">
      <c r="A3599" s="2" t="s">
        <v>1652</v>
      </c>
      <c r="C3599" s="2" t="s">
        <v>1662</v>
      </c>
      <c r="E3599" s="2">
        <v>5</v>
      </c>
      <c r="H3599" s="2" t="s">
        <v>1652</v>
      </c>
    </row>
    <row r="3600" spans="1:9" ht="15.75" customHeight="1" x14ac:dyDescent="0.2">
      <c r="A3600" s="2">
        <f>+A3594+1</f>
        <v>2525</v>
      </c>
      <c r="B3600" s="2" t="str">
        <f>VLOOKUP($A3600,'P-PartidasBT'!$A:$C,2,0)</f>
        <v>Transporte de Poste de 8 m/300 daN Seccionado de Almacen a Punto de Izaje, en Terreno Llano sin Acceso Carrozable (1000 m-3000 m)</v>
      </c>
      <c r="H3600" s="2" t="str">
        <f>VLOOKUP($A3600,'P-PartidasBT'!$A:$C,3,0)</f>
        <v>und</v>
      </c>
      <c r="I3600" s="2">
        <v>8</v>
      </c>
    </row>
    <row r="3601" spans="1:9" ht="15.75" customHeight="1" x14ac:dyDescent="0.2">
      <c r="A3601" s="2" t="s">
        <v>1652</v>
      </c>
      <c r="C3601" s="2" t="s">
        <v>1716</v>
      </c>
      <c r="E3601" s="2">
        <v>5</v>
      </c>
      <c r="H3601" s="2" t="s">
        <v>1652</v>
      </c>
    </row>
    <row r="3602" spans="1:9" ht="15.75" customHeight="1" x14ac:dyDescent="0.2">
      <c r="A3602" s="2" t="s">
        <v>1652</v>
      </c>
      <c r="C3602" s="2" t="s">
        <v>1706</v>
      </c>
      <c r="D3602" s="2">
        <v>0.2</v>
      </c>
      <c r="H3602" s="2" t="s">
        <v>1652</v>
      </c>
    </row>
    <row r="3603" spans="1:9" ht="15.75" customHeight="1" x14ac:dyDescent="0.2">
      <c r="A3603" s="2" t="s">
        <v>1652</v>
      </c>
      <c r="C3603" s="2" t="s">
        <v>1658</v>
      </c>
      <c r="D3603" s="2">
        <v>15</v>
      </c>
      <c r="H3603" s="2" t="s">
        <v>1652</v>
      </c>
    </row>
    <row r="3604" spans="1:9" ht="15.75" customHeight="1" x14ac:dyDescent="0.2">
      <c r="A3604" s="2" t="s">
        <v>1652</v>
      </c>
      <c r="C3604" s="2" t="s">
        <v>1708</v>
      </c>
      <c r="D3604" s="2">
        <v>0.2</v>
      </c>
      <c r="H3604" s="2" t="s">
        <v>1652</v>
      </c>
    </row>
    <row r="3605" spans="1:9" ht="15.75" customHeight="1" x14ac:dyDescent="0.2">
      <c r="A3605" s="2" t="s">
        <v>1652</v>
      </c>
      <c r="C3605" s="2" t="s">
        <v>1662</v>
      </c>
      <c r="E3605" s="2">
        <v>5</v>
      </c>
      <c r="H3605" s="2" t="s">
        <v>1652</v>
      </c>
    </row>
    <row r="3606" spans="1:9" ht="15.75" customHeight="1" x14ac:dyDescent="0.2">
      <c r="A3606" s="2">
        <f>+A3600+1</f>
        <v>2526</v>
      </c>
      <c r="B3606" s="2" t="str">
        <f>VLOOKUP($A3606,'P-PartidasBT'!$A:$C,2,0)</f>
        <v>Transporte de Poste de 8 m/300 daN Seccionado de Almacen a Punto de Izaje, en Terreno Llano sin Acceso Carrozable (&gt; 3000 m)</v>
      </c>
      <c r="H3606" s="2" t="str">
        <f>VLOOKUP($A3606,'P-PartidasBT'!$A:$C,3,0)</f>
        <v>und</v>
      </c>
      <c r="I3606" s="2">
        <v>7</v>
      </c>
    </row>
    <row r="3607" spans="1:9" ht="15.75" customHeight="1" x14ac:dyDescent="0.2">
      <c r="A3607" s="2" t="s">
        <v>1652</v>
      </c>
      <c r="C3607" s="2" t="s">
        <v>1716</v>
      </c>
      <c r="E3607" s="2">
        <v>5</v>
      </c>
      <c r="H3607" s="2" t="s">
        <v>1652</v>
      </c>
    </row>
    <row r="3608" spans="1:9" ht="15.75" customHeight="1" x14ac:dyDescent="0.2">
      <c r="A3608" s="2" t="s">
        <v>1652</v>
      </c>
      <c r="C3608" s="2" t="s">
        <v>1706</v>
      </c>
      <c r="D3608" s="2">
        <v>0.2</v>
      </c>
      <c r="H3608" s="2" t="s">
        <v>1652</v>
      </c>
    </row>
    <row r="3609" spans="1:9" ht="15.75" customHeight="1" x14ac:dyDescent="0.2">
      <c r="A3609" s="2" t="s">
        <v>1652</v>
      </c>
      <c r="C3609" s="2" t="s">
        <v>1658</v>
      </c>
      <c r="D3609" s="2">
        <v>15</v>
      </c>
      <c r="H3609" s="2" t="s">
        <v>1652</v>
      </c>
    </row>
    <row r="3610" spans="1:9" ht="15.75" customHeight="1" x14ac:dyDescent="0.2">
      <c r="A3610" s="2" t="s">
        <v>1652</v>
      </c>
      <c r="C3610" s="2" t="s">
        <v>1708</v>
      </c>
      <c r="D3610" s="2">
        <v>0.2</v>
      </c>
      <c r="H3610" s="2" t="s">
        <v>1652</v>
      </c>
    </row>
    <row r="3611" spans="1:9" ht="15.75" customHeight="1" x14ac:dyDescent="0.2">
      <c r="A3611" s="2" t="s">
        <v>1652</v>
      </c>
      <c r="C3611" s="2" t="s">
        <v>1662</v>
      </c>
      <c r="E3611" s="2">
        <v>5</v>
      </c>
      <c r="H3611" s="2" t="s">
        <v>1652</v>
      </c>
    </row>
    <row r="3612" spans="1:9" ht="15.75" customHeight="1" x14ac:dyDescent="0.2">
      <c r="A3612" s="2">
        <f>+A3606+1</f>
        <v>2527</v>
      </c>
      <c r="B3612" s="2" t="str">
        <f>VLOOKUP($A3612,'P-PartidasBT'!$A:$C,2,0)</f>
        <v>Transporte de Poste de 9 m/200 daN Seccionado de Almacen a Punto de Izaje, en Terreno Llano sin Acceso Carrozable (&lt; 1000 m)</v>
      </c>
      <c r="H3612" s="2" t="str">
        <f>VLOOKUP($A3612,'P-PartidasBT'!$A:$C,3,0)</f>
        <v>und</v>
      </c>
      <c r="I3612" s="2">
        <v>9</v>
      </c>
    </row>
    <row r="3613" spans="1:9" ht="15.75" customHeight="1" x14ac:dyDescent="0.2">
      <c r="A3613" s="2" t="s">
        <v>1652</v>
      </c>
      <c r="C3613" s="2" t="s">
        <v>1716</v>
      </c>
      <c r="E3613" s="2">
        <v>5</v>
      </c>
      <c r="H3613" s="2" t="s">
        <v>1652</v>
      </c>
    </row>
    <row r="3614" spans="1:9" ht="15.75" customHeight="1" x14ac:dyDescent="0.2">
      <c r="A3614" s="2" t="s">
        <v>1652</v>
      </c>
      <c r="C3614" s="2" t="s">
        <v>1706</v>
      </c>
      <c r="D3614" s="2">
        <v>0.2</v>
      </c>
      <c r="H3614" s="2" t="s">
        <v>1652</v>
      </c>
    </row>
    <row r="3615" spans="1:9" ht="15.75" customHeight="1" x14ac:dyDescent="0.2">
      <c r="A3615" s="2" t="s">
        <v>1652</v>
      </c>
      <c r="C3615" s="2" t="s">
        <v>1658</v>
      </c>
      <c r="D3615" s="2">
        <v>15</v>
      </c>
      <c r="H3615" s="2" t="s">
        <v>1652</v>
      </c>
    </row>
    <row r="3616" spans="1:9" ht="15.75" customHeight="1" x14ac:dyDescent="0.2">
      <c r="A3616" s="2" t="s">
        <v>1652</v>
      </c>
      <c r="C3616" s="2" t="s">
        <v>1708</v>
      </c>
      <c r="D3616" s="2">
        <v>0.2</v>
      </c>
      <c r="H3616" s="2" t="s">
        <v>1652</v>
      </c>
    </row>
    <row r="3617" spans="1:9" ht="15.75" customHeight="1" x14ac:dyDescent="0.2">
      <c r="A3617" s="2" t="s">
        <v>1652</v>
      </c>
      <c r="C3617" s="2" t="s">
        <v>1662</v>
      </c>
      <c r="E3617" s="2">
        <v>5</v>
      </c>
      <c r="H3617" s="2" t="s">
        <v>1652</v>
      </c>
    </row>
    <row r="3618" spans="1:9" ht="15.75" customHeight="1" x14ac:dyDescent="0.2">
      <c r="A3618" s="2">
        <f>+A3612+1</f>
        <v>2528</v>
      </c>
      <c r="B3618" s="2" t="str">
        <f>VLOOKUP($A3618,'P-PartidasBT'!$A:$C,2,0)</f>
        <v>Transporte de Poste de 9 m/200 daN Seccionado de Almacen a Punto de Izaje, en Terreno Llano sin Acceso Carrozable (1000 m-3000 m)</v>
      </c>
      <c r="H3618" s="2" t="str">
        <f>VLOOKUP($A3618,'P-PartidasBT'!$A:$C,3,0)</f>
        <v>und</v>
      </c>
      <c r="I3618" s="2">
        <v>8</v>
      </c>
    </row>
    <row r="3619" spans="1:9" ht="15.75" customHeight="1" x14ac:dyDescent="0.2">
      <c r="A3619" s="2" t="s">
        <v>1652</v>
      </c>
      <c r="C3619" s="2" t="s">
        <v>1716</v>
      </c>
      <c r="E3619" s="2">
        <v>5</v>
      </c>
      <c r="H3619" s="2" t="s">
        <v>1652</v>
      </c>
    </row>
    <row r="3620" spans="1:9" ht="15.75" customHeight="1" x14ac:dyDescent="0.2">
      <c r="A3620" s="2" t="s">
        <v>1652</v>
      </c>
      <c r="C3620" s="2" t="s">
        <v>1706</v>
      </c>
      <c r="D3620" s="2">
        <v>0.2</v>
      </c>
      <c r="H3620" s="2" t="s">
        <v>1652</v>
      </c>
    </row>
    <row r="3621" spans="1:9" ht="15.75" customHeight="1" x14ac:dyDescent="0.2">
      <c r="A3621" s="2" t="s">
        <v>1652</v>
      </c>
      <c r="C3621" s="2" t="s">
        <v>1658</v>
      </c>
      <c r="D3621" s="2">
        <v>15</v>
      </c>
      <c r="H3621" s="2" t="s">
        <v>1652</v>
      </c>
    </row>
    <row r="3622" spans="1:9" ht="15.75" customHeight="1" x14ac:dyDescent="0.2">
      <c r="A3622" s="2" t="s">
        <v>1652</v>
      </c>
      <c r="C3622" s="2" t="s">
        <v>1708</v>
      </c>
      <c r="D3622" s="2">
        <v>0.2</v>
      </c>
      <c r="H3622" s="2" t="s">
        <v>1652</v>
      </c>
    </row>
    <row r="3623" spans="1:9" ht="15.75" customHeight="1" x14ac:dyDescent="0.2">
      <c r="A3623" s="2" t="s">
        <v>1652</v>
      </c>
      <c r="C3623" s="2" t="s">
        <v>1662</v>
      </c>
      <c r="E3623" s="2">
        <v>5</v>
      </c>
      <c r="H3623" s="2" t="s">
        <v>1652</v>
      </c>
    </row>
    <row r="3624" spans="1:9" ht="15.75" customHeight="1" x14ac:dyDescent="0.2">
      <c r="A3624" s="2">
        <f>+A3618+1</f>
        <v>2529</v>
      </c>
      <c r="B3624" s="2" t="str">
        <f>VLOOKUP($A3624,'P-PartidasBT'!$A:$C,2,0)</f>
        <v>Transporte de Poste de 9 m/200 daN Seccionado de Almacen a Punto de Izaje, en Terreno Llano sin Acceso Carrozable (&gt; 3000 m)</v>
      </c>
      <c r="H3624" s="2" t="str">
        <f>VLOOKUP($A3624,'P-PartidasBT'!$A:$C,3,0)</f>
        <v>und</v>
      </c>
      <c r="I3624" s="2">
        <v>7</v>
      </c>
    </row>
    <row r="3625" spans="1:9" ht="15.75" customHeight="1" x14ac:dyDescent="0.2">
      <c r="A3625" s="2" t="s">
        <v>1652</v>
      </c>
      <c r="C3625" s="2" t="s">
        <v>1716</v>
      </c>
      <c r="E3625" s="2">
        <v>5</v>
      </c>
      <c r="H3625" s="2" t="s">
        <v>1652</v>
      </c>
    </row>
    <row r="3626" spans="1:9" ht="15.75" customHeight="1" x14ac:dyDescent="0.2">
      <c r="A3626" s="2" t="s">
        <v>1652</v>
      </c>
      <c r="C3626" s="2" t="s">
        <v>1706</v>
      </c>
      <c r="D3626" s="2">
        <v>0.2</v>
      </c>
      <c r="H3626" s="2" t="s">
        <v>1652</v>
      </c>
    </row>
    <row r="3627" spans="1:9" ht="15.75" customHeight="1" x14ac:dyDescent="0.2">
      <c r="A3627" s="2" t="s">
        <v>1652</v>
      </c>
      <c r="C3627" s="2" t="s">
        <v>1658</v>
      </c>
      <c r="D3627" s="2">
        <v>15</v>
      </c>
      <c r="H3627" s="2" t="s">
        <v>1652</v>
      </c>
    </row>
    <row r="3628" spans="1:9" ht="15.75" customHeight="1" x14ac:dyDescent="0.2">
      <c r="A3628" s="2" t="s">
        <v>1652</v>
      </c>
      <c r="C3628" s="2" t="s">
        <v>1708</v>
      </c>
      <c r="D3628" s="2">
        <v>0.2</v>
      </c>
      <c r="H3628" s="2" t="s">
        <v>1652</v>
      </c>
    </row>
    <row r="3629" spans="1:9" ht="15.75" customHeight="1" x14ac:dyDescent="0.2">
      <c r="A3629" s="2" t="s">
        <v>1652</v>
      </c>
      <c r="C3629" s="2" t="s">
        <v>1662</v>
      </c>
      <c r="E3629" s="2">
        <v>5</v>
      </c>
      <c r="H3629" s="2" t="s">
        <v>1652</v>
      </c>
    </row>
    <row r="3630" spans="1:9" ht="15.75" customHeight="1" x14ac:dyDescent="0.2">
      <c r="A3630" s="2">
        <f>+A3624+1</f>
        <v>2530</v>
      </c>
      <c r="B3630" s="2" t="str">
        <f>VLOOKUP($A3630,'P-PartidasBT'!$A:$C,2,0)</f>
        <v>Transporte de Poste de 9 m/300 daN Seccionado de Almacen a Punto de Izaje, en Terreno Llano sin Acceso Carrozable (&lt; 1000 m)</v>
      </c>
      <c r="H3630" s="2" t="str">
        <f>VLOOKUP($A3630,'P-PartidasBT'!$A:$C,3,0)</f>
        <v>und</v>
      </c>
      <c r="I3630" s="2">
        <v>8</v>
      </c>
    </row>
    <row r="3631" spans="1:9" ht="15.75" customHeight="1" x14ac:dyDescent="0.2">
      <c r="A3631" s="2" t="s">
        <v>1652</v>
      </c>
      <c r="C3631" s="2" t="s">
        <v>1716</v>
      </c>
      <c r="E3631" s="2">
        <v>5</v>
      </c>
      <c r="H3631" s="2" t="s">
        <v>1652</v>
      </c>
    </row>
    <row r="3632" spans="1:9" ht="15.75" customHeight="1" x14ac:dyDescent="0.2">
      <c r="A3632" s="2" t="s">
        <v>1652</v>
      </c>
      <c r="C3632" s="2" t="s">
        <v>1706</v>
      </c>
      <c r="D3632" s="2">
        <v>0.2</v>
      </c>
      <c r="H3632" s="2" t="s">
        <v>1652</v>
      </c>
    </row>
    <row r="3633" spans="1:9" ht="15.75" customHeight="1" x14ac:dyDescent="0.2">
      <c r="A3633" s="2" t="s">
        <v>1652</v>
      </c>
      <c r="C3633" s="2" t="s">
        <v>1658</v>
      </c>
      <c r="D3633" s="2">
        <v>15</v>
      </c>
      <c r="H3633" s="2" t="s">
        <v>1652</v>
      </c>
    </row>
    <row r="3634" spans="1:9" ht="15.75" customHeight="1" x14ac:dyDescent="0.2">
      <c r="A3634" s="2" t="s">
        <v>1652</v>
      </c>
      <c r="C3634" s="2" t="s">
        <v>1708</v>
      </c>
      <c r="D3634" s="2">
        <v>0.2</v>
      </c>
      <c r="H3634" s="2" t="s">
        <v>1652</v>
      </c>
    </row>
    <row r="3635" spans="1:9" ht="15.75" customHeight="1" x14ac:dyDescent="0.2">
      <c r="A3635" s="2" t="s">
        <v>1652</v>
      </c>
      <c r="C3635" s="2" t="s">
        <v>1662</v>
      </c>
      <c r="E3635" s="2">
        <v>5</v>
      </c>
      <c r="H3635" s="2" t="s">
        <v>1652</v>
      </c>
    </row>
    <row r="3636" spans="1:9" ht="15.75" customHeight="1" x14ac:dyDescent="0.2">
      <c r="A3636" s="2">
        <f>+A3630+1</f>
        <v>2531</v>
      </c>
      <c r="B3636" s="2" t="str">
        <f>VLOOKUP($A3636,'P-PartidasBT'!$A:$C,2,0)</f>
        <v>Transporte de Poste de 9 m/300 daN Seccionado de Almacen a Punto de Izaje, en Terreno Llano sin Acceso Carrozable (1000 m-3000 m)</v>
      </c>
      <c r="H3636" s="2" t="str">
        <f>VLOOKUP($A3636,'P-PartidasBT'!$A:$C,3,0)</f>
        <v>und</v>
      </c>
      <c r="I3636" s="2">
        <v>7</v>
      </c>
    </row>
    <row r="3637" spans="1:9" ht="15.75" customHeight="1" x14ac:dyDescent="0.2">
      <c r="A3637" s="2" t="s">
        <v>1652</v>
      </c>
      <c r="C3637" s="2" t="s">
        <v>1716</v>
      </c>
      <c r="E3637" s="2">
        <v>5</v>
      </c>
      <c r="H3637" s="2" t="s">
        <v>1652</v>
      </c>
    </row>
    <row r="3638" spans="1:9" ht="15.75" customHeight="1" x14ac:dyDescent="0.2">
      <c r="A3638" s="2" t="s">
        <v>1652</v>
      </c>
      <c r="C3638" s="2" t="s">
        <v>1706</v>
      </c>
      <c r="D3638" s="2">
        <v>0.2</v>
      </c>
      <c r="H3638" s="2" t="s">
        <v>1652</v>
      </c>
    </row>
    <row r="3639" spans="1:9" ht="15.75" customHeight="1" x14ac:dyDescent="0.2">
      <c r="A3639" s="2" t="s">
        <v>1652</v>
      </c>
      <c r="C3639" s="2" t="s">
        <v>1658</v>
      </c>
      <c r="D3639" s="2">
        <v>15</v>
      </c>
      <c r="H3639" s="2" t="s">
        <v>1652</v>
      </c>
    </row>
    <row r="3640" spans="1:9" ht="15.75" customHeight="1" x14ac:dyDescent="0.2">
      <c r="A3640" s="2" t="s">
        <v>1652</v>
      </c>
      <c r="C3640" s="2" t="s">
        <v>1708</v>
      </c>
      <c r="D3640" s="2">
        <v>0.2</v>
      </c>
      <c r="H3640" s="2" t="s">
        <v>1652</v>
      </c>
    </row>
    <row r="3641" spans="1:9" ht="15.75" customHeight="1" x14ac:dyDescent="0.2">
      <c r="A3641" s="2" t="s">
        <v>1652</v>
      </c>
      <c r="C3641" s="2" t="s">
        <v>1662</v>
      </c>
      <c r="E3641" s="2">
        <v>5</v>
      </c>
      <c r="H3641" s="2" t="s">
        <v>1652</v>
      </c>
    </row>
    <row r="3642" spans="1:9" ht="15.75" customHeight="1" x14ac:dyDescent="0.2">
      <c r="A3642" s="2">
        <f>+A3636+1</f>
        <v>2532</v>
      </c>
      <c r="B3642" s="2" t="str">
        <f>VLOOKUP($A3642,'P-PartidasBT'!$A:$C,2,0)</f>
        <v>Transporte de Poste de 9 m/300 daN Seccionado de Almacen a Punto de Izaje, en Terreno Llano sin Acceso Carrozable (&gt; 3000 m)</v>
      </c>
      <c r="H3642" s="2" t="str">
        <f>VLOOKUP($A3642,'P-PartidasBT'!$A:$C,3,0)</f>
        <v>und</v>
      </c>
      <c r="I3642" s="2">
        <v>6</v>
      </c>
    </row>
    <row r="3643" spans="1:9" ht="15.75" customHeight="1" x14ac:dyDescent="0.2">
      <c r="A3643" s="2" t="s">
        <v>1652</v>
      </c>
      <c r="C3643" s="2" t="s">
        <v>1716</v>
      </c>
      <c r="E3643" s="2">
        <v>5</v>
      </c>
      <c r="H3643" s="2" t="s">
        <v>1652</v>
      </c>
    </row>
    <row r="3644" spans="1:9" ht="15.75" customHeight="1" x14ac:dyDescent="0.2">
      <c r="A3644" s="2" t="s">
        <v>1652</v>
      </c>
      <c r="C3644" s="2" t="s">
        <v>1706</v>
      </c>
      <c r="D3644" s="2">
        <v>0.2</v>
      </c>
      <c r="H3644" s="2" t="s">
        <v>1652</v>
      </c>
    </row>
    <row r="3645" spans="1:9" ht="15.75" customHeight="1" x14ac:dyDescent="0.2">
      <c r="A3645" s="2" t="s">
        <v>1652</v>
      </c>
      <c r="C3645" s="2" t="s">
        <v>1658</v>
      </c>
      <c r="D3645" s="2">
        <v>15</v>
      </c>
      <c r="H3645" s="2" t="s">
        <v>1652</v>
      </c>
    </row>
    <row r="3646" spans="1:9" ht="15.75" customHeight="1" x14ac:dyDescent="0.2">
      <c r="A3646" s="2" t="s">
        <v>1652</v>
      </c>
      <c r="C3646" s="2" t="s">
        <v>1708</v>
      </c>
      <c r="D3646" s="2">
        <v>0.2</v>
      </c>
      <c r="H3646" s="2" t="s">
        <v>1652</v>
      </c>
    </row>
    <row r="3647" spans="1:9" ht="15.75" customHeight="1" x14ac:dyDescent="0.2">
      <c r="A3647" s="2" t="s">
        <v>1652</v>
      </c>
      <c r="C3647" s="2" t="s">
        <v>1662</v>
      </c>
      <c r="E3647" s="2">
        <v>5</v>
      </c>
      <c r="H3647" s="2" t="s">
        <v>1652</v>
      </c>
    </row>
    <row r="3648" spans="1:9" ht="15.75" customHeight="1" x14ac:dyDescent="0.2">
      <c r="A3648" s="2">
        <f>+A3642+1</f>
        <v>2533</v>
      </c>
      <c r="B3648" s="2" t="str">
        <f>VLOOKUP($A3648,'P-PartidasBT'!$A:$C,2,0)</f>
        <v xml:space="preserve">Transporte de Poste de madera importado de 8 m, Clase 7 de Almacen a Punto de Izaje, en Terreno con Acceso Carrozable </v>
      </c>
      <c r="H3648" s="2" t="str">
        <f>VLOOKUP($A3648,'P-PartidasBT'!$A:$C,3,0)</f>
        <v>und</v>
      </c>
      <c r="I3648" s="2">
        <v>19</v>
      </c>
    </row>
    <row r="3649" spans="1:9" ht="15.75" customHeight="1" x14ac:dyDescent="0.2">
      <c r="A3649" s="2" t="s">
        <v>1652</v>
      </c>
      <c r="C3649" s="2" t="s">
        <v>1716</v>
      </c>
      <c r="E3649" s="2">
        <v>5</v>
      </c>
      <c r="H3649" s="2" t="s">
        <v>1652</v>
      </c>
    </row>
    <row r="3650" spans="1:9" ht="15.75" customHeight="1" x14ac:dyDescent="0.2">
      <c r="A3650" s="2" t="s">
        <v>1652</v>
      </c>
      <c r="C3650" s="2" t="s">
        <v>1706</v>
      </c>
      <c r="D3650" s="2">
        <v>0.2</v>
      </c>
      <c r="H3650" s="2" t="s">
        <v>1652</v>
      </c>
    </row>
    <row r="3651" spans="1:9" ht="15.75" customHeight="1" x14ac:dyDescent="0.2">
      <c r="A3651" s="2" t="s">
        <v>1652</v>
      </c>
      <c r="C3651" s="2" t="s">
        <v>1658</v>
      </c>
      <c r="D3651" s="2">
        <v>5</v>
      </c>
      <c r="H3651" s="2" t="s">
        <v>1652</v>
      </c>
    </row>
    <row r="3652" spans="1:9" ht="15.75" customHeight="1" x14ac:dyDescent="0.2">
      <c r="A3652" s="2" t="s">
        <v>1652</v>
      </c>
      <c r="C3652" s="2" t="s">
        <v>1708</v>
      </c>
      <c r="D3652" s="2">
        <v>0.75</v>
      </c>
      <c r="H3652" s="2" t="s">
        <v>1652</v>
      </c>
    </row>
    <row r="3653" spans="1:9" ht="15.75" customHeight="1" x14ac:dyDescent="0.2">
      <c r="A3653" s="2" t="s">
        <v>1652</v>
      </c>
      <c r="C3653" s="2" t="s">
        <v>1662</v>
      </c>
      <c r="E3653" s="2">
        <v>5</v>
      </c>
      <c r="H3653" s="2" t="s">
        <v>1652</v>
      </c>
    </row>
    <row r="3654" spans="1:9" ht="15.75" customHeight="1" x14ac:dyDescent="0.2">
      <c r="A3654" s="2">
        <f>+A3648+1</f>
        <v>2534</v>
      </c>
      <c r="B3654" s="2" t="str">
        <f>VLOOKUP($A3654,'P-PartidasBT'!$A:$C,2,0)</f>
        <v xml:space="preserve">Transporte de Poste de madera importado de 8 m, Clase 6 de Almacen a Punto de Izaje, en Terreno con Acceso Carrozable </v>
      </c>
      <c r="H3654" s="2" t="str">
        <f>VLOOKUP($A3654,'P-PartidasBT'!$A:$C,3,0)</f>
        <v>und</v>
      </c>
      <c r="I3654" s="2">
        <v>17</v>
      </c>
    </row>
    <row r="3655" spans="1:9" ht="15.75" customHeight="1" x14ac:dyDescent="0.2">
      <c r="A3655" s="2" t="s">
        <v>1652</v>
      </c>
      <c r="C3655" s="2" t="s">
        <v>1716</v>
      </c>
      <c r="E3655" s="2">
        <v>5</v>
      </c>
      <c r="H3655" s="2" t="s">
        <v>1652</v>
      </c>
    </row>
    <row r="3656" spans="1:9" ht="15.75" customHeight="1" x14ac:dyDescent="0.2">
      <c r="A3656" s="2" t="s">
        <v>1652</v>
      </c>
      <c r="C3656" s="2" t="s">
        <v>1706</v>
      </c>
      <c r="D3656" s="2">
        <v>0.2</v>
      </c>
      <c r="H3656" s="2" t="s">
        <v>1652</v>
      </c>
    </row>
    <row r="3657" spans="1:9" ht="15.75" customHeight="1" x14ac:dyDescent="0.2">
      <c r="A3657" s="2" t="s">
        <v>1652</v>
      </c>
      <c r="C3657" s="2" t="s">
        <v>1658</v>
      </c>
      <c r="D3657" s="2">
        <v>5</v>
      </c>
      <c r="H3657" s="2" t="s">
        <v>1652</v>
      </c>
    </row>
    <row r="3658" spans="1:9" ht="15.75" customHeight="1" x14ac:dyDescent="0.2">
      <c r="A3658" s="2" t="s">
        <v>1652</v>
      </c>
      <c r="C3658" s="2" t="s">
        <v>1708</v>
      </c>
      <c r="D3658" s="2">
        <v>0.75</v>
      </c>
      <c r="H3658" s="2" t="s">
        <v>1652</v>
      </c>
    </row>
    <row r="3659" spans="1:9" ht="15.75" customHeight="1" x14ac:dyDescent="0.2">
      <c r="A3659" s="2" t="s">
        <v>1652</v>
      </c>
      <c r="C3659" s="2" t="s">
        <v>1662</v>
      </c>
      <c r="E3659" s="2">
        <v>5</v>
      </c>
      <c r="H3659" s="2" t="s">
        <v>1652</v>
      </c>
    </row>
    <row r="3660" spans="1:9" ht="15.75" customHeight="1" x14ac:dyDescent="0.2">
      <c r="A3660" s="2">
        <f>+A3654+1</f>
        <v>2535</v>
      </c>
      <c r="B3660" s="2" t="str">
        <f>VLOOKUP($A3660,'P-PartidasBT'!$A:$C,2,0)</f>
        <v>Transporte de Poste de madera importado de 8 m, Clase 7 de Almacen a Punto de Izaje, en Terreno Llano sin Acceso Carrozable (&lt; 1000 m)</v>
      </c>
      <c r="H3660" s="2" t="str">
        <f>VLOOKUP($A3660,'P-PartidasBT'!$A:$C,3,0)</f>
        <v>und</v>
      </c>
      <c r="I3660" s="2">
        <v>12</v>
      </c>
    </row>
    <row r="3661" spans="1:9" ht="15.75" customHeight="1" x14ac:dyDescent="0.2">
      <c r="A3661" s="2" t="s">
        <v>1652</v>
      </c>
      <c r="C3661" s="2" t="s">
        <v>1716</v>
      </c>
      <c r="E3661" s="2">
        <v>5</v>
      </c>
      <c r="H3661" s="2" t="s">
        <v>1652</v>
      </c>
    </row>
    <row r="3662" spans="1:9" ht="15.75" customHeight="1" x14ac:dyDescent="0.2">
      <c r="A3662" s="2" t="s">
        <v>1652</v>
      </c>
      <c r="C3662" s="2" t="s">
        <v>1706</v>
      </c>
      <c r="D3662" s="2">
        <v>0.2</v>
      </c>
      <c r="H3662" s="2" t="s">
        <v>1652</v>
      </c>
    </row>
    <row r="3663" spans="1:9" ht="15.75" customHeight="1" x14ac:dyDescent="0.2">
      <c r="A3663" s="2" t="s">
        <v>1652</v>
      </c>
      <c r="C3663" s="2" t="s">
        <v>1658</v>
      </c>
      <c r="D3663" s="2">
        <v>11</v>
      </c>
      <c r="H3663" s="2" t="s">
        <v>1652</v>
      </c>
    </row>
    <row r="3664" spans="1:9" ht="15.75" customHeight="1" x14ac:dyDescent="0.2">
      <c r="A3664" s="2" t="s">
        <v>1652</v>
      </c>
      <c r="C3664" s="2" t="s">
        <v>1708</v>
      </c>
      <c r="D3664" s="2">
        <v>0.2</v>
      </c>
      <c r="H3664" s="2" t="s">
        <v>1652</v>
      </c>
    </row>
    <row r="3665" spans="1:9" ht="15.75" customHeight="1" x14ac:dyDescent="0.2">
      <c r="A3665" s="2" t="s">
        <v>1652</v>
      </c>
      <c r="C3665" s="2" t="s">
        <v>1662</v>
      </c>
      <c r="E3665" s="2">
        <v>5</v>
      </c>
      <c r="H3665" s="2" t="s">
        <v>1652</v>
      </c>
    </row>
    <row r="3666" spans="1:9" ht="15.75" customHeight="1" x14ac:dyDescent="0.2">
      <c r="A3666" s="2">
        <f>+A3660+1</f>
        <v>2536</v>
      </c>
      <c r="B3666" s="2" t="str">
        <f>VLOOKUP($A3666,'P-PartidasBT'!$A:$C,2,0)</f>
        <v>Transporte de Poste de madera importado de 8 m, Clase 7 de Almacen a Punto de Izaje, en Terreno Llano sin Acceso Carrozable (1000 m-3000 m)</v>
      </c>
      <c r="H3666" s="2" t="str">
        <f>VLOOKUP($A3666,'P-PartidasBT'!$A:$C,3,0)</f>
        <v>und</v>
      </c>
      <c r="I3666" s="2">
        <v>11</v>
      </c>
    </row>
    <row r="3667" spans="1:9" ht="15.75" customHeight="1" x14ac:dyDescent="0.2">
      <c r="A3667" s="2" t="s">
        <v>1652</v>
      </c>
      <c r="C3667" s="2" t="s">
        <v>1716</v>
      </c>
      <c r="E3667" s="2">
        <v>5</v>
      </c>
      <c r="H3667" s="2" t="s">
        <v>1652</v>
      </c>
    </row>
    <row r="3668" spans="1:9" ht="15.75" customHeight="1" x14ac:dyDescent="0.2">
      <c r="A3668" s="2" t="s">
        <v>1652</v>
      </c>
      <c r="C3668" s="2" t="s">
        <v>1706</v>
      </c>
      <c r="D3668" s="2">
        <v>0.2</v>
      </c>
      <c r="H3668" s="2" t="s">
        <v>1652</v>
      </c>
    </row>
    <row r="3669" spans="1:9" ht="15.75" customHeight="1" x14ac:dyDescent="0.2">
      <c r="A3669" s="2" t="s">
        <v>1652</v>
      </c>
      <c r="C3669" s="2" t="s">
        <v>1658</v>
      </c>
      <c r="D3669" s="2">
        <v>11</v>
      </c>
      <c r="H3669" s="2" t="s">
        <v>1652</v>
      </c>
    </row>
    <row r="3670" spans="1:9" ht="15.75" customHeight="1" x14ac:dyDescent="0.2">
      <c r="A3670" s="2" t="s">
        <v>1652</v>
      </c>
      <c r="C3670" s="2" t="s">
        <v>1708</v>
      </c>
      <c r="D3670" s="2">
        <v>0.2</v>
      </c>
      <c r="H3670" s="2" t="s">
        <v>1652</v>
      </c>
    </row>
    <row r="3671" spans="1:9" ht="15.75" customHeight="1" x14ac:dyDescent="0.2">
      <c r="A3671" s="2" t="s">
        <v>1652</v>
      </c>
      <c r="C3671" s="2" t="s">
        <v>1662</v>
      </c>
      <c r="E3671" s="2">
        <v>5</v>
      </c>
      <c r="H3671" s="2" t="s">
        <v>1652</v>
      </c>
    </row>
    <row r="3672" spans="1:9" ht="15.75" customHeight="1" x14ac:dyDescent="0.2">
      <c r="A3672" s="2">
        <f>+A3666+1</f>
        <v>2537</v>
      </c>
      <c r="B3672" s="2" t="str">
        <f>VLOOKUP($A3672,'P-PartidasBT'!$A:$C,2,0)</f>
        <v>Transporte de Poste de madera importado de 8 m, Clase 7 de Almacen a Punto de Izaje, en Terreno Llano sin Acceso Carrozable (&gt; 3000 m)</v>
      </c>
      <c r="H3672" s="2" t="str">
        <f>VLOOKUP($A3672,'P-PartidasBT'!$A:$C,3,0)</f>
        <v>und</v>
      </c>
      <c r="I3672" s="2">
        <v>9</v>
      </c>
    </row>
    <row r="3673" spans="1:9" ht="15.75" customHeight="1" x14ac:dyDescent="0.2">
      <c r="A3673" s="2" t="s">
        <v>1652</v>
      </c>
      <c r="C3673" s="2" t="s">
        <v>1716</v>
      </c>
      <c r="E3673" s="2">
        <v>5</v>
      </c>
      <c r="H3673" s="2" t="s">
        <v>1652</v>
      </c>
    </row>
    <row r="3674" spans="1:9" ht="15.75" customHeight="1" x14ac:dyDescent="0.2">
      <c r="A3674" s="2" t="s">
        <v>1652</v>
      </c>
      <c r="C3674" s="2" t="s">
        <v>1706</v>
      </c>
      <c r="D3674" s="2">
        <v>0.2</v>
      </c>
      <c r="H3674" s="2" t="s">
        <v>1652</v>
      </c>
    </row>
    <row r="3675" spans="1:9" ht="15.75" customHeight="1" x14ac:dyDescent="0.2">
      <c r="A3675" s="2" t="s">
        <v>1652</v>
      </c>
      <c r="C3675" s="2" t="s">
        <v>1658</v>
      </c>
      <c r="D3675" s="2">
        <v>11</v>
      </c>
      <c r="H3675" s="2" t="s">
        <v>1652</v>
      </c>
    </row>
    <row r="3676" spans="1:9" ht="15.75" customHeight="1" x14ac:dyDescent="0.2">
      <c r="A3676" s="2" t="s">
        <v>1652</v>
      </c>
      <c r="C3676" s="2" t="s">
        <v>1708</v>
      </c>
      <c r="D3676" s="2">
        <v>0.2</v>
      </c>
      <c r="H3676" s="2" t="s">
        <v>1652</v>
      </c>
    </row>
    <row r="3677" spans="1:9" ht="15.75" customHeight="1" x14ac:dyDescent="0.2">
      <c r="A3677" s="2" t="s">
        <v>1652</v>
      </c>
      <c r="C3677" s="2" t="s">
        <v>1662</v>
      </c>
      <c r="E3677" s="2">
        <v>5</v>
      </c>
      <c r="H3677" s="2" t="s">
        <v>1652</v>
      </c>
    </row>
    <row r="3678" spans="1:9" ht="15.75" customHeight="1" x14ac:dyDescent="0.2">
      <c r="A3678" s="2">
        <f>+A3672+1</f>
        <v>2538</v>
      </c>
      <c r="B3678" s="2" t="str">
        <f>VLOOKUP($A3678,'P-PartidasBT'!$A:$C,2,0)</f>
        <v>Transporte de Poste de madera importado de 8 m, Clase 6 de Almacen a Punto de Izaje, en Terreno Llano sin Acceso Carrozable (&lt; 1000 m)</v>
      </c>
      <c r="H3678" s="2" t="str">
        <f>VLOOKUP($A3678,'P-PartidasBT'!$A:$C,3,0)</f>
        <v>und</v>
      </c>
      <c r="I3678" s="2">
        <v>11</v>
      </c>
    </row>
    <row r="3679" spans="1:9" ht="15.75" customHeight="1" x14ac:dyDescent="0.2">
      <c r="A3679" s="2" t="s">
        <v>1652</v>
      </c>
      <c r="C3679" s="2" t="s">
        <v>1716</v>
      </c>
      <c r="E3679" s="2">
        <v>5</v>
      </c>
      <c r="H3679" s="2" t="s">
        <v>1652</v>
      </c>
    </row>
    <row r="3680" spans="1:9" ht="15.75" customHeight="1" x14ac:dyDescent="0.2">
      <c r="A3680" s="2" t="s">
        <v>1652</v>
      </c>
      <c r="C3680" s="2" t="s">
        <v>1706</v>
      </c>
      <c r="D3680" s="2">
        <v>0.2</v>
      </c>
      <c r="H3680" s="2" t="s">
        <v>1652</v>
      </c>
    </row>
    <row r="3681" spans="1:9" ht="15.75" customHeight="1" x14ac:dyDescent="0.2">
      <c r="A3681" s="2" t="s">
        <v>1652</v>
      </c>
      <c r="C3681" s="2" t="s">
        <v>1658</v>
      </c>
      <c r="D3681" s="2">
        <v>11</v>
      </c>
      <c r="H3681" s="2" t="s">
        <v>1652</v>
      </c>
    </row>
    <row r="3682" spans="1:9" ht="15.75" customHeight="1" x14ac:dyDescent="0.2">
      <c r="A3682" s="2" t="s">
        <v>1652</v>
      </c>
      <c r="C3682" s="2" t="s">
        <v>1708</v>
      </c>
      <c r="D3682" s="2">
        <v>0.2</v>
      </c>
      <c r="H3682" s="2" t="s">
        <v>1652</v>
      </c>
    </row>
    <row r="3683" spans="1:9" ht="15.75" customHeight="1" x14ac:dyDescent="0.2">
      <c r="A3683" s="2" t="s">
        <v>1652</v>
      </c>
      <c r="C3683" s="2" t="s">
        <v>1662</v>
      </c>
      <c r="E3683" s="2">
        <v>5</v>
      </c>
      <c r="H3683" s="2" t="s">
        <v>1652</v>
      </c>
    </row>
    <row r="3684" spans="1:9" ht="15.75" customHeight="1" x14ac:dyDescent="0.2">
      <c r="A3684" s="2">
        <f>+A3678+1</f>
        <v>2539</v>
      </c>
      <c r="B3684" s="2" t="str">
        <f>VLOOKUP($A3684,'P-PartidasBT'!$A:$C,2,0)</f>
        <v>Transporte de Poste de madera importado de 8 m, Clase 6 de Almacen a Punto de Izaje, en Terreno Llano sin Acceso Carrozable (1000 m-3000 m)</v>
      </c>
      <c r="H3684" s="2" t="str">
        <f>VLOOKUP($A3684,'P-PartidasBT'!$A:$C,3,0)</f>
        <v>und</v>
      </c>
      <c r="I3684" s="2">
        <v>9</v>
      </c>
    </row>
    <row r="3685" spans="1:9" ht="15.75" customHeight="1" x14ac:dyDescent="0.2">
      <c r="A3685" s="2" t="s">
        <v>1652</v>
      </c>
      <c r="C3685" s="2" t="s">
        <v>1716</v>
      </c>
      <c r="E3685" s="2">
        <v>5</v>
      </c>
      <c r="H3685" s="2" t="s">
        <v>1652</v>
      </c>
    </row>
    <row r="3686" spans="1:9" ht="15.75" customHeight="1" x14ac:dyDescent="0.2">
      <c r="A3686" s="2" t="s">
        <v>1652</v>
      </c>
      <c r="C3686" s="2" t="s">
        <v>1706</v>
      </c>
      <c r="D3686" s="2">
        <v>0.2</v>
      </c>
      <c r="H3686" s="2" t="s">
        <v>1652</v>
      </c>
    </row>
    <row r="3687" spans="1:9" ht="15.75" customHeight="1" x14ac:dyDescent="0.2">
      <c r="A3687" s="2" t="s">
        <v>1652</v>
      </c>
      <c r="C3687" s="2" t="s">
        <v>1658</v>
      </c>
      <c r="D3687" s="2">
        <v>11</v>
      </c>
      <c r="H3687" s="2" t="s">
        <v>1652</v>
      </c>
    </row>
    <row r="3688" spans="1:9" ht="15.75" customHeight="1" x14ac:dyDescent="0.2">
      <c r="A3688" s="2" t="s">
        <v>1652</v>
      </c>
      <c r="C3688" s="2" t="s">
        <v>1708</v>
      </c>
      <c r="D3688" s="2">
        <v>0.2</v>
      </c>
      <c r="H3688" s="2" t="s">
        <v>1652</v>
      </c>
    </row>
    <row r="3689" spans="1:9" ht="15.75" customHeight="1" x14ac:dyDescent="0.2">
      <c r="A3689" s="2" t="s">
        <v>1652</v>
      </c>
      <c r="C3689" s="2" t="s">
        <v>1662</v>
      </c>
      <c r="E3689" s="2">
        <v>5</v>
      </c>
      <c r="H3689" s="2" t="s">
        <v>1652</v>
      </c>
    </row>
    <row r="3690" spans="1:9" ht="15.75" customHeight="1" x14ac:dyDescent="0.2">
      <c r="A3690" s="2">
        <f>+A3684+1</f>
        <v>2540</v>
      </c>
      <c r="B3690" s="2" t="str">
        <f>VLOOKUP($A3690,'P-PartidasBT'!$A:$C,2,0)</f>
        <v>Transporte de Poste de madera importado de 8 m, Clase 6 de Almacen a Punto de Izaje, en Terreno Llano sin Acceso Carrozable (&gt; 3000 m)</v>
      </c>
      <c r="H3690" s="2" t="str">
        <f>VLOOKUP($A3690,'P-PartidasBT'!$A:$C,3,0)</f>
        <v>und</v>
      </c>
      <c r="I3690" s="2">
        <v>8</v>
      </c>
    </row>
    <row r="3691" spans="1:9" ht="15.75" customHeight="1" x14ac:dyDescent="0.2">
      <c r="A3691" s="2" t="s">
        <v>1652</v>
      </c>
      <c r="C3691" s="2" t="s">
        <v>1716</v>
      </c>
      <c r="E3691" s="2">
        <v>5</v>
      </c>
      <c r="H3691" s="2" t="s">
        <v>1652</v>
      </c>
    </row>
    <row r="3692" spans="1:9" ht="15.75" customHeight="1" x14ac:dyDescent="0.2">
      <c r="A3692" s="2" t="s">
        <v>1652</v>
      </c>
      <c r="C3692" s="2" t="s">
        <v>1706</v>
      </c>
      <c r="D3692" s="2">
        <v>0.2</v>
      </c>
      <c r="H3692" s="2" t="s">
        <v>1652</v>
      </c>
    </row>
    <row r="3693" spans="1:9" ht="15.75" customHeight="1" x14ac:dyDescent="0.2">
      <c r="A3693" s="2" t="s">
        <v>1652</v>
      </c>
      <c r="C3693" s="2" t="s">
        <v>1658</v>
      </c>
      <c r="D3693" s="2">
        <v>11</v>
      </c>
      <c r="H3693" s="2" t="s">
        <v>1652</v>
      </c>
    </row>
    <row r="3694" spans="1:9" ht="15.75" customHeight="1" x14ac:dyDescent="0.2">
      <c r="A3694" s="2" t="s">
        <v>1652</v>
      </c>
      <c r="C3694" s="2" t="s">
        <v>1708</v>
      </c>
      <c r="D3694" s="2">
        <v>0.2</v>
      </c>
      <c r="H3694" s="2" t="s">
        <v>1652</v>
      </c>
    </row>
    <row r="3695" spans="1:9" ht="15.75" customHeight="1" x14ac:dyDescent="0.2">
      <c r="A3695" s="2" t="s">
        <v>1652</v>
      </c>
      <c r="C3695" s="2" t="s">
        <v>1662</v>
      </c>
      <c r="E3695" s="2">
        <v>5</v>
      </c>
      <c r="H3695" s="2" t="s">
        <v>1652</v>
      </c>
    </row>
    <row r="3696" spans="1:9" ht="15.75" customHeight="1" x14ac:dyDescent="0.2">
      <c r="A3696" s="2">
        <f>+A3690+1</f>
        <v>2541</v>
      </c>
      <c r="B3696" s="2" t="str">
        <f>VLOOKUP($A3696,'P-PartidasBT'!$A:$C,2,0)</f>
        <v>Transporte de Poste de madera importado de 8 m, Clase 7 de Almacen a Punto de Izaje, en Terreno Accidentado sin Acceso Carrozable (&lt; 1000 m)</v>
      </c>
      <c r="H3696" s="2" t="str">
        <f>VLOOKUP($A3696,'P-PartidasBT'!$A:$C,3,0)</f>
        <v>und</v>
      </c>
      <c r="I3696" s="2">
        <v>9</v>
      </c>
    </row>
    <row r="3697" spans="1:9" ht="15.75" customHeight="1" x14ac:dyDescent="0.2">
      <c r="A3697" s="2" t="s">
        <v>1652</v>
      </c>
      <c r="C3697" s="2" t="s">
        <v>1716</v>
      </c>
      <c r="E3697" s="2">
        <v>5</v>
      </c>
      <c r="H3697" s="2" t="s">
        <v>1652</v>
      </c>
    </row>
    <row r="3698" spans="1:9" ht="15.75" customHeight="1" x14ac:dyDescent="0.2">
      <c r="A3698" s="2" t="s">
        <v>1652</v>
      </c>
      <c r="C3698" s="2" t="s">
        <v>1706</v>
      </c>
      <c r="D3698" s="2">
        <v>0.2</v>
      </c>
      <c r="H3698" s="2" t="s">
        <v>1652</v>
      </c>
    </row>
    <row r="3699" spans="1:9" ht="15.75" customHeight="1" x14ac:dyDescent="0.2">
      <c r="A3699" s="2" t="s">
        <v>1652</v>
      </c>
      <c r="C3699" s="2" t="s">
        <v>1658</v>
      </c>
      <c r="D3699" s="2">
        <v>11</v>
      </c>
      <c r="H3699" s="2" t="s">
        <v>1652</v>
      </c>
    </row>
    <row r="3700" spans="1:9" ht="15.75" customHeight="1" x14ac:dyDescent="0.2">
      <c r="A3700" s="2" t="s">
        <v>1652</v>
      </c>
      <c r="C3700" s="2" t="s">
        <v>1708</v>
      </c>
      <c r="D3700" s="2">
        <v>0.2</v>
      </c>
      <c r="H3700" s="2" t="s">
        <v>1652</v>
      </c>
    </row>
    <row r="3701" spans="1:9" ht="15.75" customHeight="1" x14ac:dyDescent="0.2">
      <c r="A3701" s="2" t="s">
        <v>1652</v>
      </c>
      <c r="C3701" s="2" t="s">
        <v>1662</v>
      </c>
      <c r="E3701" s="2">
        <v>5</v>
      </c>
      <c r="H3701" s="2" t="s">
        <v>1652</v>
      </c>
    </row>
    <row r="3702" spans="1:9" ht="15.75" customHeight="1" x14ac:dyDescent="0.2">
      <c r="A3702" s="2">
        <f>+A3696+1</f>
        <v>2542</v>
      </c>
      <c r="B3702" s="2" t="str">
        <f>VLOOKUP($A3702,'P-PartidasBT'!$A:$C,2,0)</f>
        <v>Transporte de Poste de madera importado de 8 m, Clase 7 de Almacen a Punto de Izaje, en Terreno Accidentado sin Acceso Carrozable (1000 m-3000 m)</v>
      </c>
      <c r="H3702" s="2" t="str">
        <f>VLOOKUP($A3702,'P-PartidasBT'!$A:$C,3,0)</f>
        <v>und</v>
      </c>
      <c r="I3702" s="2">
        <v>8</v>
      </c>
    </row>
    <row r="3703" spans="1:9" ht="15.75" customHeight="1" x14ac:dyDescent="0.2">
      <c r="A3703" s="2" t="s">
        <v>1652</v>
      </c>
      <c r="C3703" s="2" t="s">
        <v>1716</v>
      </c>
      <c r="E3703" s="2">
        <v>5</v>
      </c>
      <c r="H3703" s="2" t="s">
        <v>1652</v>
      </c>
    </row>
    <row r="3704" spans="1:9" ht="15.75" customHeight="1" x14ac:dyDescent="0.2">
      <c r="A3704" s="2" t="s">
        <v>1652</v>
      </c>
      <c r="C3704" s="2" t="s">
        <v>1706</v>
      </c>
      <c r="D3704" s="2">
        <v>0.2</v>
      </c>
      <c r="H3704" s="2" t="s">
        <v>1652</v>
      </c>
    </row>
    <row r="3705" spans="1:9" ht="15.75" customHeight="1" x14ac:dyDescent="0.2">
      <c r="A3705" s="2" t="s">
        <v>1652</v>
      </c>
      <c r="C3705" s="2" t="s">
        <v>1658</v>
      </c>
      <c r="D3705" s="2">
        <v>11</v>
      </c>
      <c r="H3705" s="2" t="s">
        <v>1652</v>
      </c>
    </row>
    <row r="3706" spans="1:9" ht="15.75" customHeight="1" x14ac:dyDescent="0.2">
      <c r="A3706" s="2" t="s">
        <v>1652</v>
      </c>
      <c r="C3706" s="2" t="s">
        <v>1708</v>
      </c>
      <c r="D3706" s="2">
        <v>0.2</v>
      </c>
      <c r="H3706" s="2" t="s">
        <v>1652</v>
      </c>
    </row>
    <row r="3707" spans="1:9" ht="15.75" customHeight="1" x14ac:dyDescent="0.2">
      <c r="A3707" s="2" t="s">
        <v>1652</v>
      </c>
      <c r="C3707" s="2" t="s">
        <v>1662</v>
      </c>
      <c r="E3707" s="2">
        <v>5</v>
      </c>
      <c r="H3707" s="2" t="s">
        <v>1652</v>
      </c>
    </row>
    <row r="3708" spans="1:9" ht="15.75" customHeight="1" x14ac:dyDescent="0.2">
      <c r="A3708" s="2">
        <f>+A3702+1</f>
        <v>2543</v>
      </c>
      <c r="B3708" s="2" t="str">
        <f>VLOOKUP($A3708,'P-PartidasBT'!$A:$C,2,0)</f>
        <v>Transporte de Poste de madera importado de 8 m, Clase 7 de Almacen a Punto de Izaje, en Terreno Accidentado sin Acceso Carrozable (&gt; 3000 m)</v>
      </c>
      <c r="H3708" s="2" t="str">
        <f>VLOOKUP($A3708,'P-PartidasBT'!$A:$C,3,0)</f>
        <v>und</v>
      </c>
      <c r="I3708" s="2">
        <v>7</v>
      </c>
    </row>
    <row r="3709" spans="1:9" ht="15.75" customHeight="1" x14ac:dyDescent="0.2">
      <c r="A3709" s="2" t="s">
        <v>1652</v>
      </c>
      <c r="C3709" s="2" t="s">
        <v>1716</v>
      </c>
      <c r="E3709" s="2">
        <v>5</v>
      </c>
      <c r="H3709" s="2" t="s">
        <v>1652</v>
      </c>
    </row>
    <row r="3710" spans="1:9" ht="15.75" customHeight="1" x14ac:dyDescent="0.2">
      <c r="A3710" s="2" t="s">
        <v>1652</v>
      </c>
      <c r="C3710" s="2" t="s">
        <v>1706</v>
      </c>
      <c r="D3710" s="2">
        <v>0.2</v>
      </c>
      <c r="H3710" s="2" t="s">
        <v>1652</v>
      </c>
    </row>
    <row r="3711" spans="1:9" ht="15.75" customHeight="1" x14ac:dyDescent="0.2">
      <c r="A3711" s="2" t="s">
        <v>1652</v>
      </c>
      <c r="C3711" s="2" t="s">
        <v>1658</v>
      </c>
      <c r="D3711" s="2">
        <v>11</v>
      </c>
      <c r="H3711" s="2" t="s">
        <v>1652</v>
      </c>
    </row>
    <row r="3712" spans="1:9" ht="15.75" customHeight="1" x14ac:dyDescent="0.2">
      <c r="A3712" s="2" t="s">
        <v>1652</v>
      </c>
      <c r="C3712" s="2" t="s">
        <v>1708</v>
      </c>
      <c r="D3712" s="2">
        <v>0.2</v>
      </c>
      <c r="H3712" s="2" t="s">
        <v>1652</v>
      </c>
    </row>
    <row r="3713" spans="1:9" ht="15.75" customHeight="1" x14ac:dyDescent="0.2">
      <c r="A3713" s="2" t="s">
        <v>1652</v>
      </c>
      <c r="C3713" s="2" t="s">
        <v>1662</v>
      </c>
      <c r="E3713" s="2">
        <v>5</v>
      </c>
      <c r="H3713" s="2" t="s">
        <v>1652</v>
      </c>
    </row>
    <row r="3714" spans="1:9" ht="15.75" customHeight="1" x14ac:dyDescent="0.2">
      <c r="A3714" s="2">
        <f>+A3708+1</f>
        <v>2544</v>
      </c>
      <c r="B3714" s="2" t="str">
        <f>VLOOKUP($A3714,'P-PartidasBT'!$A:$C,2,0)</f>
        <v>Transporte de Poste de madera importado de 8 m, Clase 6 de Almacen a Punto de Izaje, en Terreno Accidentado sin Acceso Carrozable (&lt; 1000 m)</v>
      </c>
      <c r="H3714" s="2" t="str">
        <f>VLOOKUP($A3714,'P-PartidasBT'!$A:$C,3,0)</f>
        <v>und</v>
      </c>
      <c r="I3714" s="2">
        <v>8</v>
      </c>
    </row>
    <row r="3715" spans="1:9" ht="15.75" customHeight="1" x14ac:dyDescent="0.2">
      <c r="A3715" s="2" t="s">
        <v>1652</v>
      </c>
      <c r="C3715" s="2" t="s">
        <v>1716</v>
      </c>
      <c r="E3715" s="2">
        <v>5</v>
      </c>
      <c r="H3715" s="2" t="s">
        <v>1652</v>
      </c>
    </row>
    <row r="3716" spans="1:9" ht="15.75" customHeight="1" x14ac:dyDescent="0.2">
      <c r="A3716" s="2" t="s">
        <v>1652</v>
      </c>
      <c r="C3716" s="2" t="s">
        <v>1706</v>
      </c>
      <c r="D3716" s="2">
        <v>0.2</v>
      </c>
      <c r="H3716" s="2" t="s">
        <v>1652</v>
      </c>
    </row>
    <row r="3717" spans="1:9" ht="15.75" customHeight="1" x14ac:dyDescent="0.2">
      <c r="A3717" s="2" t="s">
        <v>1652</v>
      </c>
      <c r="C3717" s="2" t="s">
        <v>1658</v>
      </c>
      <c r="D3717" s="2">
        <v>11</v>
      </c>
      <c r="H3717" s="2" t="s">
        <v>1652</v>
      </c>
    </row>
    <row r="3718" spans="1:9" ht="15.75" customHeight="1" x14ac:dyDescent="0.2">
      <c r="A3718" s="2" t="s">
        <v>1652</v>
      </c>
      <c r="C3718" s="2" t="s">
        <v>1708</v>
      </c>
      <c r="D3718" s="2">
        <v>0.2</v>
      </c>
      <c r="H3718" s="2" t="s">
        <v>1652</v>
      </c>
    </row>
    <row r="3719" spans="1:9" ht="15.75" customHeight="1" x14ac:dyDescent="0.2">
      <c r="A3719" s="2" t="s">
        <v>1652</v>
      </c>
      <c r="C3719" s="2" t="s">
        <v>1662</v>
      </c>
      <c r="E3719" s="2">
        <v>5</v>
      </c>
      <c r="H3719" s="2" t="s">
        <v>1652</v>
      </c>
    </row>
    <row r="3720" spans="1:9" ht="15.75" customHeight="1" x14ac:dyDescent="0.2">
      <c r="A3720" s="2">
        <f>+A3714+1</f>
        <v>2545</v>
      </c>
      <c r="B3720" s="2" t="str">
        <f>VLOOKUP($A3720,'P-PartidasBT'!$A:$C,2,0)</f>
        <v>Transporte de Poste de madera importado de 8 m, Clase 6 de Almacen a Punto de Izaje, en Terreno Accidentado sin Acceso Carrozable (1000 m-3000 m)</v>
      </c>
      <c r="H3720" s="2" t="str">
        <f>VLOOKUP($A3720,'P-PartidasBT'!$A:$C,3,0)</f>
        <v>und</v>
      </c>
      <c r="I3720" s="2">
        <v>7</v>
      </c>
    </row>
    <row r="3721" spans="1:9" ht="15.75" customHeight="1" x14ac:dyDescent="0.2">
      <c r="A3721" s="2" t="s">
        <v>1652</v>
      </c>
      <c r="C3721" s="2" t="s">
        <v>1716</v>
      </c>
      <c r="E3721" s="2">
        <v>5</v>
      </c>
      <c r="H3721" s="2" t="s">
        <v>1652</v>
      </c>
    </row>
    <row r="3722" spans="1:9" ht="15.75" customHeight="1" x14ac:dyDescent="0.2">
      <c r="A3722" s="2" t="s">
        <v>1652</v>
      </c>
      <c r="C3722" s="2" t="s">
        <v>1706</v>
      </c>
      <c r="D3722" s="2">
        <v>0.2</v>
      </c>
      <c r="H3722" s="2" t="s">
        <v>1652</v>
      </c>
    </row>
    <row r="3723" spans="1:9" ht="15.75" customHeight="1" x14ac:dyDescent="0.2">
      <c r="A3723" s="2" t="s">
        <v>1652</v>
      </c>
      <c r="C3723" s="2" t="s">
        <v>1658</v>
      </c>
      <c r="D3723" s="2">
        <v>11</v>
      </c>
      <c r="H3723" s="2" t="s">
        <v>1652</v>
      </c>
    </row>
    <row r="3724" spans="1:9" ht="15.75" customHeight="1" x14ac:dyDescent="0.2">
      <c r="A3724" s="2" t="s">
        <v>1652</v>
      </c>
      <c r="C3724" s="2" t="s">
        <v>1708</v>
      </c>
      <c r="D3724" s="2">
        <v>0.2</v>
      </c>
      <c r="H3724" s="2" t="s">
        <v>1652</v>
      </c>
    </row>
    <row r="3725" spans="1:9" ht="15.75" customHeight="1" x14ac:dyDescent="0.2">
      <c r="A3725" s="2" t="s">
        <v>1652</v>
      </c>
      <c r="C3725" s="2" t="s">
        <v>1662</v>
      </c>
      <c r="E3725" s="2">
        <v>5</v>
      </c>
      <c r="H3725" s="2" t="s">
        <v>1652</v>
      </c>
    </row>
    <row r="3726" spans="1:9" ht="15.75" customHeight="1" x14ac:dyDescent="0.2">
      <c r="A3726" s="2">
        <f>+A3720+1</f>
        <v>2546</v>
      </c>
      <c r="B3726" s="2" t="str">
        <f>VLOOKUP($A3726,'P-PartidasBT'!$A:$C,2,0)</f>
        <v>Transporte de Poste de madera importado de 8 m, Clase 6 de Almacen a Punto de Izaje, en Terreno Accidentado sin Acceso Carrozable (&gt; 3000 m)</v>
      </c>
      <c r="H3726" s="2" t="str">
        <f>VLOOKUP($A3726,'P-PartidasBT'!$A:$C,3,0)</f>
        <v>und</v>
      </c>
      <c r="I3726" s="2">
        <v>6</v>
      </c>
    </row>
    <row r="3727" spans="1:9" ht="15.75" customHeight="1" x14ac:dyDescent="0.2">
      <c r="A3727" s="2" t="s">
        <v>1652</v>
      </c>
      <c r="C3727" s="2" t="s">
        <v>1716</v>
      </c>
      <c r="E3727" s="2">
        <v>5</v>
      </c>
      <c r="H3727" s="2" t="s">
        <v>1652</v>
      </c>
    </row>
    <row r="3728" spans="1:9" ht="15.75" customHeight="1" x14ac:dyDescent="0.2">
      <c r="A3728" s="2" t="s">
        <v>1652</v>
      </c>
      <c r="C3728" s="2" t="s">
        <v>1706</v>
      </c>
      <c r="D3728" s="2">
        <v>0.2</v>
      </c>
      <c r="H3728" s="2" t="s">
        <v>1652</v>
      </c>
    </row>
    <row r="3729" spans="1:9" ht="15.75" customHeight="1" x14ac:dyDescent="0.2">
      <c r="A3729" s="2" t="s">
        <v>1652</v>
      </c>
      <c r="C3729" s="2" t="s">
        <v>1658</v>
      </c>
      <c r="D3729" s="2">
        <v>11</v>
      </c>
      <c r="H3729" s="2" t="s">
        <v>1652</v>
      </c>
    </row>
    <row r="3730" spans="1:9" ht="15.75" customHeight="1" x14ac:dyDescent="0.2">
      <c r="A3730" s="2" t="s">
        <v>1652</v>
      </c>
      <c r="C3730" s="2" t="s">
        <v>1708</v>
      </c>
      <c r="D3730" s="2">
        <v>0.2</v>
      </c>
      <c r="H3730" s="2" t="s">
        <v>1652</v>
      </c>
    </row>
    <row r="3731" spans="1:9" ht="15.75" customHeight="1" x14ac:dyDescent="0.2">
      <c r="A3731" s="2" t="s">
        <v>1652</v>
      </c>
      <c r="C3731" s="2" t="s">
        <v>1662</v>
      </c>
      <c r="E3731" s="2">
        <v>5</v>
      </c>
      <c r="H3731" s="2" t="s">
        <v>1652</v>
      </c>
    </row>
    <row r="3732" spans="1:9" ht="15.75" customHeight="1" x14ac:dyDescent="0.2">
      <c r="A3732" s="2">
        <f>+A3726+1</f>
        <v>2547</v>
      </c>
      <c r="B3732" s="2" t="str">
        <f>VLOOKUP($A3732,'P-PartidasBT'!$A:$C,2,0)</f>
        <v xml:space="preserve">Transporte de Poste de madera importado de 9 m, (30 pies) Clase 7 de Almacen a Punto de Izaje, en Terreno con Acceso Carrozable </v>
      </c>
      <c r="H3732" s="2" t="str">
        <f>VLOOKUP($A3732,'P-PartidasBT'!$A:$C,3,0)</f>
        <v>und</v>
      </c>
      <c r="I3732" s="2">
        <v>17</v>
      </c>
    </row>
    <row r="3733" spans="1:9" ht="15.75" customHeight="1" x14ac:dyDescent="0.2">
      <c r="A3733" s="2" t="s">
        <v>1652</v>
      </c>
      <c r="C3733" s="2" t="s">
        <v>1716</v>
      </c>
      <c r="E3733" s="2">
        <v>5</v>
      </c>
      <c r="H3733" s="2" t="s">
        <v>1652</v>
      </c>
    </row>
    <row r="3734" spans="1:9" ht="15.75" customHeight="1" x14ac:dyDescent="0.2">
      <c r="A3734" s="2" t="s">
        <v>1652</v>
      </c>
      <c r="C3734" s="2" t="s">
        <v>1706</v>
      </c>
      <c r="D3734" s="2">
        <v>0.2</v>
      </c>
      <c r="H3734" s="2" t="s">
        <v>1652</v>
      </c>
    </row>
    <row r="3735" spans="1:9" ht="15.75" customHeight="1" x14ac:dyDescent="0.2">
      <c r="A3735" s="2" t="s">
        <v>1652</v>
      </c>
      <c r="C3735" s="2" t="s">
        <v>1658</v>
      </c>
      <c r="D3735" s="2">
        <v>5</v>
      </c>
      <c r="H3735" s="2" t="s">
        <v>1652</v>
      </c>
    </row>
    <row r="3736" spans="1:9" ht="15.75" customHeight="1" x14ac:dyDescent="0.2">
      <c r="A3736" s="2" t="s">
        <v>1652</v>
      </c>
      <c r="C3736" s="2" t="s">
        <v>1708</v>
      </c>
      <c r="D3736" s="2">
        <v>0.75</v>
      </c>
      <c r="H3736" s="2" t="s">
        <v>1652</v>
      </c>
    </row>
    <row r="3737" spans="1:9" ht="15.75" customHeight="1" x14ac:dyDescent="0.2">
      <c r="A3737" s="2" t="s">
        <v>1652</v>
      </c>
      <c r="C3737" s="2" t="s">
        <v>1662</v>
      </c>
      <c r="E3737" s="2">
        <v>5</v>
      </c>
      <c r="H3737" s="2" t="s">
        <v>1652</v>
      </c>
    </row>
    <row r="3738" spans="1:9" ht="15.75" customHeight="1" x14ac:dyDescent="0.2">
      <c r="A3738" s="2">
        <f>+A3732+1</f>
        <v>2548</v>
      </c>
      <c r="B3738" s="2" t="str">
        <f>VLOOKUP($A3738,'P-PartidasBT'!$A:$C,2,0)</f>
        <v xml:space="preserve">Transporte de Poste de madera importado de 9 m, (30 pies) Clase 6 de Almacen a Punto de Izaje, en Terreno con Acceso Carrozable </v>
      </c>
      <c r="H3738" s="2" t="str">
        <f>VLOOKUP($A3738,'P-PartidasBT'!$A:$C,3,0)</f>
        <v>und</v>
      </c>
      <c r="I3738" s="2">
        <v>15</v>
      </c>
    </row>
    <row r="3739" spans="1:9" ht="15.75" customHeight="1" x14ac:dyDescent="0.2">
      <c r="A3739" s="2" t="s">
        <v>1652</v>
      </c>
      <c r="C3739" s="2" t="s">
        <v>1716</v>
      </c>
      <c r="E3739" s="2">
        <v>5</v>
      </c>
      <c r="H3739" s="2" t="s">
        <v>1652</v>
      </c>
    </row>
    <row r="3740" spans="1:9" ht="15.75" customHeight="1" x14ac:dyDescent="0.2">
      <c r="A3740" s="2" t="s">
        <v>1652</v>
      </c>
      <c r="C3740" s="2" t="s">
        <v>1706</v>
      </c>
      <c r="D3740" s="2">
        <v>0.2</v>
      </c>
      <c r="H3740" s="2" t="s">
        <v>1652</v>
      </c>
    </row>
    <row r="3741" spans="1:9" ht="15.75" customHeight="1" x14ac:dyDescent="0.2">
      <c r="A3741" s="2" t="s">
        <v>1652</v>
      </c>
      <c r="C3741" s="2" t="s">
        <v>1658</v>
      </c>
      <c r="D3741" s="2">
        <v>5</v>
      </c>
      <c r="H3741" s="2" t="s">
        <v>1652</v>
      </c>
    </row>
    <row r="3742" spans="1:9" ht="15.75" customHeight="1" x14ac:dyDescent="0.2">
      <c r="A3742" s="2" t="s">
        <v>1652</v>
      </c>
      <c r="C3742" s="2" t="s">
        <v>1708</v>
      </c>
      <c r="D3742" s="2">
        <v>0.75</v>
      </c>
      <c r="H3742" s="2" t="s">
        <v>1652</v>
      </c>
    </row>
    <row r="3743" spans="1:9" ht="15.75" customHeight="1" x14ac:dyDescent="0.2">
      <c r="A3743" s="2" t="s">
        <v>1652</v>
      </c>
      <c r="C3743" s="2" t="s">
        <v>1662</v>
      </c>
      <c r="E3743" s="2">
        <v>5</v>
      </c>
      <c r="H3743" s="2" t="s">
        <v>1652</v>
      </c>
    </row>
    <row r="3744" spans="1:9" ht="15.75" customHeight="1" x14ac:dyDescent="0.2">
      <c r="A3744" s="2">
        <f>+A3738+1</f>
        <v>2549</v>
      </c>
      <c r="B3744" s="2" t="str">
        <f>VLOOKUP($A3744,'P-PartidasBT'!$A:$C,2,0)</f>
        <v>Transporte de Poste de madera importado de 9 m, (30 pies) Clase 7 de Almacen a Punto de Izaje, en Terreno Llano sin Acceso Carrozable (&lt; 1000 m)</v>
      </c>
      <c r="H3744" s="2" t="str">
        <f>VLOOKUP($A3744,'P-PartidasBT'!$A:$C,3,0)</f>
        <v>und</v>
      </c>
      <c r="I3744" s="2">
        <v>11</v>
      </c>
    </row>
    <row r="3745" spans="1:9" ht="15.75" customHeight="1" x14ac:dyDescent="0.2">
      <c r="A3745" s="2" t="s">
        <v>1652</v>
      </c>
      <c r="C3745" s="2" t="s">
        <v>1716</v>
      </c>
      <c r="E3745" s="2">
        <v>5</v>
      </c>
      <c r="H3745" s="2" t="s">
        <v>1652</v>
      </c>
    </row>
    <row r="3746" spans="1:9" ht="15.75" customHeight="1" x14ac:dyDescent="0.2">
      <c r="A3746" s="2" t="s">
        <v>1652</v>
      </c>
      <c r="C3746" s="2" t="s">
        <v>1706</v>
      </c>
      <c r="D3746" s="2">
        <v>0.2</v>
      </c>
      <c r="H3746" s="2" t="s">
        <v>1652</v>
      </c>
    </row>
    <row r="3747" spans="1:9" ht="15.75" customHeight="1" x14ac:dyDescent="0.2">
      <c r="A3747" s="2" t="s">
        <v>1652</v>
      </c>
      <c r="C3747" s="2" t="s">
        <v>1658</v>
      </c>
      <c r="D3747" s="2">
        <v>11</v>
      </c>
      <c r="H3747" s="2" t="s">
        <v>1652</v>
      </c>
    </row>
    <row r="3748" spans="1:9" ht="15.75" customHeight="1" x14ac:dyDescent="0.2">
      <c r="A3748" s="2" t="s">
        <v>1652</v>
      </c>
      <c r="C3748" s="2" t="s">
        <v>1708</v>
      </c>
      <c r="D3748" s="2">
        <v>0.2</v>
      </c>
      <c r="H3748" s="2" t="s">
        <v>1652</v>
      </c>
    </row>
    <row r="3749" spans="1:9" ht="15.75" customHeight="1" x14ac:dyDescent="0.2">
      <c r="A3749" s="2" t="s">
        <v>1652</v>
      </c>
      <c r="C3749" s="2" t="s">
        <v>1662</v>
      </c>
      <c r="E3749" s="2">
        <v>5</v>
      </c>
      <c r="H3749" s="2" t="s">
        <v>1652</v>
      </c>
    </row>
    <row r="3750" spans="1:9" ht="15.75" customHeight="1" x14ac:dyDescent="0.2">
      <c r="A3750" s="2">
        <f>+A3744+1</f>
        <v>2550</v>
      </c>
      <c r="B3750" s="2" t="str">
        <f>VLOOKUP($A3750,'P-PartidasBT'!$A:$C,2,0)</f>
        <v>Transporte de Poste de madera importado de 9 m, (30 pies) Clase 7 de Almacen a Punto de Izaje, en Terreno Llano sin Acceso Carrozable (1000 m-3000 m)</v>
      </c>
      <c r="H3750" s="2" t="str">
        <f>VLOOKUP($A3750,'P-PartidasBT'!$A:$C,3,0)</f>
        <v>und</v>
      </c>
      <c r="I3750" s="2">
        <v>9</v>
      </c>
    </row>
    <row r="3751" spans="1:9" ht="15.75" customHeight="1" x14ac:dyDescent="0.2">
      <c r="A3751" s="2" t="s">
        <v>1652</v>
      </c>
      <c r="C3751" s="2" t="s">
        <v>1716</v>
      </c>
      <c r="E3751" s="2">
        <v>5</v>
      </c>
      <c r="H3751" s="2" t="s">
        <v>1652</v>
      </c>
    </row>
    <row r="3752" spans="1:9" ht="15.75" customHeight="1" x14ac:dyDescent="0.2">
      <c r="A3752" s="2" t="s">
        <v>1652</v>
      </c>
      <c r="C3752" s="2" t="s">
        <v>1706</v>
      </c>
      <c r="D3752" s="2">
        <v>0.2</v>
      </c>
      <c r="H3752" s="2" t="s">
        <v>1652</v>
      </c>
    </row>
    <row r="3753" spans="1:9" ht="15.75" customHeight="1" x14ac:dyDescent="0.2">
      <c r="A3753" s="2" t="s">
        <v>1652</v>
      </c>
      <c r="C3753" s="2" t="s">
        <v>1658</v>
      </c>
      <c r="D3753" s="2">
        <v>11</v>
      </c>
      <c r="H3753" s="2" t="s">
        <v>1652</v>
      </c>
    </row>
    <row r="3754" spans="1:9" ht="15.75" customHeight="1" x14ac:dyDescent="0.2">
      <c r="A3754" s="2" t="s">
        <v>1652</v>
      </c>
      <c r="C3754" s="2" t="s">
        <v>1708</v>
      </c>
      <c r="D3754" s="2">
        <v>0.2</v>
      </c>
      <c r="H3754" s="2" t="s">
        <v>1652</v>
      </c>
    </row>
    <row r="3755" spans="1:9" ht="15.75" customHeight="1" x14ac:dyDescent="0.2">
      <c r="A3755" s="2" t="s">
        <v>1652</v>
      </c>
      <c r="C3755" s="2" t="s">
        <v>1662</v>
      </c>
      <c r="E3755" s="2">
        <v>5</v>
      </c>
      <c r="H3755" s="2" t="s">
        <v>1652</v>
      </c>
    </row>
    <row r="3756" spans="1:9" ht="15.75" customHeight="1" x14ac:dyDescent="0.2">
      <c r="A3756" s="2">
        <f>+A3750+1</f>
        <v>2551</v>
      </c>
      <c r="B3756" s="2" t="str">
        <f>VLOOKUP($A3756,'P-PartidasBT'!$A:$C,2,0)</f>
        <v>Transporte de Poste de madera importado de 9 m, (30 pies) Clase 7 de Almacen a Punto de Izaje, en Terreno Llano sin Acceso Carrozable (&gt; 3000 m)</v>
      </c>
      <c r="H3756" s="2" t="str">
        <f>VLOOKUP($A3756,'P-PartidasBT'!$A:$C,3,0)</f>
        <v>und</v>
      </c>
      <c r="I3756" s="2">
        <v>8</v>
      </c>
    </row>
    <row r="3757" spans="1:9" ht="15.75" customHeight="1" x14ac:dyDescent="0.2">
      <c r="A3757" s="2" t="s">
        <v>1652</v>
      </c>
      <c r="C3757" s="2" t="s">
        <v>1716</v>
      </c>
      <c r="E3757" s="2">
        <v>5</v>
      </c>
      <c r="H3757" s="2" t="s">
        <v>1652</v>
      </c>
    </row>
    <row r="3758" spans="1:9" ht="15.75" customHeight="1" x14ac:dyDescent="0.2">
      <c r="A3758" s="2" t="s">
        <v>1652</v>
      </c>
      <c r="C3758" s="2" t="s">
        <v>1706</v>
      </c>
      <c r="D3758" s="2">
        <v>0.2</v>
      </c>
      <c r="H3758" s="2" t="s">
        <v>1652</v>
      </c>
    </row>
    <row r="3759" spans="1:9" ht="15.75" customHeight="1" x14ac:dyDescent="0.2">
      <c r="A3759" s="2" t="s">
        <v>1652</v>
      </c>
      <c r="C3759" s="2" t="s">
        <v>1658</v>
      </c>
      <c r="D3759" s="2">
        <v>11</v>
      </c>
      <c r="H3759" s="2" t="s">
        <v>1652</v>
      </c>
    </row>
    <row r="3760" spans="1:9" ht="15.75" customHeight="1" x14ac:dyDescent="0.2">
      <c r="A3760" s="2" t="s">
        <v>1652</v>
      </c>
      <c r="C3760" s="2" t="s">
        <v>1708</v>
      </c>
      <c r="D3760" s="2">
        <v>0.2</v>
      </c>
      <c r="H3760" s="2" t="s">
        <v>1652</v>
      </c>
    </row>
    <row r="3761" spans="1:9" ht="15.75" customHeight="1" x14ac:dyDescent="0.2">
      <c r="A3761" s="2" t="s">
        <v>1652</v>
      </c>
      <c r="C3761" s="2" t="s">
        <v>1662</v>
      </c>
      <c r="E3761" s="2">
        <v>5</v>
      </c>
      <c r="H3761" s="2" t="s">
        <v>1652</v>
      </c>
    </row>
    <row r="3762" spans="1:9" ht="15.75" customHeight="1" x14ac:dyDescent="0.2">
      <c r="A3762" s="2">
        <f>+A3756+1</f>
        <v>2552</v>
      </c>
      <c r="B3762" s="2" t="str">
        <f>VLOOKUP($A3762,'P-PartidasBT'!$A:$C,2,0)</f>
        <v>Transporte de Poste de madera importado de 9 m, (30 pies) Clase 6 de Almacen a Punto de Izaje, en Terreno Llano sin Acceso Carrozable (&lt; 1000 m)</v>
      </c>
      <c r="H3762" s="2" t="str">
        <f>VLOOKUP($A3762,'P-PartidasBT'!$A:$C,3,0)</f>
        <v>und</v>
      </c>
      <c r="I3762" s="2">
        <v>10</v>
      </c>
    </row>
    <row r="3763" spans="1:9" ht="15.75" customHeight="1" x14ac:dyDescent="0.2">
      <c r="A3763" s="2" t="s">
        <v>1652</v>
      </c>
      <c r="C3763" s="2" t="s">
        <v>1716</v>
      </c>
      <c r="E3763" s="2">
        <v>5</v>
      </c>
      <c r="H3763" s="2" t="s">
        <v>1652</v>
      </c>
    </row>
    <row r="3764" spans="1:9" ht="15.75" customHeight="1" x14ac:dyDescent="0.2">
      <c r="A3764" s="2" t="s">
        <v>1652</v>
      </c>
      <c r="C3764" s="2" t="s">
        <v>1706</v>
      </c>
      <c r="D3764" s="2">
        <v>0.2</v>
      </c>
      <c r="H3764" s="2" t="s">
        <v>1652</v>
      </c>
    </row>
    <row r="3765" spans="1:9" ht="15.75" customHeight="1" x14ac:dyDescent="0.2">
      <c r="A3765" s="2" t="s">
        <v>1652</v>
      </c>
      <c r="C3765" s="2" t="s">
        <v>1658</v>
      </c>
      <c r="D3765" s="2">
        <v>11</v>
      </c>
      <c r="H3765" s="2" t="s">
        <v>1652</v>
      </c>
    </row>
    <row r="3766" spans="1:9" ht="15.75" customHeight="1" x14ac:dyDescent="0.2">
      <c r="A3766" s="2" t="s">
        <v>1652</v>
      </c>
      <c r="C3766" s="2" t="s">
        <v>1708</v>
      </c>
      <c r="D3766" s="2">
        <v>0.2</v>
      </c>
      <c r="H3766" s="2" t="s">
        <v>1652</v>
      </c>
    </row>
    <row r="3767" spans="1:9" ht="15.75" customHeight="1" x14ac:dyDescent="0.2">
      <c r="A3767" s="2" t="s">
        <v>1652</v>
      </c>
      <c r="C3767" s="2" t="s">
        <v>1662</v>
      </c>
      <c r="E3767" s="2">
        <v>5</v>
      </c>
      <c r="H3767" s="2" t="s">
        <v>1652</v>
      </c>
    </row>
    <row r="3768" spans="1:9" ht="15.75" customHeight="1" x14ac:dyDescent="0.2">
      <c r="A3768" s="2">
        <f>+A3762+1</f>
        <v>2553</v>
      </c>
      <c r="B3768" s="2" t="str">
        <f>VLOOKUP($A3768,'P-PartidasBT'!$A:$C,2,0)</f>
        <v>Transporte de Poste de madera importado de 9 m, (30 pies) Clase 6 de Almacen a Punto de Izaje, en Terreno Llano sin Acceso Carrozable (1000 m-3000 m)</v>
      </c>
      <c r="H3768" s="2" t="str">
        <f>VLOOKUP($A3768,'P-PartidasBT'!$A:$C,3,0)</f>
        <v>und</v>
      </c>
      <c r="I3768" s="2">
        <v>9</v>
      </c>
    </row>
    <row r="3769" spans="1:9" ht="15.75" customHeight="1" x14ac:dyDescent="0.2">
      <c r="A3769" s="2" t="s">
        <v>1652</v>
      </c>
      <c r="C3769" s="2" t="s">
        <v>1716</v>
      </c>
      <c r="E3769" s="2">
        <v>5</v>
      </c>
      <c r="H3769" s="2" t="s">
        <v>1652</v>
      </c>
    </row>
    <row r="3770" spans="1:9" ht="15.75" customHeight="1" x14ac:dyDescent="0.2">
      <c r="A3770" s="2" t="s">
        <v>1652</v>
      </c>
      <c r="C3770" s="2" t="s">
        <v>1706</v>
      </c>
      <c r="D3770" s="2">
        <v>0.2</v>
      </c>
      <c r="H3770" s="2" t="s">
        <v>1652</v>
      </c>
    </row>
    <row r="3771" spans="1:9" ht="15.75" customHeight="1" x14ac:dyDescent="0.2">
      <c r="A3771" s="2" t="s">
        <v>1652</v>
      </c>
      <c r="C3771" s="2" t="s">
        <v>1658</v>
      </c>
      <c r="D3771" s="2">
        <v>11</v>
      </c>
      <c r="H3771" s="2" t="s">
        <v>1652</v>
      </c>
    </row>
    <row r="3772" spans="1:9" ht="15.75" customHeight="1" x14ac:dyDescent="0.2">
      <c r="A3772" s="2" t="s">
        <v>1652</v>
      </c>
      <c r="C3772" s="2" t="s">
        <v>1708</v>
      </c>
      <c r="D3772" s="2">
        <v>0.2</v>
      </c>
      <c r="H3772" s="2" t="s">
        <v>1652</v>
      </c>
    </row>
    <row r="3773" spans="1:9" ht="15.75" customHeight="1" x14ac:dyDescent="0.2">
      <c r="A3773" s="2" t="s">
        <v>1652</v>
      </c>
      <c r="C3773" s="2" t="s">
        <v>1662</v>
      </c>
      <c r="E3773" s="2">
        <v>5</v>
      </c>
      <c r="H3773" s="2" t="s">
        <v>1652</v>
      </c>
    </row>
    <row r="3774" spans="1:9" ht="15.75" customHeight="1" x14ac:dyDescent="0.2">
      <c r="A3774" s="2">
        <f>+A3768+1</f>
        <v>2554</v>
      </c>
      <c r="B3774" s="2" t="str">
        <f>VLOOKUP($A3774,'P-PartidasBT'!$A:$C,2,0)</f>
        <v>Transporte de Poste de madera importado de 9 m, (30 pies) Clase 6 de Almacen a Punto de Izaje, en Terreno Llano sin Acceso Carrozable (&gt; 3000 m)</v>
      </c>
      <c r="H3774" s="2" t="str">
        <f>VLOOKUP($A3774,'P-PartidasBT'!$A:$C,3,0)</f>
        <v>und</v>
      </c>
      <c r="I3774" s="2">
        <v>8</v>
      </c>
    </row>
    <row r="3775" spans="1:9" ht="15.75" customHeight="1" x14ac:dyDescent="0.2">
      <c r="A3775" s="2" t="s">
        <v>1652</v>
      </c>
      <c r="C3775" s="2" t="s">
        <v>1716</v>
      </c>
      <c r="E3775" s="2">
        <v>5</v>
      </c>
      <c r="H3775" s="2" t="s">
        <v>1652</v>
      </c>
    </row>
    <row r="3776" spans="1:9" ht="15.75" customHeight="1" x14ac:dyDescent="0.2">
      <c r="A3776" s="2" t="s">
        <v>1652</v>
      </c>
      <c r="C3776" s="2" t="s">
        <v>1706</v>
      </c>
      <c r="D3776" s="2">
        <v>0.2</v>
      </c>
      <c r="H3776" s="2" t="s">
        <v>1652</v>
      </c>
    </row>
    <row r="3777" spans="1:9" ht="15.75" customHeight="1" x14ac:dyDescent="0.2">
      <c r="A3777" s="2" t="s">
        <v>1652</v>
      </c>
      <c r="C3777" s="2" t="s">
        <v>1658</v>
      </c>
      <c r="D3777" s="2">
        <v>11</v>
      </c>
      <c r="H3777" s="2" t="s">
        <v>1652</v>
      </c>
    </row>
    <row r="3778" spans="1:9" ht="15.75" customHeight="1" x14ac:dyDescent="0.2">
      <c r="A3778" s="2" t="s">
        <v>1652</v>
      </c>
      <c r="C3778" s="2" t="s">
        <v>1708</v>
      </c>
      <c r="D3778" s="2">
        <v>0.2</v>
      </c>
      <c r="H3778" s="2" t="s">
        <v>1652</v>
      </c>
    </row>
    <row r="3779" spans="1:9" ht="15.75" customHeight="1" x14ac:dyDescent="0.2">
      <c r="A3779" s="2" t="s">
        <v>1652</v>
      </c>
      <c r="C3779" s="2" t="s">
        <v>1662</v>
      </c>
      <c r="E3779" s="2">
        <v>5</v>
      </c>
      <c r="H3779" s="2" t="s">
        <v>1652</v>
      </c>
    </row>
    <row r="3780" spans="1:9" ht="15.75" customHeight="1" x14ac:dyDescent="0.2">
      <c r="A3780" s="2">
        <f>+A3774+1</f>
        <v>2555</v>
      </c>
      <c r="B3780" s="2" t="str">
        <f>VLOOKUP($A3780,'P-PartidasBT'!$A:$C,2,0)</f>
        <v>Transporte de Poste de madera importado de 9 m, (30 pies) Clase 7 de Almacen a Punto de Izaje, en Terreno Accidentado sin Acceso Carrozable (&lt; 1000 m)</v>
      </c>
      <c r="H3780" s="2" t="str">
        <f>VLOOKUP($A3780,'P-PartidasBT'!$A:$C,3,0)</f>
        <v>und</v>
      </c>
      <c r="I3780" s="2">
        <v>8</v>
      </c>
    </row>
    <row r="3781" spans="1:9" ht="15.75" customHeight="1" x14ac:dyDescent="0.2">
      <c r="A3781" s="2" t="s">
        <v>1652</v>
      </c>
      <c r="C3781" s="2" t="s">
        <v>1716</v>
      </c>
      <c r="E3781" s="2">
        <v>5</v>
      </c>
      <c r="H3781" s="2" t="s">
        <v>1652</v>
      </c>
    </row>
    <row r="3782" spans="1:9" ht="15.75" customHeight="1" x14ac:dyDescent="0.2">
      <c r="A3782" s="2" t="s">
        <v>1652</v>
      </c>
      <c r="C3782" s="2" t="s">
        <v>1706</v>
      </c>
      <c r="D3782" s="2">
        <v>0.2</v>
      </c>
      <c r="H3782" s="2" t="s">
        <v>1652</v>
      </c>
    </row>
    <row r="3783" spans="1:9" ht="15.75" customHeight="1" x14ac:dyDescent="0.2">
      <c r="A3783" s="2" t="s">
        <v>1652</v>
      </c>
      <c r="C3783" s="2" t="s">
        <v>1658</v>
      </c>
      <c r="D3783" s="2">
        <v>11</v>
      </c>
      <c r="H3783" s="2" t="s">
        <v>1652</v>
      </c>
    </row>
    <row r="3784" spans="1:9" ht="15.75" customHeight="1" x14ac:dyDescent="0.2">
      <c r="A3784" s="2" t="s">
        <v>1652</v>
      </c>
      <c r="C3784" s="2" t="s">
        <v>1708</v>
      </c>
      <c r="D3784" s="2">
        <v>0.2</v>
      </c>
      <c r="H3784" s="2" t="s">
        <v>1652</v>
      </c>
    </row>
    <row r="3785" spans="1:9" ht="15.75" customHeight="1" x14ac:dyDescent="0.2">
      <c r="A3785" s="2" t="s">
        <v>1652</v>
      </c>
      <c r="C3785" s="2" t="s">
        <v>1662</v>
      </c>
      <c r="E3785" s="2">
        <v>5</v>
      </c>
      <c r="H3785" s="2" t="s">
        <v>1652</v>
      </c>
    </row>
    <row r="3786" spans="1:9" ht="15.75" customHeight="1" x14ac:dyDescent="0.2">
      <c r="A3786" s="2">
        <f>+A3780+1</f>
        <v>2556</v>
      </c>
      <c r="B3786" s="2" t="str">
        <f>VLOOKUP($A3786,'P-PartidasBT'!$A:$C,2,0)</f>
        <v>Transporte de Poste de madera importado de 9 m, (30 pies) Clase 7 de Almacen a Punto de Izaje, en Terreno Accidentado sin Acceso Carrozable (1000 m-3000 m)</v>
      </c>
      <c r="H3786" s="2" t="str">
        <f>VLOOKUP($A3786,'P-PartidasBT'!$A:$C,3,0)</f>
        <v>und</v>
      </c>
      <c r="I3786" s="2">
        <v>7</v>
      </c>
    </row>
    <row r="3787" spans="1:9" ht="15.75" customHeight="1" x14ac:dyDescent="0.2">
      <c r="A3787" s="2" t="s">
        <v>1652</v>
      </c>
      <c r="C3787" s="2" t="s">
        <v>1716</v>
      </c>
      <c r="E3787" s="2">
        <v>5</v>
      </c>
      <c r="H3787" s="2" t="s">
        <v>1652</v>
      </c>
    </row>
    <row r="3788" spans="1:9" ht="15.75" customHeight="1" x14ac:dyDescent="0.2">
      <c r="A3788" s="2" t="s">
        <v>1652</v>
      </c>
      <c r="C3788" s="2" t="s">
        <v>1706</v>
      </c>
      <c r="D3788" s="2">
        <v>0.2</v>
      </c>
      <c r="H3788" s="2" t="s">
        <v>1652</v>
      </c>
    </row>
    <row r="3789" spans="1:9" ht="15.75" customHeight="1" x14ac:dyDescent="0.2">
      <c r="A3789" s="2" t="s">
        <v>1652</v>
      </c>
      <c r="C3789" s="2" t="s">
        <v>1658</v>
      </c>
      <c r="D3789" s="2">
        <v>11</v>
      </c>
      <c r="H3789" s="2" t="s">
        <v>1652</v>
      </c>
    </row>
    <row r="3790" spans="1:9" ht="15.75" customHeight="1" x14ac:dyDescent="0.2">
      <c r="A3790" s="2" t="s">
        <v>1652</v>
      </c>
      <c r="C3790" s="2" t="s">
        <v>1708</v>
      </c>
      <c r="D3790" s="2">
        <v>0.2</v>
      </c>
      <c r="H3790" s="2" t="s">
        <v>1652</v>
      </c>
    </row>
    <row r="3791" spans="1:9" ht="15.75" customHeight="1" x14ac:dyDescent="0.2">
      <c r="A3791" s="2" t="s">
        <v>1652</v>
      </c>
      <c r="C3791" s="2" t="s">
        <v>1662</v>
      </c>
      <c r="E3791" s="2">
        <v>5</v>
      </c>
      <c r="H3791" s="2" t="s">
        <v>1652</v>
      </c>
    </row>
    <row r="3792" spans="1:9" ht="15.75" customHeight="1" x14ac:dyDescent="0.2">
      <c r="A3792" s="2">
        <f>+A3786+1</f>
        <v>2557</v>
      </c>
      <c r="B3792" s="2" t="str">
        <f>VLOOKUP($A3792,'P-PartidasBT'!$A:$C,2,0)</f>
        <v>Transporte de Poste de madera importado de 9 m, (30 pies) Clase 7 de Almacen a Punto de Izaje, en Terreno Accidentado sin Acceso Carrozable (&gt; 3000 m)</v>
      </c>
      <c r="H3792" s="2" t="str">
        <f>VLOOKUP($A3792,'P-PartidasBT'!$A:$C,3,0)</f>
        <v>und</v>
      </c>
      <c r="I3792" s="2">
        <v>6</v>
      </c>
    </row>
    <row r="3793" spans="1:9" ht="15.75" customHeight="1" x14ac:dyDescent="0.2">
      <c r="A3793" s="2" t="s">
        <v>1652</v>
      </c>
      <c r="C3793" s="2" t="s">
        <v>1716</v>
      </c>
      <c r="E3793" s="2">
        <v>5</v>
      </c>
      <c r="H3793" s="2" t="s">
        <v>1652</v>
      </c>
    </row>
    <row r="3794" spans="1:9" ht="15.75" customHeight="1" x14ac:dyDescent="0.2">
      <c r="A3794" s="2" t="s">
        <v>1652</v>
      </c>
      <c r="C3794" s="2" t="s">
        <v>1706</v>
      </c>
      <c r="D3794" s="2">
        <v>0.2</v>
      </c>
      <c r="H3794" s="2" t="s">
        <v>1652</v>
      </c>
    </row>
    <row r="3795" spans="1:9" ht="15.75" customHeight="1" x14ac:dyDescent="0.2">
      <c r="A3795" s="2" t="s">
        <v>1652</v>
      </c>
      <c r="C3795" s="2" t="s">
        <v>1658</v>
      </c>
      <c r="D3795" s="2">
        <v>11</v>
      </c>
      <c r="H3795" s="2" t="s">
        <v>1652</v>
      </c>
    </row>
    <row r="3796" spans="1:9" ht="15.75" customHeight="1" x14ac:dyDescent="0.2">
      <c r="A3796" s="2" t="s">
        <v>1652</v>
      </c>
      <c r="C3796" s="2" t="s">
        <v>1708</v>
      </c>
      <c r="D3796" s="2">
        <v>0.2</v>
      </c>
      <c r="H3796" s="2" t="s">
        <v>1652</v>
      </c>
    </row>
    <row r="3797" spans="1:9" ht="15.75" customHeight="1" x14ac:dyDescent="0.2">
      <c r="A3797" s="2" t="s">
        <v>1652</v>
      </c>
      <c r="C3797" s="2" t="s">
        <v>1662</v>
      </c>
      <c r="E3797" s="2">
        <v>5</v>
      </c>
      <c r="H3797" s="2" t="s">
        <v>1652</v>
      </c>
    </row>
    <row r="3798" spans="1:9" ht="15.75" customHeight="1" x14ac:dyDescent="0.2">
      <c r="A3798" s="2">
        <f>+A3792+1</f>
        <v>2558</v>
      </c>
      <c r="B3798" s="2" t="str">
        <f>VLOOKUP($A3798,'P-PartidasBT'!$A:$C,2,0)</f>
        <v>Transporte de Poste de madera importado de 9 m, (30 pies) Clase 6 de Almacen a Punto de Izaje, en Terreno Accidentado sin Acceso Carrozable (&lt; 1000 m)</v>
      </c>
      <c r="H3798" s="2" t="str">
        <f>VLOOKUP($A3798,'P-PartidasBT'!$A:$C,3,0)</f>
        <v>und</v>
      </c>
      <c r="I3798" s="2">
        <v>7</v>
      </c>
    </row>
    <row r="3799" spans="1:9" ht="15.75" customHeight="1" x14ac:dyDescent="0.2">
      <c r="A3799" s="2" t="s">
        <v>1652</v>
      </c>
      <c r="C3799" s="2" t="s">
        <v>1716</v>
      </c>
      <c r="E3799" s="2">
        <v>5</v>
      </c>
      <c r="H3799" s="2" t="s">
        <v>1652</v>
      </c>
    </row>
    <row r="3800" spans="1:9" ht="15.75" customHeight="1" x14ac:dyDescent="0.2">
      <c r="A3800" s="2" t="s">
        <v>1652</v>
      </c>
      <c r="C3800" s="2" t="s">
        <v>1706</v>
      </c>
      <c r="D3800" s="2">
        <v>0.2</v>
      </c>
      <c r="H3800" s="2" t="s">
        <v>1652</v>
      </c>
    </row>
    <row r="3801" spans="1:9" ht="15.75" customHeight="1" x14ac:dyDescent="0.2">
      <c r="A3801" s="2" t="s">
        <v>1652</v>
      </c>
      <c r="C3801" s="2" t="s">
        <v>1658</v>
      </c>
      <c r="D3801" s="2">
        <v>11</v>
      </c>
      <c r="H3801" s="2" t="s">
        <v>1652</v>
      </c>
    </row>
    <row r="3802" spans="1:9" ht="15.75" customHeight="1" x14ac:dyDescent="0.2">
      <c r="A3802" s="2" t="s">
        <v>1652</v>
      </c>
      <c r="C3802" s="2" t="s">
        <v>1708</v>
      </c>
      <c r="D3802" s="2">
        <v>0.2</v>
      </c>
      <c r="H3802" s="2" t="s">
        <v>1652</v>
      </c>
    </row>
    <row r="3803" spans="1:9" ht="15.75" customHeight="1" x14ac:dyDescent="0.2">
      <c r="A3803" s="2" t="s">
        <v>1652</v>
      </c>
      <c r="C3803" s="2" t="s">
        <v>1662</v>
      </c>
      <c r="E3803" s="2">
        <v>5</v>
      </c>
      <c r="H3803" s="2" t="s">
        <v>1652</v>
      </c>
    </row>
    <row r="3804" spans="1:9" ht="15.75" customHeight="1" x14ac:dyDescent="0.2">
      <c r="A3804" s="2">
        <f>+A3798+1</f>
        <v>2559</v>
      </c>
      <c r="B3804" s="2" t="str">
        <f>VLOOKUP($A3804,'P-PartidasBT'!$A:$C,2,0)</f>
        <v>Transporte de Poste de madera importado de 9 m, (30 pies) Clase 6 de Almacen a Punto de Izaje, en Terreno Accidentado sin Acceso Carrozable (1000 m-3000 m)</v>
      </c>
      <c r="H3804" s="2" t="str">
        <f>VLOOKUP($A3804,'P-PartidasBT'!$A:$C,3,0)</f>
        <v>und</v>
      </c>
      <c r="I3804" s="2">
        <v>6</v>
      </c>
    </row>
    <row r="3805" spans="1:9" ht="15.75" customHeight="1" x14ac:dyDescent="0.2">
      <c r="A3805" s="2" t="s">
        <v>1652</v>
      </c>
      <c r="C3805" s="2" t="s">
        <v>1716</v>
      </c>
      <c r="E3805" s="2">
        <v>5</v>
      </c>
      <c r="H3805" s="2" t="s">
        <v>1652</v>
      </c>
    </row>
    <row r="3806" spans="1:9" ht="15.75" customHeight="1" x14ac:dyDescent="0.2">
      <c r="A3806" s="2" t="s">
        <v>1652</v>
      </c>
      <c r="C3806" s="2" t="s">
        <v>1706</v>
      </c>
      <c r="D3806" s="2">
        <v>0.2</v>
      </c>
      <c r="H3806" s="2" t="s">
        <v>1652</v>
      </c>
    </row>
    <row r="3807" spans="1:9" ht="15.75" customHeight="1" x14ac:dyDescent="0.2">
      <c r="A3807" s="2" t="s">
        <v>1652</v>
      </c>
      <c r="C3807" s="2" t="s">
        <v>1658</v>
      </c>
      <c r="D3807" s="2">
        <v>11</v>
      </c>
      <c r="H3807" s="2" t="s">
        <v>1652</v>
      </c>
    </row>
    <row r="3808" spans="1:9" ht="15.75" customHeight="1" x14ac:dyDescent="0.2">
      <c r="A3808" s="2" t="s">
        <v>1652</v>
      </c>
      <c r="C3808" s="2" t="s">
        <v>1708</v>
      </c>
      <c r="D3808" s="2">
        <v>0.2</v>
      </c>
      <c r="H3808" s="2" t="s">
        <v>1652</v>
      </c>
    </row>
    <row r="3809" spans="1:9" ht="15.75" customHeight="1" x14ac:dyDescent="0.2">
      <c r="A3809" s="2" t="s">
        <v>1652</v>
      </c>
      <c r="C3809" s="2" t="s">
        <v>1662</v>
      </c>
      <c r="E3809" s="2">
        <v>5</v>
      </c>
      <c r="H3809" s="2" t="s">
        <v>1652</v>
      </c>
    </row>
    <row r="3810" spans="1:9" ht="15.75" customHeight="1" x14ac:dyDescent="0.2">
      <c r="A3810" s="2">
        <f>+A3804+1</f>
        <v>2560</v>
      </c>
      <c r="B3810" s="2" t="str">
        <f>VLOOKUP($A3810,'P-PartidasBT'!$A:$C,2,0)</f>
        <v>Transporte de Poste de madera importado de 9 m, (30 pies) Clase 6 de Almacen a Punto de Izaje, en Terreno Accidentado sin Acceso Carrozable (&gt; 3000 m)</v>
      </c>
      <c r="H3810" s="2" t="str">
        <f>VLOOKUP($A3810,'P-PartidasBT'!$A:$C,3,0)</f>
        <v>und</v>
      </c>
      <c r="I3810" s="2">
        <v>5</v>
      </c>
    </row>
    <row r="3811" spans="1:9" ht="15.75" customHeight="1" x14ac:dyDescent="0.2">
      <c r="A3811" s="2" t="s">
        <v>1652</v>
      </c>
      <c r="C3811" s="2" t="s">
        <v>1716</v>
      </c>
      <c r="E3811" s="2">
        <v>5</v>
      </c>
      <c r="H3811" s="2" t="s">
        <v>1652</v>
      </c>
    </row>
    <row r="3812" spans="1:9" ht="15.75" customHeight="1" x14ac:dyDescent="0.2">
      <c r="A3812" s="2" t="s">
        <v>1652</v>
      </c>
      <c r="C3812" s="2" t="s">
        <v>1706</v>
      </c>
      <c r="D3812" s="2">
        <v>0.2</v>
      </c>
      <c r="H3812" s="2" t="s">
        <v>1652</v>
      </c>
    </row>
    <row r="3813" spans="1:9" ht="15.75" customHeight="1" x14ac:dyDescent="0.2">
      <c r="A3813" s="2" t="s">
        <v>1652</v>
      </c>
      <c r="C3813" s="2" t="s">
        <v>1658</v>
      </c>
      <c r="D3813" s="2">
        <v>11</v>
      </c>
      <c r="H3813" s="2" t="s">
        <v>1652</v>
      </c>
    </row>
    <row r="3814" spans="1:9" ht="15.75" customHeight="1" x14ac:dyDescent="0.2">
      <c r="A3814" s="2" t="s">
        <v>1652</v>
      </c>
      <c r="C3814" s="2" t="s">
        <v>1708</v>
      </c>
      <c r="D3814" s="2">
        <v>0.2</v>
      </c>
      <c r="H3814" s="2" t="s">
        <v>1652</v>
      </c>
    </row>
    <row r="3815" spans="1:9" ht="15.75" customHeight="1" x14ac:dyDescent="0.2">
      <c r="A3815" s="2" t="s">
        <v>1652</v>
      </c>
      <c r="C3815" s="2" t="s">
        <v>1662</v>
      </c>
      <c r="E3815" s="2">
        <v>5</v>
      </c>
      <c r="H3815" s="2" t="s">
        <v>1652</v>
      </c>
    </row>
    <row r="3816" spans="1:9" ht="15.75" customHeight="1" x14ac:dyDescent="0.2">
      <c r="A3816" s="107">
        <v>2601</v>
      </c>
      <c r="B3816" s="107" t="str">
        <f>VLOOKUP($A3816,'P-PartidasBT'!$A:$C,2,0)</f>
        <v xml:space="preserve">Transporte de Poste de PRFV de 9 m/200 daN de Almacen a Punto de Izaje, en Terreno con Acceso Carrozable </v>
      </c>
      <c r="C3816" s="107"/>
      <c r="D3816" s="107"/>
      <c r="E3816" s="107"/>
      <c r="F3816" s="107"/>
      <c r="G3816" s="107"/>
      <c r="H3816" s="107" t="str">
        <f>VLOOKUP($A3816,'P-PartidasBT'!$A:$C,3,0)</f>
        <v>und</v>
      </c>
      <c r="I3816" s="107">
        <v>17.2</v>
      </c>
    </row>
    <row r="3817" spans="1:9" ht="15.75" customHeight="1" x14ac:dyDescent="0.2">
      <c r="A3817" s="107" t="s">
        <v>1652</v>
      </c>
      <c r="B3817" s="107"/>
      <c r="C3817" s="107" t="s">
        <v>1716</v>
      </c>
      <c r="D3817" s="107"/>
      <c r="E3817" s="107">
        <v>5</v>
      </c>
      <c r="F3817" s="107"/>
      <c r="G3817" s="107"/>
      <c r="H3817" s="107" t="s">
        <v>1652</v>
      </c>
      <c r="I3817" s="107"/>
    </row>
    <row r="3818" spans="1:9" ht="15.75" customHeight="1" x14ac:dyDescent="0.2">
      <c r="A3818" s="107" t="s">
        <v>1652</v>
      </c>
      <c r="B3818" s="107"/>
      <c r="C3818" s="107" t="s">
        <v>1706</v>
      </c>
      <c r="D3818" s="107">
        <v>0.2</v>
      </c>
      <c r="E3818" s="107"/>
      <c r="F3818" s="107"/>
      <c r="G3818" s="107"/>
      <c r="H3818" s="107" t="s">
        <v>1652</v>
      </c>
      <c r="I3818" s="107"/>
    </row>
    <row r="3819" spans="1:9" ht="15.75" customHeight="1" x14ac:dyDescent="0.2">
      <c r="A3819" s="107" t="s">
        <v>1652</v>
      </c>
      <c r="B3819" s="107"/>
      <c r="C3819" s="107" t="s">
        <v>1658</v>
      </c>
      <c r="D3819" s="107">
        <v>7</v>
      </c>
      <c r="E3819" s="107"/>
      <c r="F3819" s="107"/>
      <c r="G3819" s="107"/>
      <c r="H3819" s="107" t="s">
        <v>1652</v>
      </c>
      <c r="I3819" s="107"/>
    </row>
    <row r="3820" spans="1:9" ht="15.75" customHeight="1" x14ac:dyDescent="0.2">
      <c r="A3820" s="107" t="s">
        <v>1652</v>
      </c>
      <c r="B3820" s="107"/>
      <c r="C3820" s="107" t="s">
        <v>1708</v>
      </c>
      <c r="D3820" s="107">
        <v>0.75</v>
      </c>
      <c r="E3820" s="107"/>
      <c r="F3820" s="107"/>
      <c r="G3820" s="107"/>
      <c r="H3820" s="107" t="s">
        <v>1652</v>
      </c>
      <c r="I3820" s="107"/>
    </row>
    <row r="3821" spans="1:9" ht="15.75" customHeight="1" x14ac:dyDescent="0.2">
      <c r="A3821" s="107" t="s">
        <v>1652</v>
      </c>
      <c r="B3821" s="107"/>
      <c r="C3821" s="107" t="s">
        <v>1662</v>
      </c>
      <c r="D3821" s="107"/>
      <c r="E3821" s="107">
        <v>5</v>
      </c>
      <c r="F3821" s="107"/>
      <c r="G3821" s="107"/>
      <c r="H3821" s="107" t="s">
        <v>1652</v>
      </c>
      <c r="I3821" s="107"/>
    </row>
    <row r="3822" spans="1:9" ht="15.75" customHeight="1" x14ac:dyDescent="0.2">
      <c r="A3822" s="107">
        <f>+A3816+1</f>
        <v>2602</v>
      </c>
      <c r="B3822" s="107" t="str">
        <f>VLOOKUP($A3822,'P-PartidasBT'!$A:$C,2,0)</f>
        <v xml:space="preserve">Transporte de Poste de PRFV de 9 m/300 daN de Almacen a Punto de Izaje, en Terreno con Acceso Carrozable </v>
      </c>
      <c r="C3822" s="107"/>
      <c r="D3822" s="107"/>
      <c r="E3822" s="107"/>
      <c r="F3822" s="107"/>
      <c r="G3822" s="107"/>
      <c r="H3822" s="107" t="str">
        <f>VLOOKUP($A3822,'P-PartidasBT'!$A:$C,3,0)</f>
        <v>und</v>
      </c>
      <c r="I3822" s="107">
        <v>15.6</v>
      </c>
    </row>
    <row r="3823" spans="1:9" ht="15.75" customHeight="1" x14ac:dyDescent="0.2">
      <c r="A3823" s="107" t="s">
        <v>1652</v>
      </c>
      <c r="B3823" s="107"/>
      <c r="C3823" s="107" t="s">
        <v>1716</v>
      </c>
      <c r="D3823" s="107"/>
      <c r="E3823" s="107">
        <v>5</v>
      </c>
      <c r="F3823" s="107"/>
      <c r="G3823" s="107"/>
      <c r="H3823" s="107" t="s">
        <v>1652</v>
      </c>
      <c r="I3823" s="107"/>
    </row>
    <row r="3824" spans="1:9" ht="15.75" customHeight="1" x14ac:dyDescent="0.2">
      <c r="A3824" s="107" t="s">
        <v>1652</v>
      </c>
      <c r="B3824" s="107"/>
      <c r="C3824" s="107" t="s">
        <v>1706</v>
      </c>
      <c r="D3824" s="107">
        <v>0.2</v>
      </c>
      <c r="E3824" s="107"/>
      <c r="F3824" s="107"/>
      <c r="G3824" s="107"/>
      <c r="H3824" s="107" t="s">
        <v>1652</v>
      </c>
      <c r="I3824" s="107"/>
    </row>
    <row r="3825" spans="1:9" ht="15.75" customHeight="1" x14ac:dyDescent="0.2">
      <c r="A3825" s="107" t="s">
        <v>1652</v>
      </c>
      <c r="B3825" s="107"/>
      <c r="C3825" s="107" t="s">
        <v>1658</v>
      </c>
      <c r="D3825" s="107">
        <v>7</v>
      </c>
      <c r="E3825" s="107"/>
      <c r="F3825" s="107"/>
      <c r="G3825" s="107"/>
      <c r="H3825" s="107" t="s">
        <v>1652</v>
      </c>
      <c r="I3825" s="107"/>
    </row>
    <row r="3826" spans="1:9" ht="15.75" customHeight="1" x14ac:dyDescent="0.2">
      <c r="A3826" s="107" t="s">
        <v>1652</v>
      </c>
      <c r="B3826" s="107"/>
      <c r="C3826" s="107" t="s">
        <v>1708</v>
      </c>
      <c r="D3826" s="107">
        <v>0.75</v>
      </c>
      <c r="E3826" s="107"/>
      <c r="F3826" s="107"/>
      <c r="G3826" s="107"/>
      <c r="H3826" s="107" t="s">
        <v>1652</v>
      </c>
      <c r="I3826" s="107"/>
    </row>
    <row r="3827" spans="1:9" ht="15.75" customHeight="1" x14ac:dyDescent="0.2">
      <c r="A3827" s="107" t="s">
        <v>1652</v>
      </c>
      <c r="B3827" s="107"/>
      <c r="C3827" s="107" t="s">
        <v>1662</v>
      </c>
      <c r="D3827" s="107"/>
      <c r="E3827" s="107">
        <v>5</v>
      </c>
      <c r="F3827" s="107"/>
      <c r="G3827" s="107"/>
      <c r="H3827" s="107" t="s">
        <v>1652</v>
      </c>
      <c r="I3827" s="107"/>
    </row>
    <row r="3828" spans="1:9" ht="15.75" customHeight="1" x14ac:dyDescent="0.2">
      <c r="A3828" s="107">
        <f>+A3822+1</f>
        <v>2603</v>
      </c>
      <c r="B3828" s="107" t="str">
        <f>VLOOKUP($A3828,'P-PartidasBT'!$A:$C,2,0)</f>
        <v>Transporte de Poste de PRFV de 9 m/200 daN de Almacen a Punto de Izaje, en Terreno Llano sin Acceso Carrozable (&lt; 1000 m)</v>
      </c>
      <c r="C3828" s="107"/>
      <c r="D3828" s="107"/>
      <c r="E3828" s="107"/>
      <c r="F3828" s="107"/>
      <c r="G3828" s="107"/>
      <c r="H3828" s="107" t="str">
        <f>VLOOKUP($A3828,'P-PartidasBT'!$A:$C,3,0)</f>
        <v>und</v>
      </c>
      <c r="I3828" s="107">
        <v>12</v>
      </c>
    </row>
    <row r="3829" spans="1:9" ht="15.75" customHeight="1" x14ac:dyDescent="0.2">
      <c r="A3829" s="107" t="s">
        <v>1652</v>
      </c>
      <c r="B3829" s="107"/>
      <c r="C3829" s="107" t="s">
        <v>1716</v>
      </c>
      <c r="D3829" s="107"/>
      <c r="E3829" s="107">
        <v>5</v>
      </c>
      <c r="F3829" s="107"/>
      <c r="G3829" s="107"/>
      <c r="H3829" s="107" t="s">
        <v>1652</v>
      </c>
      <c r="I3829" s="107"/>
    </row>
    <row r="3830" spans="1:9" ht="15.75" customHeight="1" x14ac:dyDescent="0.2">
      <c r="A3830" s="107" t="s">
        <v>1652</v>
      </c>
      <c r="B3830" s="107"/>
      <c r="C3830" s="107" t="s">
        <v>1706</v>
      </c>
      <c r="D3830" s="107">
        <v>0.2</v>
      </c>
      <c r="E3830" s="107"/>
      <c r="F3830" s="107"/>
      <c r="G3830" s="107"/>
      <c r="H3830" s="107" t="s">
        <v>1652</v>
      </c>
      <c r="I3830" s="107"/>
    </row>
    <row r="3831" spans="1:9" ht="15.75" customHeight="1" x14ac:dyDescent="0.2">
      <c r="A3831" s="107" t="s">
        <v>1652</v>
      </c>
      <c r="B3831" s="107"/>
      <c r="C3831" s="107" t="s">
        <v>1658</v>
      </c>
      <c r="D3831" s="107">
        <v>15</v>
      </c>
      <c r="E3831" s="107"/>
      <c r="F3831" s="107"/>
      <c r="G3831" s="107"/>
      <c r="H3831" s="107" t="s">
        <v>1652</v>
      </c>
      <c r="I3831" s="107"/>
    </row>
    <row r="3832" spans="1:9" ht="15.75" customHeight="1" x14ac:dyDescent="0.2">
      <c r="A3832" s="107" t="s">
        <v>1652</v>
      </c>
      <c r="B3832" s="107"/>
      <c r="C3832" s="107" t="s">
        <v>1708</v>
      </c>
      <c r="D3832" s="107">
        <v>0.2</v>
      </c>
      <c r="E3832" s="107"/>
      <c r="F3832" s="107"/>
      <c r="G3832" s="107"/>
      <c r="H3832" s="107" t="s">
        <v>1652</v>
      </c>
      <c r="I3832" s="107"/>
    </row>
    <row r="3833" spans="1:9" ht="15.75" customHeight="1" x14ac:dyDescent="0.2">
      <c r="A3833" s="107" t="s">
        <v>1652</v>
      </c>
      <c r="B3833" s="107"/>
      <c r="C3833" s="107" t="s">
        <v>1662</v>
      </c>
      <c r="D3833" s="107"/>
      <c r="E3833" s="107">
        <v>5</v>
      </c>
      <c r="F3833" s="107"/>
      <c r="G3833" s="107"/>
      <c r="H3833" s="107" t="s">
        <v>1652</v>
      </c>
      <c r="I3833" s="107"/>
    </row>
    <row r="3834" spans="1:9" ht="15.75" customHeight="1" x14ac:dyDescent="0.2">
      <c r="A3834" s="107">
        <f>+A3828+1</f>
        <v>2604</v>
      </c>
      <c r="B3834" s="107" t="str">
        <f>VLOOKUP($A3834,'P-PartidasBT'!$A:$C,2,0)</f>
        <v>Transporte de Poste de PRFV de 9 m/200 daN de Almacen a Punto de Izaje, en Terreno Llano sin Acceso Carrozable (1000 m-3000 m)</v>
      </c>
      <c r="C3834" s="107"/>
      <c r="D3834" s="107"/>
      <c r="E3834" s="107"/>
      <c r="F3834" s="107"/>
      <c r="G3834" s="107"/>
      <c r="H3834" s="107" t="str">
        <f>VLOOKUP($A3834,'P-PartidasBT'!$A:$C,3,0)</f>
        <v>und</v>
      </c>
      <c r="I3834" s="107">
        <v>11</v>
      </c>
    </row>
    <row r="3835" spans="1:9" ht="15.75" customHeight="1" x14ac:dyDescent="0.2">
      <c r="A3835" s="107" t="s">
        <v>1652</v>
      </c>
      <c r="B3835" s="107"/>
      <c r="C3835" s="107" t="s">
        <v>1716</v>
      </c>
      <c r="D3835" s="107"/>
      <c r="E3835" s="107">
        <v>5</v>
      </c>
      <c r="F3835" s="107"/>
      <c r="G3835" s="107"/>
      <c r="H3835" s="107" t="s">
        <v>1652</v>
      </c>
      <c r="I3835" s="107"/>
    </row>
    <row r="3836" spans="1:9" ht="15.75" customHeight="1" x14ac:dyDescent="0.2">
      <c r="A3836" s="107" t="s">
        <v>1652</v>
      </c>
      <c r="B3836" s="107"/>
      <c r="C3836" s="107" t="s">
        <v>1706</v>
      </c>
      <c r="D3836" s="107">
        <v>0.2</v>
      </c>
      <c r="E3836" s="107"/>
      <c r="F3836" s="107"/>
      <c r="G3836" s="107"/>
      <c r="H3836" s="107" t="s">
        <v>1652</v>
      </c>
      <c r="I3836" s="107"/>
    </row>
    <row r="3837" spans="1:9" ht="15.75" customHeight="1" x14ac:dyDescent="0.2">
      <c r="A3837" s="107" t="s">
        <v>1652</v>
      </c>
      <c r="B3837" s="107"/>
      <c r="C3837" s="107" t="s">
        <v>1658</v>
      </c>
      <c r="D3837" s="107">
        <v>15</v>
      </c>
      <c r="E3837" s="107"/>
      <c r="F3837" s="107"/>
      <c r="G3837" s="107"/>
      <c r="H3837" s="107" t="s">
        <v>1652</v>
      </c>
      <c r="I3837" s="107"/>
    </row>
    <row r="3838" spans="1:9" ht="15.75" customHeight="1" x14ac:dyDescent="0.2">
      <c r="A3838" s="107" t="s">
        <v>1652</v>
      </c>
      <c r="B3838" s="107"/>
      <c r="C3838" s="107" t="s">
        <v>1708</v>
      </c>
      <c r="D3838" s="107">
        <v>0.2</v>
      </c>
      <c r="E3838" s="107"/>
      <c r="F3838" s="107"/>
      <c r="G3838" s="107"/>
      <c r="H3838" s="107" t="s">
        <v>1652</v>
      </c>
      <c r="I3838" s="107"/>
    </row>
    <row r="3839" spans="1:9" ht="15.75" customHeight="1" x14ac:dyDescent="0.2">
      <c r="A3839" s="107" t="s">
        <v>1652</v>
      </c>
      <c r="B3839" s="107"/>
      <c r="C3839" s="107" t="s">
        <v>1662</v>
      </c>
      <c r="D3839" s="107"/>
      <c r="E3839" s="107">
        <v>5</v>
      </c>
      <c r="F3839" s="107"/>
      <c r="G3839" s="107"/>
      <c r="H3839" s="107" t="s">
        <v>1652</v>
      </c>
      <c r="I3839" s="107"/>
    </row>
    <row r="3840" spans="1:9" ht="15.75" customHeight="1" x14ac:dyDescent="0.2">
      <c r="A3840" s="107">
        <f>+A3834+1</f>
        <v>2605</v>
      </c>
      <c r="B3840" s="107" t="str">
        <f>VLOOKUP($A3840,'P-PartidasBT'!$A:$C,2,0)</f>
        <v>Transporte de Poste de PRFV de 9 m/200 daN de Almacen a Punto de Izaje, en Terreno Llano sin Acceso Carrozable (&gt; 3000 m)</v>
      </c>
      <c r="C3840" s="107"/>
      <c r="D3840" s="107"/>
      <c r="E3840" s="107"/>
      <c r="F3840" s="107"/>
      <c r="G3840" s="107"/>
      <c r="H3840" s="107" t="str">
        <f>VLOOKUP($A3840,'P-PartidasBT'!$A:$C,3,0)</f>
        <v>und</v>
      </c>
      <c r="I3840" s="107">
        <v>10</v>
      </c>
    </row>
    <row r="3841" spans="1:9" ht="15.75" customHeight="1" x14ac:dyDescent="0.2">
      <c r="A3841" s="107" t="s">
        <v>1652</v>
      </c>
      <c r="B3841" s="107"/>
      <c r="C3841" s="107" t="s">
        <v>1716</v>
      </c>
      <c r="D3841" s="107"/>
      <c r="E3841" s="107">
        <v>5</v>
      </c>
      <c r="F3841" s="107"/>
      <c r="G3841" s="107"/>
      <c r="H3841" s="107" t="s">
        <v>1652</v>
      </c>
      <c r="I3841" s="107"/>
    </row>
    <row r="3842" spans="1:9" ht="15.75" customHeight="1" x14ac:dyDescent="0.2">
      <c r="A3842" s="107" t="s">
        <v>1652</v>
      </c>
      <c r="B3842" s="107"/>
      <c r="C3842" s="107" t="s">
        <v>1706</v>
      </c>
      <c r="D3842" s="107">
        <v>0.2</v>
      </c>
      <c r="E3842" s="107"/>
      <c r="F3842" s="107"/>
      <c r="G3842" s="107"/>
      <c r="H3842" s="107" t="s">
        <v>1652</v>
      </c>
      <c r="I3842" s="107"/>
    </row>
    <row r="3843" spans="1:9" ht="15.75" customHeight="1" x14ac:dyDescent="0.2">
      <c r="A3843" s="107" t="s">
        <v>1652</v>
      </c>
      <c r="B3843" s="107"/>
      <c r="C3843" s="107" t="s">
        <v>1658</v>
      </c>
      <c r="D3843" s="107">
        <v>15</v>
      </c>
      <c r="E3843" s="107"/>
      <c r="F3843" s="107"/>
      <c r="G3843" s="107"/>
      <c r="H3843" s="107" t="s">
        <v>1652</v>
      </c>
      <c r="I3843" s="107"/>
    </row>
    <row r="3844" spans="1:9" ht="15.75" customHeight="1" x14ac:dyDescent="0.2">
      <c r="A3844" s="107" t="s">
        <v>1652</v>
      </c>
      <c r="B3844" s="107"/>
      <c r="C3844" s="107" t="s">
        <v>1708</v>
      </c>
      <c r="D3844" s="107">
        <v>0.2</v>
      </c>
      <c r="E3844" s="107"/>
      <c r="F3844" s="107"/>
      <c r="G3844" s="107"/>
      <c r="H3844" s="107" t="s">
        <v>1652</v>
      </c>
      <c r="I3844" s="107"/>
    </row>
    <row r="3845" spans="1:9" ht="15.75" customHeight="1" x14ac:dyDescent="0.2">
      <c r="A3845" s="107" t="s">
        <v>1652</v>
      </c>
      <c r="B3845" s="107"/>
      <c r="C3845" s="107" t="s">
        <v>1662</v>
      </c>
      <c r="D3845" s="107"/>
      <c r="E3845" s="107">
        <v>5</v>
      </c>
      <c r="F3845" s="107"/>
      <c r="G3845" s="107"/>
      <c r="H3845" s="107" t="s">
        <v>1652</v>
      </c>
      <c r="I3845" s="107"/>
    </row>
    <row r="3846" spans="1:9" ht="15.75" customHeight="1" x14ac:dyDescent="0.2">
      <c r="A3846" s="107">
        <f>+A3840+1</f>
        <v>2606</v>
      </c>
      <c r="B3846" s="107" t="str">
        <f>VLOOKUP($A3846,'P-PartidasBT'!$A:$C,2,0)</f>
        <v>Transporte de Poste de PRFV de 9 m/300 daN de Almacen a Punto de Izaje, en Terreno Llano sin Acceso Carrozable (&lt; 1000 m)</v>
      </c>
      <c r="C3846" s="107"/>
      <c r="D3846" s="107"/>
      <c r="E3846" s="107"/>
      <c r="F3846" s="107"/>
      <c r="G3846" s="107"/>
      <c r="H3846" s="107" t="str">
        <f>VLOOKUP($A3846,'P-PartidasBT'!$A:$C,3,0)</f>
        <v>und</v>
      </c>
      <c r="I3846" s="107">
        <v>11</v>
      </c>
    </row>
    <row r="3847" spans="1:9" ht="15.75" customHeight="1" x14ac:dyDescent="0.2">
      <c r="A3847" s="107" t="s">
        <v>1652</v>
      </c>
      <c r="B3847" s="107"/>
      <c r="C3847" s="107" t="s">
        <v>1716</v>
      </c>
      <c r="D3847" s="107"/>
      <c r="E3847" s="107">
        <v>5</v>
      </c>
      <c r="F3847" s="107"/>
      <c r="G3847" s="107"/>
      <c r="H3847" s="107" t="s">
        <v>1652</v>
      </c>
      <c r="I3847" s="107"/>
    </row>
    <row r="3848" spans="1:9" ht="15.75" customHeight="1" x14ac:dyDescent="0.2">
      <c r="A3848" s="107" t="s">
        <v>1652</v>
      </c>
      <c r="B3848" s="107"/>
      <c r="C3848" s="107" t="s">
        <v>1706</v>
      </c>
      <c r="D3848" s="107">
        <v>0.2</v>
      </c>
      <c r="E3848" s="107"/>
      <c r="F3848" s="107"/>
      <c r="G3848" s="107"/>
      <c r="H3848" s="107" t="s">
        <v>1652</v>
      </c>
      <c r="I3848" s="107"/>
    </row>
    <row r="3849" spans="1:9" ht="15.75" customHeight="1" x14ac:dyDescent="0.2">
      <c r="A3849" s="107" t="s">
        <v>1652</v>
      </c>
      <c r="B3849" s="107"/>
      <c r="C3849" s="107" t="s">
        <v>1658</v>
      </c>
      <c r="D3849" s="107">
        <v>15</v>
      </c>
      <c r="E3849" s="107"/>
      <c r="F3849" s="107"/>
      <c r="G3849" s="107"/>
      <c r="H3849" s="107" t="s">
        <v>1652</v>
      </c>
      <c r="I3849" s="107"/>
    </row>
    <row r="3850" spans="1:9" ht="15.75" customHeight="1" x14ac:dyDescent="0.2">
      <c r="A3850" s="107" t="s">
        <v>1652</v>
      </c>
      <c r="B3850" s="107"/>
      <c r="C3850" s="107" t="s">
        <v>1708</v>
      </c>
      <c r="D3850" s="107">
        <v>0.2</v>
      </c>
      <c r="E3850" s="107"/>
      <c r="F3850" s="107"/>
      <c r="G3850" s="107"/>
      <c r="H3850" s="107" t="s">
        <v>1652</v>
      </c>
      <c r="I3850" s="107"/>
    </row>
    <row r="3851" spans="1:9" ht="15.75" customHeight="1" x14ac:dyDescent="0.2">
      <c r="A3851" s="107" t="s">
        <v>1652</v>
      </c>
      <c r="B3851" s="107"/>
      <c r="C3851" s="107" t="s">
        <v>1662</v>
      </c>
      <c r="D3851" s="107"/>
      <c r="E3851" s="107">
        <v>5</v>
      </c>
      <c r="F3851" s="107"/>
      <c r="G3851" s="107"/>
      <c r="H3851" s="107" t="s">
        <v>1652</v>
      </c>
      <c r="I3851" s="107"/>
    </row>
    <row r="3852" spans="1:9" ht="15.75" customHeight="1" x14ac:dyDescent="0.2">
      <c r="A3852" s="107">
        <f>+A3846+1</f>
        <v>2607</v>
      </c>
      <c r="B3852" s="107" t="str">
        <f>VLOOKUP($A3852,'P-PartidasBT'!$A:$C,2,0)</f>
        <v>Transporte de Poste de PRFV de 9 m/300 daN de Almacen a Punto de Izaje, en Terreno Llano sin Acceso Carrozable (1000 m-3000 m)</v>
      </c>
      <c r="C3852" s="107"/>
      <c r="D3852" s="107"/>
      <c r="E3852" s="107"/>
      <c r="F3852" s="107"/>
      <c r="G3852" s="107"/>
      <c r="H3852" s="107" t="str">
        <f>VLOOKUP($A3852,'P-PartidasBT'!$A:$C,3,0)</f>
        <v>und</v>
      </c>
      <c r="I3852" s="107">
        <v>10</v>
      </c>
    </row>
    <row r="3853" spans="1:9" ht="15.75" customHeight="1" x14ac:dyDescent="0.2">
      <c r="A3853" s="107" t="s">
        <v>1652</v>
      </c>
      <c r="B3853" s="107"/>
      <c r="C3853" s="107" t="s">
        <v>1716</v>
      </c>
      <c r="D3853" s="107"/>
      <c r="E3853" s="107">
        <v>5</v>
      </c>
      <c r="F3853" s="107"/>
      <c r="G3853" s="107"/>
      <c r="H3853" s="107" t="s">
        <v>1652</v>
      </c>
      <c r="I3853" s="107"/>
    </row>
    <row r="3854" spans="1:9" ht="15.75" customHeight="1" x14ac:dyDescent="0.2">
      <c r="A3854" s="107" t="s">
        <v>1652</v>
      </c>
      <c r="B3854" s="107"/>
      <c r="C3854" s="107" t="s">
        <v>1706</v>
      </c>
      <c r="D3854" s="107">
        <v>0.2</v>
      </c>
      <c r="E3854" s="107"/>
      <c r="F3854" s="107"/>
      <c r="G3854" s="107"/>
      <c r="H3854" s="107" t="s">
        <v>1652</v>
      </c>
      <c r="I3854" s="107"/>
    </row>
    <row r="3855" spans="1:9" ht="15.75" customHeight="1" x14ac:dyDescent="0.2">
      <c r="A3855" s="107" t="s">
        <v>1652</v>
      </c>
      <c r="B3855" s="107"/>
      <c r="C3855" s="107" t="s">
        <v>1658</v>
      </c>
      <c r="D3855" s="107">
        <v>15</v>
      </c>
      <c r="E3855" s="107"/>
      <c r="F3855" s="107"/>
      <c r="G3855" s="107"/>
      <c r="H3855" s="107" t="s">
        <v>1652</v>
      </c>
      <c r="I3855" s="107"/>
    </row>
    <row r="3856" spans="1:9" ht="15.75" customHeight="1" x14ac:dyDescent="0.2">
      <c r="A3856" s="107" t="s">
        <v>1652</v>
      </c>
      <c r="B3856" s="107"/>
      <c r="C3856" s="107" t="s">
        <v>1708</v>
      </c>
      <c r="D3856" s="107">
        <v>0.2</v>
      </c>
      <c r="E3856" s="107"/>
      <c r="F3856" s="107"/>
      <c r="G3856" s="107"/>
      <c r="H3856" s="107" t="s">
        <v>1652</v>
      </c>
      <c r="I3856" s="107"/>
    </row>
    <row r="3857" spans="1:9" ht="15.75" customHeight="1" x14ac:dyDescent="0.2">
      <c r="A3857" s="107" t="s">
        <v>1652</v>
      </c>
      <c r="B3857" s="107"/>
      <c r="C3857" s="107" t="s">
        <v>1662</v>
      </c>
      <c r="D3857" s="107"/>
      <c r="E3857" s="107">
        <v>5</v>
      </c>
      <c r="F3857" s="107"/>
      <c r="G3857" s="107"/>
      <c r="H3857" s="107" t="s">
        <v>1652</v>
      </c>
      <c r="I3857" s="107"/>
    </row>
    <row r="3858" spans="1:9" ht="15.75" customHeight="1" x14ac:dyDescent="0.2">
      <c r="A3858" s="107">
        <f>+A3852+1</f>
        <v>2608</v>
      </c>
      <c r="B3858" s="107" t="str">
        <f>VLOOKUP($A3858,'P-PartidasBT'!$A:$C,2,0)</f>
        <v>Transporte de Poste de PRFV de 9 m/300 daN de Almacen a Punto de Izaje, en Terreno Llano sin Acceso Carrozable (&gt; 3000 m)</v>
      </c>
      <c r="C3858" s="107"/>
      <c r="D3858" s="107"/>
      <c r="E3858" s="107"/>
      <c r="F3858" s="107"/>
      <c r="G3858" s="107"/>
      <c r="H3858" s="107" t="str">
        <f>VLOOKUP($A3858,'P-PartidasBT'!$A:$C,3,0)</f>
        <v>und</v>
      </c>
      <c r="I3858" s="107">
        <v>9</v>
      </c>
    </row>
    <row r="3859" spans="1:9" ht="15.75" customHeight="1" x14ac:dyDescent="0.2">
      <c r="A3859" s="107" t="s">
        <v>1652</v>
      </c>
      <c r="B3859" s="107"/>
      <c r="C3859" s="107" t="s">
        <v>1716</v>
      </c>
      <c r="D3859" s="107"/>
      <c r="E3859" s="107">
        <v>5</v>
      </c>
      <c r="F3859" s="107"/>
      <c r="G3859" s="107"/>
      <c r="H3859" s="107" t="s">
        <v>1652</v>
      </c>
      <c r="I3859" s="107"/>
    </row>
    <row r="3860" spans="1:9" ht="15.75" customHeight="1" x14ac:dyDescent="0.2">
      <c r="A3860" s="107" t="s">
        <v>1652</v>
      </c>
      <c r="B3860" s="107"/>
      <c r="C3860" s="107" t="s">
        <v>1706</v>
      </c>
      <c r="D3860" s="107">
        <v>0.2</v>
      </c>
      <c r="E3860" s="107"/>
      <c r="F3860" s="107"/>
      <c r="G3860" s="107"/>
      <c r="H3860" s="107" t="s">
        <v>1652</v>
      </c>
      <c r="I3860" s="107"/>
    </row>
    <row r="3861" spans="1:9" ht="15.75" customHeight="1" x14ac:dyDescent="0.2">
      <c r="A3861" s="107" t="s">
        <v>1652</v>
      </c>
      <c r="B3861" s="107"/>
      <c r="C3861" s="107" t="s">
        <v>1658</v>
      </c>
      <c r="D3861" s="107">
        <v>15</v>
      </c>
      <c r="E3861" s="107"/>
      <c r="F3861" s="107"/>
      <c r="G3861" s="107"/>
      <c r="H3861" s="107" t="s">
        <v>1652</v>
      </c>
      <c r="I3861" s="107"/>
    </row>
    <row r="3862" spans="1:9" ht="15.75" customHeight="1" x14ac:dyDescent="0.2">
      <c r="A3862" s="107" t="s">
        <v>1652</v>
      </c>
      <c r="B3862" s="107"/>
      <c r="C3862" s="107" t="s">
        <v>1708</v>
      </c>
      <c r="D3862" s="107">
        <v>0.2</v>
      </c>
      <c r="E3862" s="107"/>
      <c r="F3862" s="107"/>
      <c r="G3862" s="107"/>
      <c r="H3862" s="107" t="s">
        <v>1652</v>
      </c>
      <c r="I3862" s="107"/>
    </row>
    <row r="3863" spans="1:9" ht="15.75" customHeight="1" x14ac:dyDescent="0.2">
      <c r="A3863" s="107" t="s">
        <v>1652</v>
      </c>
      <c r="B3863" s="107"/>
      <c r="C3863" s="107" t="s">
        <v>1662</v>
      </c>
      <c r="D3863" s="107"/>
      <c r="E3863" s="107">
        <v>5</v>
      </c>
      <c r="F3863" s="107"/>
      <c r="G3863" s="107"/>
      <c r="H3863" s="107" t="s">
        <v>1652</v>
      </c>
      <c r="I3863" s="107"/>
    </row>
    <row r="3864" spans="1:9" ht="15.75" customHeight="1" x14ac:dyDescent="0.2">
      <c r="A3864" s="2">
        <f>+A3858+1</f>
        <v>2609</v>
      </c>
      <c r="B3864" s="2" t="str">
        <f>VLOOKUP($A3864,'P-PartidasBT'!$A:$C,2,0)</f>
        <v>Transporte de Conductor Autoportante de Aluminio 2x25+1x16/25 mm2, de Almacen a Punto de Instalación en Terreno sin Acceso Carrozable (&lt; 1000 m)</v>
      </c>
      <c r="H3864" s="2" t="str">
        <f>VLOOKUP($A3864,'P-PartidasBT'!$A:$C,3,0)</f>
        <v>km</v>
      </c>
      <c r="I3864" s="2">
        <v>8.6999999999999993</v>
      </c>
    </row>
    <row r="3865" spans="1:9" ht="15.75" customHeight="1" x14ac:dyDescent="0.2">
      <c r="C3865" s="2" t="s">
        <v>1706</v>
      </c>
      <c r="D3865" s="2">
        <v>0.1</v>
      </c>
    </row>
    <row r="3866" spans="1:9" ht="15.75" customHeight="1" x14ac:dyDescent="0.2">
      <c r="C3866" s="2" t="s">
        <v>1658</v>
      </c>
      <c r="D3866" s="2">
        <v>10</v>
      </c>
    </row>
    <row r="3867" spans="1:9" ht="15.75" customHeight="1" x14ac:dyDescent="0.2">
      <c r="C3867" s="2" t="s">
        <v>1708</v>
      </c>
      <c r="D3867" s="2">
        <v>0.2</v>
      </c>
    </row>
    <row r="3868" spans="1:9" ht="15.75" customHeight="1" x14ac:dyDescent="0.2">
      <c r="C3868" s="2" t="s">
        <v>1717</v>
      </c>
      <c r="D3868" s="2">
        <v>0.8</v>
      </c>
    </row>
    <row r="3869" spans="1:9" ht="15.75" customHeight="1" x14ac:dyDescent="0.2">
      <c r="C3869" s="2" t="s">
        <v>1714</v>
      </c>
      <c r="E3869" s="2">
        <v>5</v>
      </c>
    </row>
    <row r="3870" spans="1:9" ht="15.75" customHeight="1" x14ac:dyDescent="0.2">
      <c r="A3870" s="2">
        <f>+A3864+1</f>
        <v>2610</v>
      </c>
      <c r="B3870" s="2" t="str">
        <f>VLOOKUP($A3870,'P-PartidasBT'!$A:$C,2,0)</f>
        <v>Transporte de Conductor Autoportante de Aluminio 2x25+1x16/25 mm2, de Almacen a Punto de Instalación en Terreno sin Acceso Carrozable (1000 m-3000 m)</v>
      </c>
      <c r="H3870" s="2" t="str">
        <f>VLOOKUP($A3870,'P-PartidasBT'!$A:$C,3,0)</f>
        <v>km</v>
      </c>
      <c r="I3870" s="2">
        <v>7.5</v>
      </c>
    </row>
    <row r="3871" spans="1:9" ht="15.75" customHeight="1" x14ac:dyDescent="0.2">
      <c r="C3871" s="2" t="s">
        <v>1706</v>
      </c>
      <c r="D3871" s="2">
        <v>0.1</v>
      </c>
    </row>
    <row r="3872" spans="1:9" ht="15.75" customHeight="1" x14ac:dyDescent="0.2">
      <c r="C3872" s="2" t="s">
        <v>1658</v>
      </c>
      <c r="D3872" s="2">
        <v>10</v>
      </c>
    </row>
    <row r="3873" spans="1:9" ht="15.75" customHeight="1" x14ac:dyDescent="0.2">
      <c r="C3873" s="2" t="s">
        <v>1708</v>
      </c>
      <c r="D3873" s="2">
        <v>0.2</v>
      </c>
    </row>
    <row r="3874" spans="1:9" ht="15.75" customHeight="1" x14ac:dyDescent="0.2">
      <c r="C3874" s="2" t="s">
        <v>1717</v>
      </c>
      <c r="D3874" s="2">
        <v>0.8</v>
      </c>
    </row>
    <row r="3875" spans="1:9" ht="15.75" customHeight="1" x14ac:dyDescent="0.2">
      <c r="C3875" s="2" t="s">
        <v>1714</v>
      </c>
      <c r="E3875" s="2">
        <v>5</v>
      </c>
    </row>
    <row r="3876" spans="1:9" ht="15.75" customHeight="1" x14ac:dyDescent="0.2">
      <c r="A3876" s="2">
        <f>+A3870+1</f>
        <v>2611</v>
      </c>
      <c r="B3876" s="2" t="str">
        <f>VLOOKUP($A3876,'P-PartidasBT'!$A:$C,2,0)</f>
        <v>Transporte de Conductor Autoportante de Aluminio 2x25+1x16/25 mm2, de Almacen a Punto de Instalación en Terreno sin Acceso Carrozable (&gt; 3000 m)</v>
      </c>
      <c r="H3876" s="2" t="str">
        <f>VLOOKUP($A3876,'P-PartidasBT'!$A:$C,3,0)</f>
        <v>km</v>
      </c>
      <c r="I3876" s="2">
        <v>6.6</v>
      </c>
    </row>
    <row r="3877" spans="1:9" ht="15.75" customHeight="1" x14ac:dyDescent="0.2">
      <c r="C3877" s="2" t="s">
        <v>1706</v>
      </c>
      <c r="D3877" s="2">
        <v>0.1</v>
      </c>
    </row>
    <row r="3878" spans="1:9" ht="15.75" customHeight="1" x14ac:dyDescent="0.2">
      <c r="C3878" s="2" t="s">
        <v>1658</v>
      </c>
      <c r="D3878" s="2">
        <v>10</v>
      </c>
    </row>
    <row r="3879" spans="1:9" ht="15.75" customHeight="1" x14ac:dyDescent="0.2">
      <c r="C3879" s="2" t="s">
        <v>1708</v>
      </c>
      <c r="D3879" s="2">
        <v>0.2</v>
      </c>
    </row>
    <row r="3880" spans="1:9" ht="15.75" customHeight="1" x14ac:dyDescent="0.2">
      <c r="C3880" s="2" t="s">
        <v>1717</v>
      </c>
      <c r="D3880" s="2">
        <v>0.8</v>
      </c>
    </row>
    <row r="3881" spans="1:9" ht="15.75" customHeight="1" x14ac:dyDescent="0.2">
      <c r="C3881" s="2" t="s">
        <v>1714</v>
      </c>
      <c r="E3881" s="2">
        <v>5</v>
      </c>
    </row>
    <row r="3882" spans="1:9" ht="15.75" customHeight="1" x14ac:dyDescent="0.2">
      <c r="A3882" s="2">
        <f>+A3876+1</f>
        <v>2612</v>
      </c>
      <c r="B3882" s="2" t="str">
        <f>VLOOKUP($A3882,'P-PartidasBT'!$A:$C,2,0)</f>
        <v>Transporte de Conductor Autoportante de Aluminio 2x25/25 mm2, de Almacen a Punto de Instalación en Terreno sin Acceso Carrozable (&lt; 1000 m)</v>
      </c>
      <c r="H3882" s="2" t="str">
        <f>VLOOKUP($A3882,'P-PartidasBT'!$A:$C,3,0)</f>
        <v>km</v>
      </c>
      <c r="I3882" s="2">
        <v>11.4</v>
      </c>
    </row>
    <row r="3883" spans="1:9" ht="15.75" customHeight="1" x14ac:dyDescent="0.2">
      <c r="C3883" s="2" t="s">
        <v>1706</v>
      </c>
      <c r="D3883" s="2">
        <v>0.1</v>
      </c>
    </row>
    <row r="3884" spans="1:9" ht="15.75" customHeight="1" x14ac:dyDescent="0.2">
      <c r="C3884" s="2" t="s">
        <v>1658</v>
      </c>
      <c r="D3884" s="2">
        <v>10</v>
      </c>
    </row>
    <row r="3885" spans="1:9" ht="15.75" customHeight="1" x14ac:dyDescent="0.2">
      <c r="C3885" s="2" t="s">
        <v>1708</v>
      </c>
      <c r="D3885" s="2">
        <v>0.2</v>
      </c>
    </row>
    <row r="3886" spans="1:9" ht="15.75" customHeight="1" x14ac:dyDescent="0.2">
      <c r="C3886" s="2" t="s">
        <v>1717</v>
      </c>
      <c r="D3886" s="2">
        <v>0.8</v>
      </c>
    </row>
    <row r="3887" spans="1:9" ht="15.75" customHeight="1" x14ac:dyDescent="0.2">
      <c r="C3887" s="2" t="s">
        <v>1714</v>
      </c>
      <c r="E3887" s="2">
        <v>5</v>
      </c>
    </row>
    <row r="3888" spans="1:9" ht="15.75" customHeight="1" x14ac:dyDescent="0.2">
      <c r="A3888" s="2">
        <f>+A3882+1</f>
        <v>2613</v>
      </c>
      <c r="B3888" s="2" t="str">
        <f>VLOOKUP($A3888,'P-PartidasBT'!$A:$C,2,0)</f>
        <v>Transporte de Conductor Autoportante de Aluminio 2x25/25 mm2, de Almacen a Punto de Instalación en Terreno sin Acceso Carrozable (1000 m-3000 m)</v>
      </c>
      <c r="H3888" s="2" t="str">
        <f>VLOOKUP($A3888,'P-PartidasBT'!$A:$C,3,0)</f>
        <v>km</v>
      </c>
      <c r="I3888" s="2">
        <v>9.9</v>
      </c>
    </row>
    <row r="3889" spans="1:9" ht="15.75" customHeight="1" x14ac:dyDescent="0.2">
      <c r="C3889" s="2" t="s">
        <v>1706</v>
      </c>
      <c r="D3889" s="2">
        <v>0.1</v>
      </c>
    </row>
    <row r="3890" spans="1:9" ht="15.75" customHeight="1" x14ac:dyDescent="0.2">
      <c r="C3890" s="2" t="s">
        <v>1658</v>
      </c>
      <c r="D3890" s="2">
        <v>10</v>
      </c>
    </row>
    <row r="3891" spans="1:9" ht="15.75" customHeight="1" x14ac:dyDescent="0.2">
      <c r="C3891" s="2" t="s">
        <v>1708</v>
      </c>
      <c r="D3891" s="2">
        <v>0.2</v>
      </c>
    </row>
    <row r="3892" spans="1:9" ht="15.75" customHeight="1" x14ac:dyDescent="0.2">
      <c r="C3892" s="2" t="s">
        <v>1717</v>
      </c>
      <c r="D3892" s="2">
        <v>0.8</v>
      </c>
    </row>
    <row r="3893" spans="1:9" ht="15.75" customHeight="1" x14ac:dyDescent="0.2">
      <c r="C3893" s="2" t="s">
        <v>1714</v>
      </c>
      <c r="E3893" s="2">
        <v>5</v>
      </c>
    </row>
    <row r="3894" spans="1:9" ht="15.75" customHeight="1" x14ac:dyDescent="0.2">
      <c r="A3894" s="2">
        <f>+A3888+1</f>
        <v>2614</v>
      </c>
      <c r="B3894" s="2" t="str">
        <f>VLOOKUP($A3894,'P-PartidasBT'!$A:$C,2,0)</f>
        <v>Transporte de Conductor Autoportante de Aluminio 2x25/25 mm2, de Almacen a Punto de Instalación en Terreno sin Acceso Carrozable (&gt; 3000 m)</v>
      </c>
      <c r="H3894" s="2" t="str">
        <f>VLOOKUP($A3894,'P-PartidasBT'!$A:$C,3,0)</f>
        <v>km</v>
      </c>
      <c r="I3894" s="2">
        <v>8.6</v>
      </c>
    </row>
    <row r="3895" spans="1:9" ht="15.75" customHeight="1" x14ac:dyDescent="0.2">
      <c r="C3895" s="2" t="s">
        <v>1706</v>
      </c>
      <c r="D3895" s="2">
        <v>0.1</v>
      </c>
    </row>
    <row r="3896" spans="1:9" ht="15.75" customHeight="1" x14ac:dyDescent="0.2">
      <c r="C3896" s="2" t="s">
        <v>1658</v>
      </c>
      <c r="D3896" s="2">
        <v>10</v>
      </c>
    </row>
    <row r="3897" spans="1:9" ht="15.75" customHeight="1" x14ac:dyDescent="0.2">
      <c r="C3897" s="2" t="s">
        <v>1708</v>
      </c>
      <c r="D3897" s="2">
        <v>0.2</v>
      </c>
    </row>
    <row r="3898" spans="1:9" ht="15.75" customHeight="1" x14ac:dyDescent="0.2">
      <c r="C3898" s="2" t="s">
        <v>1717</v>
      </c>
      <c r="D3898" s="2">
        <v>0.8</v>
      </c>
    </row>
    <row r="3899" spans="1:9" ht="15.75" customHeight="1" x14ac:dyDescent="0.2">
      <c r="C3899" s="2" t="s">
        <v>1714</v>
      </c>
      <c r="E3899" s="2">
        <v>5</v>
      </c>
    </row>
    <row r="3900" spans="1:9" ht="15.75" customHeight="1" x14ac:dyDescent="0.2">
      <c r="A3900" s="2">
        <f>+A3894+1</f>
        <v>2615</v>
      </c>
      <c r="B3900" s="2" t="str">
        <f>VLOOKUP($A3900,'P-PartidasBT'!$A:$C,2,0)</f>
        <v>Transporte de Conductor Autoportante de Aluminio 2x16+1x16/25 mm2, de Almacen a Punto de Instalación en Terreno sin Acceso Carrozable (&lt; 1000 m)</v>
      </c>
      <c r="H3900" s="2" t="str">
        <f>VLOOKUP($A3900,'P-PartidasBT'!$A:$C,3,0)</f>
        <v>km</v>
      </c>
      <c r="I3900" s="2">
        <v>11.8</v>
      </c>
    </row>
    <row r="3901" spans="1:9" ht="15.75" customHeight="1" x14ac:dyDescent="0.2">
      <c r="C3901" s="2" t="s">
        <v>1706</v>
      </c>
      <c r="D3901" s="2">
        <v>0.1</v>
      </c>
    </row>
    <row r="3902" spans="1:9" ht="15.75" customHeight="1" x14ac:dyDescent="0.2">
      <c r="C3902" s="2" t="s">
        <v>1658</v>
      </c>
      <c r="D3902" s="2">
        <v>10</v>
      </c>
    </row>
    <row r="3903" spans="1:9" ht="15.75" customHeight="1" x14ac:dyDescent="0.2">
      <c r="C3903" s="2" t="s">
        <v>1708</v>
      </c>
      <c r="D3903" s="2">
        <v>0.2</v>
      </c>
    </row>
    <row r="3904" spans="1:9" ht="15.75" customHeight="1" x14ac:dyDescent="0.2">
      <c r="C3904" s="2" t="s">
        <v>1717</v>
      </c>
      <c r="D3904" s="2">
        <v>0.8</v>
      </c>
    </row>
    <row r="3905" spans="1:9" ht="15.75" customHeight="1" x14ac:dyDescent="0.2">
      <c r="C3905" s="2" t="s">
        <v>1714</v>
      </c>
      <c r="E3905" s="2">
        <v>5</v>
      </c>
    </row>
    <row r="3906" spans="1:9" ht="15.75" customHeight="1" x14ac:dyDescent="0.2">
      <c r="A3906" s="2">
        <f>+A3900+1</f>
        <v>2616</v>
      </c>
      <c r="B3906" s="2" t="str">
        <f>VLOOKUP($A3906,'P-PartidasBT'!$A:$C,2,0)</f>
        <v>Transporte de Conductor Autoportante de Aluminio 2x16+1x16/25 mm2, de Almacen a Punto de Instalación en Terreno sin Acceso Carrozable (1000 m-3000 m)</v>
      </c>
      <c r="H3906" s="2" t="str">
        <f>VLOOKUP($A3906,'P-PartidasBT'!$A:$C,3,0)</f>
        <v>km</v>
      </c>
      <c r="I3906" s="2">
        <v>10.4</v>
      </c>
    </row>
    <row r="3907" spans="1:9" ht="15.75" customHeight="1" x14ac:dyDescent="0.2">
      <c r="C3907" s="2" t="s">
        <v>1706</v>
      </c>
      <c r="D3907" s="2">
        <v>0.1</v>
      </c>
    </row>
    <row r="3908" spans="1:9" ht="15.75" customHeight="1" x14ac:dyDescent="0.2">
      <c r="C3908" s="2" t="s">
        <v>1658</v>
      </c>
      <c r="D3908" s="2">
        <v>10</v>
      </c>
    </row>
    <row r="3909" spans="1:9" ht="15.75" customHeight="1" x14ac:dyDescent="0.2">
      <c r="C3909" s="2" t="s">
        <v>1708</v>
      </c>
      <c r="D3909" s="2">
        <v>0.2</v>
      </c>
    </row>
    <row r="3910" spans="1:9" ht="15.75" customHeight="1" x14ac:dyDescent="0.2">
      <c r="C3910" s="2" t="s">
        <v>1717</v>
      </c>
      <c r="D3910" s="2">
        <v>0.8</v>
      </c>
    </row>
    <row r="3911" spans="1:9" ht="15.75" customHeight="1" x14ac:dyDescent="0.2">
      <c r="C3911" s="2" t="s">
        <v>1714</v>
      </c>
      <c r="E3911" s="2">
        <v>5</v>
      </c>
    </row>
    <row r="3912" spans="1:9" ht="15.75" customHeight="1" x14ac:dyDescent="0.2">
      <c r="A3912" s="2">
        <f>+A3906+1</f>
        <v>2617</v>
      </c>
      <c r="B3912" s="2" t="str">
        <f>VLOOKUP($A3912,'P-PartidasBT'!$A:$C,2,0)</f>
        <v>Transporte de Conductor Autoportante de Aluminio 2x16+1x16/25 mm2, de Almacen a Punto de Instalación en Terreno sin Acceso Carrozable (&gt; 3000 m)</v>
      </c>
      <c r="H3912" s="2" t="str">
        <f>VLOOKUP($A3912,'P-PartidasBT'!$A:$C,3,0)</f>
        <v>km</v>
      </c>
      <c r="I3912" s="2">
        <v>9.1</v>
      </c>
    </row>
    <row r="3913" spans="1:9" ht="15.75" customHeight="1" x14ac:dyDescent="0.2">
      <c r="C3913" s="2" t="s">
        <v>1706</v>
      </c>
      <c r="D3913" s="2">
        <v>0.1</v>
      </c>
    </row>
    <row r="3914" spans="1:9" ht="15.75" customHeight="1" x14ac:dyDescent="0.2">
      <c r="C3914" s="2" t="s">
        <v>1658</v>
      </c>
      <c r="D3914" s="2">
        <v>10</v>
      </c>
    </row>
    <row r="3915" spans="1:9" ht="15.75" customHeight="1" x14ac:dyDescent="0.2">
      <c r="C3915" s="2" t="s">
        <v>1708</v>
      </c>
      <c r="D3915" s="2">
        <v>0.2</v>
      </c>
    </row>
    <row r="3916" spans="1:9" ht="15.75" customHeight="1" x14ac:dyDescent="0.2">
      <c r="C3916" s="2" t="s">
        <v>1717</v>
      </c>
      <c r="D3916" s="2">
        <v>0.8</v>
      </c>
    </row>
    <row r="3917" spans="1:9" ht="15.75" customHeight="1" x14ac:dyDescent="0.2">
      <c r="C3917" s="2" t="s">
        <v>1714</v>
      </c>
      <c r="E3917" s="2">
        <v>5</v>
      </c>
    </row>
    <row r="3918" spans="1:9" ht="15.75" customHeight="1" x14ac:dyDescent="0.2">
      <c r="A3918" s="2">
        <f>+A3912+1</f>
        <v>2618</v>
      </c>
      <c r="B3918" s="2" t="str">
        <f>VLOOKUP($A3918,'P-PartidasBT'!$A:$C,2,0)</f>
        <v>Transporte de Conductor Autoportante de Aluminio 2x16/25 mm2, de Almacen a Punto de Instalación en Terreno sin Acceso Carrozable (&lt; 1000 m)</v>
      </c>
      <c r="H3918" s="2" t="str">
        <f>VLOOKUP($A3918,'P-PartidasBT'!$A:$C,3,0)</f>
        <v>km</v>
      </c>
      <c r="I3918" s="2">
        <v>18</v>
      </c>
    </row>
    <row r="3919" spans="1:9" ht="15.75" customHeight="1" x14ac:dyDescent="0.2">
      <c r="C3919" s="2" t="s">
        <v>1706</v>
      </c>
      <c r="D3919" s="2">
        <v>0.1</v>
      </c>
    </row>
    <row r="3920" spans="1:9" ht="15.75" customHeight="1" x14ac:dyDescent="0.2">
      <c r="C3920" s="2" t="s">
        <v>1658</v>
      </c>
      <c r="D3920" s="2">
        <v>10</v>
      </c>
    </row>
    <row r="3921" spans="1:9" ht="15.75" customHeight="1" x14ac:dyDescent="0.2">
      <c r="C3921" s="2" t="s">
        <v>1708</v>
      </c>
      <c r="D3921" s="2">
        <v>0.2</v>
      </c>
    </row>
    <row r="3922" spans="1:9" ht="15.75" customHeight="1" x14ac:dyDescent="0.2">
      <c r="C3922" s="2" t="s">
        <v>1717</v>
      </c>
      <c r="D3922" s="2">
        <v>0.8</v>
      </c>
    </row>
    <row r="3923" spans="1:9" ht="15.75" customHeight="1" x14ac:dyDescent="0.2">
      <c r="C3923" s="2" t="s">
        <v>1714</v>
      </c>
      <c r="E3923" s="2">
        <v>5</v>
      </c>
    </row>
    <row r="3924" spans="1:9" ht="15.75" customHeight="1" x14ac:dyDescent="0.2">
      <c r="A3924" s="2">
        <f>+A3918+1</f>
        <v>2619</v>
      </c>
      <c r="B3924" s="2" t="str">
        <f>VLOOKUP($A3924,'P-PartidasBT'!$A:$C,2,0)</f>
        <v>Transporte de Conductor Autoportante de Aluminio 2x16/25 mm2, de Almacen a Punto de Instalación en Terreno sin Acceso Carrozable (1000 m-3000 m)</v>
      </c>
      <c r="H3924" s="2" t="str">
        <f>VLOOKUP($A3924,'P-PartidasBT'!$A:$C,3,0)</f>
        <v>km</v>
      </c>
      <c r="I3924" s="2">
        <v>15.6</v>
      </c>
    </row>
    <row r="3925" spans="1:9" ht="15.75" customHeight="1" x14ac:dyDescent="0.2">
      <c r="C3925" s="2" t="s">
        <v>1706</v>
      </c>
      <c r="D3925" s="2">
        <v>0.1</v>
      </c>
    </row>
    <row r="3926" spans="1:9" ht="15.75" customHeight="1" x14ac:dyDescent="0.2">
      <c r="C3926" s="2" t="s">
        <v>1658</v>
      </c>
      <c r="D3926" s="2">
        <v>10</v>
      </c>
    </row>
    <row r="3927" spans="1:9" ht="15.75" customHeight="1" x14ac:dyDescent="0.2">
      <c r="C3927" s="2" t="s">
        <v>1708</v>
      </c>
      <c r="D3927" s="2">
        <v>0.2</v>
      </c>
    </row>
    <row r="3928" spans="1:9" ht="15.75" customHeight="1" x14ac:dyDescent="0.2">
      <c r="C3928" s="2" t="s">
        <v>1717</v>
      </c>
      <c r="D3928" s="2">
        <v>0.8</v>
      </c>
    </row>
    <row r="3929" spans="1:9" ht="15.75" customHeight="1" x14ac:dyDescent="0.2">
      <c r="C3929" s="2" t="s">
        <v>1714</v>
      </c>
      <c r="E3929" s="2">
        <v>5</v>
      </c>
    </row>
    <row r="3930" spans="1:9" ht="15.75" customHeight="1" x14ac:dyDescent="0.2">
      <c r="A3930" s="2">
        <f>+A3924+1</f>
        <v>2620</v>
      </c>
      <c r="B3930" s="2" t="str">
        <f>VLOOKUP($A3930,'P-PartidasBT'!$A:$C,2,0)</f>
        <v>Transporte de Conductor Autoportante de Aluminio 2x16/25 mm2, de Almacen a Punto de Instalación en Terreno sin Acceso Carrozable (&gt; 3000 m)</v>
      </c>
      <c r="H3930" s="2" t="str">
        <f>VLOOKUP($A3930,'P-PartidasBT'!$A:$C,3,0)</f>
        <v>km</v>
      </c>
      <c r="I3930" s="2">
        <v>13.6</v>
      </c>
    </row>
    <row r="3931" spans="1:9" ht="15.75" customHeight="1" x14ac:dyDescent="0.2">
      <c r="C3931" s="2" t="s">
        <v>1706</v>
      </c>
      <c r="D3931" s="2">
        <v>0.1</v>
      </c>
    </row>
    <row r="3932" spans="1:9" ht="15.75" customHeight="1" x14ac:dyDescent="0.2">
      <c r="C3932" s="2" t="s">
        <v>1658</v>
      </c>
      <c r="D3932" s="2">
        <v>10</v>
      </c>
    </row>
    <row r="3933" spans="1:9" ht="15.75" customHeight="1" x14ac:dyDescent="0.2">
      <c r="C3933" s="2" t="s">
        <v>1708</v>
      </c>
      <c r="D3933" s="2">
        <v>0.2</v>
      </c>
    </row>
    <row r="3934" spans="1:9" ht="15.75" customHeight="1" x14ac:dyDescent="0.2">
      <c r="C3934" s="2" t="s">
        <v>1717</v>
      </c>
      <c r="D3934" s="2">
        <v>0.8</v>
      </c>
    </row>
    <row r="3935" spans="1:9" ht="15.75" customHeight="1" x14ac:dyDescent="0.2">
      <c r="C3935" s="2" t="s">
        <v>1714</v>
      </c>
      <c r="E3935" s="2">
        <v>5</v>
      </c>
    </row>
    <row r="3936" spans="1:9" ht="15.75" customHeight="1" x14ac:dyDescent="0.2">
      <c r="A3936" s="2">
        <f>+A3930+1</f>
        <v>2621</v>
      </c>
      <c r="B3936" s="2" t="str">
        <f>VLOOKUP($A3936,'P-PartidasBT'!$A:$C,2,0)</f>
        <v>Transporte de Conductor Autoportante de Aluminio 1x16+1x16/25 mm2, de Almacen a Punto de Instalación en Terreno sin Acceso Carrozable (&lt; 1000 m)</v>
      </c>
      <c r="H3936" s="2" t="str">
        <f>VLOOKUP($A3936,'P-PartidasBT'!$A:$C,3,0)</f>
        <v>km</v>
      </c>
      <c r="I3936" s="2">
        <v>18</v>
      </c>
    </row>
    <row r="3937" spans="1:9" ht="15.75" customHeight="1" x14ac:dyDescent="0.2">
      <c r="C3937" s="2" t="s">
        <v>1706</v>
      </c>
      <c r="D3937" s="2">
        <v>0.1</v>
      </c>
    </row>
    <row r="3938" spans="1:9" ht="15.75" customHeight="1" x14ac:dyDescent="0.2">
      <c r="C3938" s="2" t="s">
        <v>1658</v>
      </c>
      <c r="D3938" s="2">
        <v>10</v>
      </c>
    </row>
    <row r="3939" spans="1:9" ht="15.75" customHeight="1" x14ac:dyDescent="0.2">
      <c r="C3939" s="2" t="s">
        <v>1708</v>
      </c>
      <c r="D3939" s="2">
        <v>0.2</v>
      </c>
    </row>
    <row r="3940" spans="1:9" ht="15.75" customHeight="1" x14ac:dyDescent="0.2">
      <c r="C3940" s="2" t="s">
        <v>1717</v>
      </c>
      <c r="D3940" s="2">
        <v>0.8</v>
      </c>
    </row>
    <row r="3941" spans="1:9" ht="15.75" customHeight="1" x14ac:dyDescent="0.2">
      <c r="C3941" s="2" t="s">
        <v>1714</v>
      </c>
      <c r="E3941" s="2">
        <v>5</v>
      </c>
    </row>
    <row r="3942" spans="1:9" ht="15.75" customHeight="1" x14ac:dyDescent="0.2">
      <c r="A3942" s="2">
        <f>+A3936+1</f>
        <v>2622</v>
      </c>
      <c r="B3942" s="2" t="str">
        <f>VLOOKUP($A3942,'P-PartidasBT'!$A:$C,2,0)</f>
        <v>Transporte de Conductor Autoportante de Aluminio 1x16+1x16/25 mm2, de Almacen a Punto de Instalación en Terreno sin Acceso Carrozable (1000 m-3000 m)</v>
      </c>
      <c r="H3942" s="2" t="str">
        <f>VLOOKUP($A3942,'P-PartidasBT'!$A:$C,3,0)</f>
        <v>km</v>
      </c>
      <c r="I3942" s="2">
        <v>15.6</v>
      </c>
    </row>
    <row r="3943" spans="1:9" ht="15.75" customHeight="1" x14ac:dyDescent="0.2">
      <c r="C3943" s="2" t="s">
        <v>1706</v>
      </c>
      <c r="D3943" s="2">
        <v>0.1</v>
      </c>
    </row>
    <row r="3944" spans="1:9" ht="15.75" customHeight="1" x14ac:dyDescent="0.2">
      <c r="C3944" s="2" t="s">
        <v>1658</v>
      </c>
      <c r="D3944" s="2">
        <v>10</v>
      </c>
    </row>
    <row r="3945" spans="1:9" ht="15.75" customHeight="1" x14ac:dyDescent="0.2">
      <c r="C3945" s="2" t="s">
        <v>1708</v>
      </c>
      <c r="D3945" s="2">
        <v>0.2</v>
      </c>
    </row>
    <row r="3946" spans="1:9" ht="15.75" customHeight="1" x14ac:dyDescent="0.2">
      <c r="C3946" s="2" t="s">
        <v>1717</v>
      </c>
      <c r="D3946" s="2">
        <v>0.8</v>
      </c>
    </row>
    <row r="3947" spans="1:9" ht="15.75" customHeight="1" x14ac:dyDescent="0.2">
      <c r="C3947" s="2" t="s">
        <v>1714</v>
      </c>
      <c r="E3947" s="2">
        <v>5</v>
      </c>
    </row>
    <row r="3948" spans="1:9" ht="15.75" customHeight="1" x14ac:dyDescent="0.2">
      <c r="A3948" s="2">
        <f>+A3942+1</f>
        <v>2623</v>
      </c>
      <c r="B3948" s="2" t="str">
        <f>VLOOKUP($A3948,'P-PartidasBT'!$A:$C,2,0)</f>
        <v>Transporte de Conductor Autoportante de Aluminio 1x16+1x16/25 mm2, de Almacen a Punto de Instalación en Terreno sin Acceso Carrozable (&gt; 3000 m)</v>
      </c>
      <c r="H3948" s="2" t="str">
        <f>VLOOKUP($A3948,'P-PartidasBT'!$A:$C,3,0)</f>
        <v>km</v>
      </c>
      <c r="I3948" s="2">
        <v>13.6</v>
      </c>
    </row>
    <row r="3949" spans="1:9" ht="15.75" customHeight="1" x14ac:dyDescent="0.2">
      <c r="C3949" s="2" t="s">
        <v>1706</v>
      </c>
      <c r="D3949" s="2">
        <v>0.1</v>
      </c>
    </row>
    <row r="3950" spans="1:9" ht="15.75" customHeight="1" x14ac:dyDescent="0.2">
      <c r="C3950" s="2" t="s">
        <v>1658</v>
      </c>
      <c r="D3950" s="2">
        <v>10</v>
      </c>
    </row>
    <row r="3951" spans="1:9" ht="15.75" customHeight="1" x14ac:dyDescent="0.2">
      <c r="C3951" s="2" t="s">
        <v>1708</v>
      </c>
      <c r="D3951" s="2">
        <v>0.2</v>
      </c>
    </row>
    <row r="3952" spans="1:9" ht="15.75" customHeight="1" x14ac:dyDescent="0.2">
      <c r="C3952" s="2" t="s">
        <v>1717</v>
      </c>
      <c r="D3952" s="2">
        <v>0.8</v>
      </c>
    </row>
    <row r="3953" spans="1:9" ht="15.75" customHeight="1" x14ac:dyDescent="0.2">
      <c r="C3953" s="2" t="s">
        <v>1714</v>
      </c>
      <c r="E3953" s="2">
        <v>5</v>
      </c>
    </row>
    <row r="3954" spans="1:9" ht="15.75" customHeight="1" x14ac:dyDescent="0.2">
      <c r="A3954" s="2">
        <f>+A3948+1</f>
        <v>2624</v>
      </c>
      <c r="B3954" s="2" t="str">
        <f>VLOOKUP($A3954,'P-PartidasBT'!$A:$C,2,0)</f>
        <v>Transporte de Conductor Autoportante de Aluminio 1x16/25 mm2, de Almacen a Punto de Instalación en Terreno sin Acceso Carrozable (&lt; 1000 m)</v>
      </c>
      <c r="H3954" s="2" t="str">
        <f>VLOOKUP($A3954,'P-PartidasBT'!$A:$C,3,0)</f>
        <v>km</v>
      </c>
      <c r="I3954" s="2">
        <v>35.6</v>
      </c>
    </row>
    <row r="3955" spans="1:9" ht="15.75" customHeight="1" x14ac:dyDescent="0.2">
      <c r="C3955" s="2" t="s">
        <v>1706</v>
      </c>
      <c r="D3955" s="2">
        <v>0.1</v>
      </c>
    </row>
    <row r="3956" spans="1:9" ht="15.75" customHeight="1" x14ac:dyDescent="0.2">
      <c r="C3956" s="2" t="s">
        <v>1658</v>
      </c>
      <c r="D3956" s="2">
        <v>10</v>
      </c>
    </row>
    <row r="3957" spans="1:9" ht="15.75" customHeight="1" x14ac:dyDescent="0.2">
      <c r="C3957" s="2" t="s">
        <v>1708</v>
      </c>
      <c r="D3957" s="2">
        <v>0.2</v>
      </c>
    </row>
    <row r="3958" spans="1:9" ht="15.75" customHeight="1" x14ac:dyDescent="0.2">
      <c r="C3958" s="2" t="s">
        <v>1717</v>
      </c>
      <c r="D3958" s="2">
        <v>0.8</v>
      </c>
    </row>
    <row r="3959" spans="1:9" ht="15.75" customHeight="1" x14ac:dyDescent="0.2">
      <c r="C3959" s="2" t="s">
        <v>1714</v>
      </c>
      <c r="E3959" s="2">
        <v>5</v>
      </c>
    </row>
    <row r="3960" spans="1:9" ht="15.75" customHeight="1" x14ac:dyDescent="0.2">
      <c r="A3960" s="2">
        <f>+A3954+1</f>
        <v>2625</v>
      </c>
      <c r="B3960" s="2" t="str">
        <f>VLOOKUP($A3960,'P-PartidasBT'!$A:$C,2,0)</f>
        <v>Transporte de Conductor Autoportante de Aluminio 1x16/25 mm2, de Almacen a Punto de Instalación en Terreno sin Acceso Carrozable (1000 m-3000 m)</v>
      </c>
      <c r="H3960" s="2" t="str">
        <f>VLOOKUP($A3960,'P-PartidasBT'!$A:$C,3,0)</f>
        <v>km</v>
      </c>
      <c r="I3960" s="2">
        <v>31</v>
      </c>
    </row>
    <row r="3961" spans="1:9" ht="15.75" customHeight="1" x14ac:dyDescent="0.2">
      <c r="C3961" s="2" t="s">
        <v>1706</v>
      </c>
      <c r="D3961" s="2">
        <v>0.1</v>
      </c>
    </row>
    <row r="3962" spans="1:9" ht="15.75" customHeight="1" x14ac:dyDescent="0.2">
      <c r="C3962" s="2" t="s">
        <v>1658</v>
      </c>
      <c r="D3962" s="2">
        <v>10</v>
      </c>
    </row>
    <row r="3963" spans="1:9" ht="15.75" customHeight="1" x14ac:dyDescent="0.2">
      <c r="C3963" s="2" t="s">
        <v>1708</v>
      </c>
      <c r="D3963" s="2">
        <v>0.2</v>
      </c>
    </row>
    <row r="3964" spans="1:9" ht="15.75" customHeight="1" x14ac:dyDescent="0.2">
      <c r="C3964" s="2" t="s">
        <v>1717</v>
      </c>
      <c r="D3964" s="2">
        <v>0.8</v>
      </c>
    </row>
    <row r="3965" spans="1:9" ht="15.75" customHeight="1" x14ac:dyDescent="0.2">
      <c r="C3965" s="2" t="s">
        <v>1714</v>
      </c>
      <c r="E3965" s="2">
        <v>5</v>
      </c>
    </row>
    <row r="3966" spans="1:9" ht="15.75" customHeight="1" x14ac:dyDescent="0.2">
      <c r="A3966" s="2">
        <f>+A3960+1</f>
        <v>2626</v>
      </c>
      <c r="B3966" s="2" t="str">
        <f>VLOOKUP($A3966,'P-PartidasBT'!$A:$C,2,0)</f>
        <v>Transporte de Conductor Autoportante de Aluminio 1x16/25 mm2, de Almacen a Punto de Instalación en Terreno sin Acceso Carrozable (&gt; 3000 m)</v>
      </c>
      <c r="H3966" s="2" t="str">
        <f>VLOOKUP($A3966,'P-PartidasBT'!$A:$C,3,0)</f>
        <v>km</v>
      </c>
      <c r="I3966" s="2">
        <v>27</v>
      </c>
    </row>
    <row r="3967" spans="1:9" ht="15.75" customHeight="1" x14ac:dyDescent="0.2">
      <c r="C3967" s="2" t="s">
        <v>1706</v>
      </c>
      <c r="D3967" s="2">
        <v>0.1</v>
      </c>
    </row>
    <row r="3968" spans="1:9" ht="15.75" customHeight="1" x14ac:dyDescent="0.2">
      <c r="C3968" s="2" t="s">
        <v>1658</v>
      </c>
      <c r="D3968" s="2">
        <v>10</v>
      </c>
    </row>
    <row r="3969" spans="1:9" ht="15.75" customHeight="1" x14ac:dyDescent="0.2">
      <c r="C3969" s="2" t="s">
        <v>1708</v>
      </c>
      <c r="D3969" s="2">
        <v>0.2</v>
      </c>
    </row>
    <row r="3970" spans="1:9" ht="15.75" customHeight="1" x14ac:dyDescent="0.2">
      <c r="C3970" s="2" t="s">
        <v>1717</v>
      </c>
      <c r="D3970" s="2">
        <v>0.8</v>
      </c>
    </row>
    <row r="3971" spans="1:9" ht="15.75" customHeight="1" x14ac:dyDescent="0.2">
      <c r="C3971" s="2" t="s">
        <v>1714</v>
      </c>
      <c r="E3971" s="2">
        <v>5</v>
      </c>
    </row>
    <row r="3972" spans="1:9" ht="15.75" customHeight="1" x14ac:dyDescent="0.2">
      <c r="A3972" s="2">
        <f>'P-PartidasBT'!A125</f>
        <v>2136</v>
      </c>
      <c r="B3972" s="2" t="str">
        <f>VLOOKUP($A3972,'P-PartidasBT'!$A:$C,2,0)</f>
        <v>Excavación en Terreno Tipo I (Arcilloso y Conglomerado)</v>
      </c>
      <c r="H3972" s="2" t="str">
        <f>VLOOKUP($A3972,'P-PartidasBT'!$A:$C,3,0)</f>
        <v>m³</v>
      </c>
      <c r="I3972" s="2">
        <v>9</v>
      </c>
    </row>
    <row r="3973" spans="1:9" ht="15.75" customHeight="1" x14ac:dyDescent="0.2">
      <c r="A3973" s="2" t="s">
        <v>1652</v>
      </c>
      <c r="C3973" s="2" t="s">
        <v>1718</v>
      </c>
      <c r="E3973" s="2">
        <v>5</v>
      </c>
      <c r="H3973" s="2" t="s">
        <v>1652</v>
      </c>
    </row>
    <row r="3974" spans="1:9" ht="15.75" customHeight="1" x14ac:dyDescent="0.2">
      <c r="A3974" s="2" t="s">
        <v>1652</v>
      </c>
      <c r="C3974" s="2" t="s">
        <v>1706</v>
      </c>
      <c r="D3974" s="2">
        <v>0.1</v>
      </c>
      <c r="H3974" s="2" t="s">
        <v>1652</v>
      </c>
    </row>
    <row r="3975" spans="1:9" ht="15.75" customHeight="1" x14ac:dyDescent="0.2">
      <c r="A3975" s="2" t="s">
        <v>1652</v>
      </c>
      <c r="C3975" s="2" t="s">
        <v>1658</v>
      </c>
      <c r="D3975" s="2">
        <v>2</v>
      </c>
      <c r="H3975" s="2" t="s">
        <v>1652</v>
      </c>
    </row>
    <row r="3976" spans="1:9" ht="15.75" customHeight="1" x14ac:dyDescent="0.2">
      <c r="A3976" s="2" t="s">
        <v>1652</v>
      </c>
      <c r="C3976" s="2" t="s">
        <v>1708</v>
      </c>
      <c r="D3976" s="2">
        <v>0.15</v>
      </c>
      <c r="H3976" s="2" t="s">
        <v>1652</v>
      </c>
    </row>
    <row r="3977" spans="1:9" ht="15.75" customHeight="1" x14ac:dyDescent="0.2">
      <c r="A3977" s="2" t="s">
        <v>1652</v>
      </c>
      <c r="C3977" s="2" t="s">
        <v>1662</v>
      </c>
      <c r="E3977" s="2">
        <v>5</v>
      </c>
      <c r="H3977" s="2" t="s">
        <v>1652</v>
      </c>
    </row>
    <row r="3978" spans="1:9" ht="15.75" customHeight="1" x14ac:dyDescent="0.2">
      <c r="A3978" s="2">
        <f>+A3972+1</f>
        <v>2137</v>
      </c>
      <c r="B3978" s="2" t="str">
        <f>VLOOKUP($A3978,'P-PartidasBT'!$A:$C,2,0)</f>
        <v>Excavación en Terreno Tipo II (Rocoso)</v>
      </c>
      <c r="H3978" s="2" t="str">
        <f>VLOOKUP($A3978,'P-PartidasBT'!$A:$C,3,0)</f>
        <v>m³</v>
      </c>
      <c r="I3978" s="2">
        <v>10</v>
      </c>
    </row>
    <row r="3979" spans="1:9" ht="15.75" customHeight="1" x14ac:dyDescent="0.2">
      <c r="A3979" s="2" t="s">
        <v>1652</v>
      </c>
      <c r="C3979" s="2" t="s">
        <v>1718</v>
      </c>
      <c r="E3979" s="2">
        <v>5</v>
      </c>
      <c r="H3979" s="2" t="s">
        <v>1652</v>
      </c>
    </row>
    <row r="3980" spans="1:9" ht="15.75" customHeight="1" x14ac:dyDescent="0.2">
      <c r="A3980" s="2" t="s">
        <v>1652</v>
      </c>
      <c r="C3980" s="2" t="s">
        <v>1706</v>
      </c>
      <c r="D3980" s="2">
        <v>0.1</v>
      </c>
      <c r="H3980" s="2" t="s">
        <v>1652</v>
      </c>
    </row>
    <row r="3981" spans="1:9" ht="15.75" customHeight="1" x14ac:dyDescent="0.2">
      <c r="A3981" s="2" t="s">
        <v>1652</v>
      </c>
      <c r="C3981" s="2" t="s">
        <v>1707</v>
      </c>
      <c r="D3981" s="2">
        <v>1</v>
      </c>
      <c r="H3981" s="2" t="s">
        <v>1652</v>
      </c>
    </row>
    <row r="3982" spans="1:9" ht="15.75" customHeight="1" x14ac:dyDescent="0.2">
      <c r="A3982" s="2" t="s">
        <v>1652</v>
      </c>
      <c r="C3982" s="2" t="s">
        <v>1658</v>
      </c>
      <c r="D3982" s="2">
        <v>2</v>
      </c>
      <c r="H3982" s="2" t="s">
        <v>1652</v>
      </c>
    </row>
    <row r="3983" spans="1:9" ht="15.75" customHeight="1" x14ac:dyDescent="0.2">
      <c r="A3983" s="2" t="s">
        <v>1652</v>
      </c>
      <c r="C3983" s="2" t="s">
        <v>1719</v>
      </c>
      <c r="D3983" s="2">
        <v>1</v>
      </c>
      <c r="H3983" s="2" t="s">
        <v>1652</v>
      </c>
    </row>
    <row r="3984" spans="1:9" ht="15.75" customHeight="1" x14ac:dyDescent="0.2">
      <c r="A3984" s="2" t="s">
        <v>1652</v>
      </c>
      <c r="C3984" s="2" t="s">
        <v>1708</v>
      </c>
      <c r="D3984" s="2">
        <v>0.15</v>
      </c>
      <c r="H3984" s="2" t="s">
        <v>1652</v>
      </c>
    </row>
    <row r="3985" spans="1:9" ht="15.75" customHeight="1" x14ac:dyDescent="0.2">
      <c r="A3985" s="2" t="s">
        <v>1652</v>
      </c>
      <c r="C3985" s="2" t="s">
        <v>1662</v>
      </c>
      <c r="E3985" s="2">
        <v>5</v>
      </c>
      <c r="H3985" s="2" t="s">
        <v>1652</v>
      </c>
    </row>
    <row r="3986" spans="1:9" ht="15.75" customHeight="1" x14ac:dyDescent="0.2">
      <c r="A3986" s="2">
        <f>'P-PartidasBT'!A101</f>
        <v>2561</v>
      </c>
      <c r="B3986" s="2" t="str">
        <f>VLOOKUP($A3986,'P-PartidasBT'!$A:$C,2,0)</f>
        <v>Izaje, Identificación y/o codificación, y Señalización de Poste de 8 m/200 daN (*)</v>
      </c>
      <c r="H3986" s="2" t="str">
        <f>VLOOKUP($A3986,'P-PartidasBT'!$A:$C,3,0)</f>
        <v>und</v>
      </c>
      <c r="I3986" s="2">
        <v>22</v>
      </c>
    </row>
    <row r="3987" spans="1:9" ht="15.75" customHeight="1" x14ac:dyDescent="0.2">
      <c r="A3987" s="2" t="s">
        <v>1652</v>
      </c>
      <c r="C3987" s="2" t="s">
        <v>1687</v>
      </c>
      <c r="E3987" s="2">
        <v>5</v>
      </c>
      <c r="H3987" s="2" t="s">
        <v>1652</v>
      </c>
    </row>
    <row r="3988" spans="1:9" ht="15.75" customHeight="1" x14ac:dyDescent="0.2">
      <c r="A3988" s="2" t="s">
        <v>1652</v>
      </c>
      <c r="C3988" s="2" t="s">
        <v>1706</v>
      </c>
      <c r="D3988" s="2">
        <v>0.5</v>
      </c>
      <c r="H3988" s="2" t="s">
        <v>1652</v>
      </c>
    </row>
    <row r="3989" spans="1:9" ht="15.75" customHeight="1" x14ac:dyDescent="0.2">
      <c r="A3989" s="2" t="s">
        <v>1652</v>
      </c>
      <c r="C3989" s="2" t="s">
        <v>1707</v>
      </c>
      <c r="D3989" s="2">
        <v>1</v>
      </c>
      <c r="H3989" s="2" t="s">
        <v>1652</v>
      </c>
    </row>
    <row r="3990" spans="1:9" ht="15.75" customHeight="1" x14ac:dyDescent="0.2">
      <c r="A3990" s="2" t="s">
        <v>1652</v>
      </c>
      <c r="C3990" s="2" t="s">
        <v>1657</v>
      </c>
      <c r="D3990" s="2">
        <v>1</v>
      </c>
      <c r="H3990" s="2" t="s">
        <v>1652</v>
      </c>
    </row>
    <row r="3991" spans="1:9" ht="15.75" customHeight="1" x14ac:dyDescent="0.2">
      <c r="A3991" s="2" t="s">
        <v>1652</v>
      </c>
      <c r="C3991" s="2" t="s">
        <v>1658</v>
      </c>
      <c r="D3991" s="2">
        <v>5</v>
      </c>
      <c r="H3991" s="2" t="s">
        <v>1652</v>
      </c>
    </row>
    <row r="3992" spans="1:9" ht="15.75" customHeight="1" x14ac:dyDescent="0.2">
      <c r="A3992" s="2" t="s">
        <v>1652</v>
      </c>
      <c r="C3992" s="2" t="s">
        <v>1708</v>
      </c>
      <c r="D3992" s="2">
        <v>0.15</v>
      </c>
      <c r="H3992" s="2" t="s">
        <v>1652</v>
      </c>
    </row>
    <row r="3993" spans="1:9" ht="15.75" customHeight="1" x14ac:dyDescent="0.2">
      <c r="A3993" s="2" t="s">
        <v>1652</v>
      </c>
      <c r="C3993" s="2" t="s">
        <v>1720</v>
      </c>
      <c r="D3993" s="2">
        <v>1</v>
      </c>
      <c r="H3993" s="2" t="s">
        <v>1652</v>
      </c>
    </row>
    <row r="3994" spans="1:9" ht="15.75" customHeight="1" x14ac:dyDescent="0.2">
      <c r="A3994" s="2" t="s">
        <v>1652</v>
      </c>
      <c r="C3994" s="2" t="s">
        <v>1662</v>
      </c>
      <c r="E3994" s="2">
        <v>5</v>
      </c>
      <c r="H3994" s="2" t="s">
        <v>1652</v>
      </c>
    </row>
    <row r="3995" spans="1:9" ht="15.75" customHeight="1" x14ac:dyDescent="0.2">
      <c r="A3995" s="2">
        <f>+A3986+1</f>
        <v>2562</v>
      </c>
      <c r="B3995" s="2" t="str">
        <f>VLOOKUP($A3995,'P-PartidasBT'!$A:$C,2,0)</f>
        <v>Izaje, Identificación y/o codificación, y Señalización de Poste de 8 m/300 daN (*)</v>
      </c>
      <c r="H3995" s="2" t="str">
        <f>VLOOKUP($A3995,'P-PartidasBT'!$A:$C,3,0)</f>
        <v>und</v>
      </c>
      <c r="I3995" s="2">
        <v>20</v>
      </c>
    </row>
    <row r="3996" spans="1:9" ht="15.75" customHeight="1" x14ac:dyDescent="0.2">
      <c r="A3996" s="2" t="s">
        <v>1652</v>
      </c>
      <c r="C3996" s="2" t="s">
        <v>1687</v>
      </c>
      <c r="E3996" s="2">
        <v>5</v>
      </c>
      <c r="H3996" s="2" t="s">
        <v>1652</v>
      </c>
    </row>
    <row r="3997" spans="1:9" ht="15.75" customHeight="1" x14ac:dyDescent="0.2">
      <c r="A3997" s="2" t="s">
        <v>1652</v>
      </c>
      <c r="C3997" s="2" t="s">
        <v>1706</v>
      </c>
      <c r="D3997" s="2">
        <v>0.5</v>
      </c>
      <c r="H3997" s="2" t="s">
        <v>1652</v>
      </c>
    </row>
    <row r="3998" spans="1:9" ht="15.75" customHeight="1" x14ac:dyDescent="0.2">
      <c r="A3998" s="2" t="s">
        <v>1652</v>
      </c>
      <c r="C3998" s="2" t="s">
        <v>1707</v>
      </c>
      <c r="D3998" s="2">
        <v>1</v>
      </c>
      <c r="H3998" s="2" t="s">
        <v>1652</v>
      </c>
    </row>
    <row r="3999" spans="1:9" ht="15.75" customHeight="1" x14ac:dyDescent="0.2">
      <c r="A3999" s="2" t="s">
        <v>1652</v>
      </c>
      <c r="C3999" s="2" t="s">
        <v>1657</v>
      </c>
      <c r="D3999" s="2">
        <v>1</v>
      </c>
      <c r="H3999" s="2" t="s">
        <v>1652</v>
      </c>
    </row>
    <row r="4000" spans="1:9" ht="15.75" customHeight="1" x14ac:dyDescent="0.2">
      <c r="A4000" s="2" t="s">
        <v>1652</v>
      </c>
      <c r="C4000" s="2" t="s">
        <v>1658</v>
      </c>
      <c r="D4000" s="2">
        <v>5</v>
      </c>
      <c r="H4000" s="2" t="s">
        <v>1652</v>
      </c>
    </row>
    <row r="4001" spans="1:9" ht="15.75" customHeight="1" x14ac:dyDescent="0.2">
      <c r="A4001" s="2" t="s">
        <v>1652</v>
      </c>
      <c r="C4001" s="2" t="s">
        <v>1708</v>
      </c>
      <c r="D4001" s="2">
        <v>0.15</v>
      </c>
      <c r="H4001" s="2" t="s">
        <v>1652</v>
      </c>
    </row>
    <row r="4002" spans="1:9" ht="15.75" customHeight="1" x14ac:dyDescent="0.2">
      <c r="A4002" s="2" t="s">
        <v>1652</v>
      </c>
      <c r="C4002" s="2" t="s">
        <v>1720</v>
      </c>
      <c r="D4002" s="2">
        <v>1</v>
      </c>
      <c r="H4002" s="2" t="s">
        <v>1652</v>
      </c>
    </row>
    <row r="4003" spans="1:9" ht="15.75" customHeight="1" x14ac:dyDescent="0.2">
      <c r="A4003" s="2" t="s">
        <v>1652</v>
      </c>
      <c r="C4003" s="2" t="s">
        <v>1662</v>
      </c>
      <c r="E4003" s="2">
        <v>5</v>
      </c>
      <c r="H4003" s="2" t="s">
        <v>1652</v>
      </c>
    </row>
    <row r="4004" spans="1:9" ht="15.75" customHeight="1" x14ac:dyDescent="0.2">
      <c r="A4004" s="2">
        <f>+A3995+1</f>
        <v>2563</v>
      </c>
      <c r="B4004" s="2" t="str">
        <f>VLOOKUP($A4004,'P-PartidasBT'!$A:$C,2,0)</f>
        <v>Izaje, Identificación y/o codificación, y Señalización de Poste de 9 m/200 daN (*)</v>
      </c>
      <c r="H4004" s="2" t="str">
        <f>VLOOKUP($A4004,'P-PartidasBT'!$A:$C,3,0)</f>
        <v>und</v>
      </c>
      <c r="I4004" s="2">
        <v>19.7</v>
      </c>
    </row>
    <row r="4005" spans="1:9" ht="15.75" customHeight="1" x14ac:dyDescent="0.2">
      <c r="A4005" s="2" t="s">
        <v>1652</v>
      </c>
      <c r="C4005" s="2" t="s">
        <v>1687</v>
      </c>
      <c r="E4005" s="2">
        <v>5</v>
      </c>
      <c r="H4005" s="2" t="s">
        <v>1652</v>
      </c>
    </row>
    <row r="4006" spans="1:9" ht="15.75" customHeight="1" x14ac:dyDescent="0.2">
      <c r="A4006" s="2" t="s">
        <v>1652</v>
      </c>
      <c r="C4006" s="2" t="s">
        <v>1706</v>
      </c>
      <c r="D4006" s="2">
        <v>0.5</v>
      </c>
      <c r="H4006" s="2" t="s">
        <v>1652</v>
      </c>
    </row>
    <row r="4007" spans="1:9" ht="15.75" customHeight="1" x14ac:dyDescent="0.2">
      <c r="A4007" s="2" t="s">
        <v>1652</v>
      </c>
      <c r="C4007" s="2" t="s">
        <v>1707</v>
      </c>
      <c r="D4007" s="2">
        <v>1</v>
      </c>
      <c r="H4007" s="2" t="s">
        <v>1652</v>
      </c>
    </row>
    <row r="4008" spans="1:9" ht="15.75" customHeight="1" x14ac:dyDescent="0.2">
      <c r="A4008" s="2" t="s">
        <v>1652</v>
      </c>
      <c r="C4008" s="2" t="s">
        <v>1657</v>
      </c>
      <c r="D4008" s="2">
        <v>1</v>
      </c>
      <c r="H4008" s="2" t="s">
        <v>1652</v>
      </c>
    </row>
    <row r="4009" spans="1:9" ht="15.75" customHeight="1" x14ac:dyDescent="0.2">
      <c r="A4009" s="2" t="s">
        <v>1652</v>
      </c>
      <c r="C4009" s="2" t="s">
        <v>1658</v>
      </c>
      <c r="D4009" s="2">
        <v>5</v>
      </c>
      <c r="H4009" s="2" t="s">
        <v>1652</v>
      </c>
    </row>
    <row r="4010" spans="1:9" ht="15.75" customHeight="1" x14ac:dyDescent="0.2">
      <c r="A4010" s="2" t="s">
        <v>1652</v>
      </c>
      <c r="C4010" s="2" t="s">
        <v>1708</v>
      </c>
      <c r="D4010" s="2">
        <v>0.15</v>
      </c>
      <c r="H4010" s="2" t="s">
        <v>1652</v>
      </c>
    </row>
    <row r="4011" spans="1:9" ht="15.75" customHeight="1" x14ac:dyDescent="0.2">
      <c r="A4011" s="2" t="s">
        <v>1652</v>
      </c>
      <c r="C4011" s="2" t="s">
        <v>1720</v>
      </c>
      <c r="D4011" s="2">
        <v>1</v>
      </c>
      <c r="H4011" s="2" t="s">
        <v>1652</v>
      </c>
    </row>
    <row r="4012" spans="1:9" ht="15.75" customHeight="1" x14ac:dyDescent="0.2">
      <c r="A4012" s="2" t="s">
        <v>1652</v>
      </c>
      <c r="C4012" s="2" t="s">
        <v>1662</v>
      </c>
      <c r="E4012" s="2">
        <v>5</v>
      </c>
      <c r="H4012" s="2" t="s">
        <v>1652</v>
      </c>
    </row>
    <row r="4013" spans="1:9" ht="15.75" customHeight="1" x14ac:dyDescent="0.2">
      <c r="A4013" s="2">
        <f>+A4004+1</f>
        <v>2564</v>
      </c>
      <c r="B4013" s="2" t="str">
        <f>VLOOKUP($A4013,'P-PartidasBT'!$A:$C,2,0)</f>
        <v>Izaje, Identificación y/o codificación, y Señalización de Poste de 9 m/300 daN (*)</v>
      </c>
      <c r="H4013" s="2" t="str">
        <f>VLOOKUP($A4013,'P-PartidasBT'!$A:$C,3,0)</f>
        <v>und</v>
      </c>
      <c r="I4013" s="2">
        <v>17.8</v>
      </c>
    </row>
    <row r="4014" spans="1:9" ht="15.75" customHeight="1" x14ac:dyDescent="0.2">
      <c r="A4014" s="2" t="s">
        <v>1652</v>
      </c>
      <c r="C4014" s="2" t="s">
        <v>1687</v>
      </c>
      <c r="E4014" s="2">
        <v>5</v>
      </c>
      <c r="H4014" s="2" t="s">
        <v>1652</v>
      </c>
    </row>
    <row r="4015" spans="1:9" ht="15.75" customHeight="1" x14ac:dyDescent="0.2">
      <c r="A4015" s="2" t="s">
        <v>1652</v>
      </c>
      <c r="C4015" s="2" t="s">
        <v>1706</v>
      </c>
      <c r="D4015" s="2">
        <v>0.5</v>
      </c>
      <c r="H4015" s="2" t="s">
        <v>1652</v>
      </c>
    </row>
    <row r="4016" spans="1:9" ht="15.75" customHeight="1" x14ac:dyDescent="0.2">
      <c r="A4016" s="2" t="s">
        <v>1652</v>
      </c>
      <c r="C4016" s="2" t="s">
        <v>1707</v>
      </c>
      <c r="D4016" s="2">
        <v>1</v>
      </c>
      <c r="H4016" s="2" t="s">
        <v>1652</v>
      </c>
    </row>
    <row r="4017" spans="1:9" ht="15.75" customHeight="1" x14ac:dyDescent="0.2">
      <c r="A4017" s="2" t="s">
        <v>1652</v>
      </c>
      <c r="C4017" s="2" t="s">
        <v>1657</v>
      </c>
      <c r="D4017" s="2">
        <v>1</v>
      </c>
      <c r="H4017" s="2" t="s">
        <v>1652</v>
      </c>
    </row>
    <row r="4018" spans="1:9" ht="15.75" customHeight="1" x14ac:dyDescent="0.2">
      <c r="A4018" s="2" t="s">
        <v>1652</v>
      </c>
      <c r="C4018" s="2" t="s">
        <v>1658</v>
      </c>
      <c r="D4018" s="2">
        <v>5</v>
      </c>
      <c r="H4018" s="2" t="s">
        <v>1652</v>
      </c>
    </row>
    <row r="4019" spans="1:9" ht="15.75" customHeight="1" x14ac:dyDescent="0.2">
      <c r="A4019" s="2" t="s">
        <v>1652</v>
      </c>
      <c r="C4019" s="2" t="s">
        <v>1708</v>
      </c>
      <c r="D4019" s="2">
        <v>0.15</v>
      </c>
      <c r="H4019" s="2" t="s">
        <v>1652</v>
      </c>
    </row>
    <row r="4020" spans="1:9" ht="15.75" customHeight="1" x14ac:dyDescent="0.2">
      <c r="A4020" s="2" t="s">
        <v>1652</v>
      </c>
      <c r="C4020" s="2" t="s">
        <v>1720</v>
      </c>
      <c r="D4020" s="2">
        <v>1</v>
      </c>
      <c r="H4020" s="2" t="s">
        <v>1652</v>
      </c>
    </row>
    <row r="4021" spans="1:9" ht="15.75" customHeight="1" x14ac:dyDescent="0.2">
      <c r="A4021" s="2" t="s">
        <v>1652</v>
      </c>
      <c r="C4021" s="2" t="s">
        <v>1662</v>
      </c>
      <c r="E4021" s="2">
        <v>5</v>
      </c>
      <c r="H4021" s="2" t="s">
        <v>1652</v>
      </c>
    </row>
    <row r="4022" spans="1:9" ht="15.75" customHeight="1" x14ac:dyDescent="0.2">
      <c r="A4022" s="2">
        <f>+A4013+1</f>
        <v>2565</v>
      </c>
      <c r="B4022" s="2" t="str">
        <f>VLOOKUP($A4022,'P-PartidasBT'!$A:$C,2,0)</f>
        <v>Izaje, Identificación y/o codificación, y Señalización de Poste de madera importado de 8 m, Clase 7</v>
      </c>
      <c r="H4022" s="2" t="str">
        <f>VLOOKUP($A4022,'P-PartidasBT'!$A:$C,3,0)</f>
        <v>und</v>
      </c>
      <c r="I4022" s="2">
        <v>28</v>
      </c>
    </row>
    <row r="4023" spans="1:9" ht="15.75" customHeight="1" x14ac:dyDescent="0.2">
      <c r="A4023" s="2" t="s">
        <v>1652</v>
      </c>
      <c r="C4023" s="2" t="s">
        <v>1687</v>
      </c>
      <c r="E4023" s="2">
        <v>5</v>
      </c>
      <c r="H4023" s="2" t="s">
        <v>1652</v>
      </c>
    </row>
    <row r="4024" spans="1:9" ht="15.75" customHeight="1" x14ac:dyDescent="0.2">
      <c r="A4024" s="2" t="s">
        <v>1652</v>
      </c>
      <c r="C4024" s="2" t="s">
        <v>1706</v>
      </c>
      <c r="D4024" s="2">
        <v>0.5</v>
      </c>
      <c r="H4024" s="2" t="s">
        <v>1652</v>
      </c>
    </row>
    <row r="4025" spans="1:9" ht="15.75" customHeight="1" x14ac:dyDescent="0.2">
      <c r="A4025" s="2" t="s">
        <v>1652</v>
      </c>
      <c r="C4025" s="2" t="s">
        <v>1707</v>
      </c>
      <c r="D4025" s="2">
        <v>1</v>
      </c>
      <c r="H4025" s="2" t="s">
        <v>1652</v>
      </c>
    </row>
    <row r="4026" spans="1:9" ht="15.75" customHeight="1" x14ac:dyDescent="0.2">
      <c r="A4026" s="2" t="s">
        <v>1652</v>
      </c>
      <c r="C4026" s="2" t="s">
        <v>1657</v>
      </c>
      <c r="D4026" s="2">
        <v>1</v>
      </c>
      <c r="H4026" s="2" t="s">
        <v>1652</v>
      </c>
    </row>
    <row r="4027" spans="1:9" ht="15.75" customHeight="1" x14ac:dyDescent="0.2">
      <c r="A4027" s="2" t="s">
        <v>1652</v>
      </c>
      <c r="C4027" s="2" t="s">
        <v>1658</v>
      </c>
      <c r="D4027" s="2">
        <v>5</v>
      </c>
      <c r="H4027" s="2" t="s">
        <v>1652</v>
      </c>
    </row>
    <row r="4028" spans="1:9" ht="15.75" customHeight="1" x14ac:dyDescent="0.2">
      <c r="A4028" s="2" t="s">
        <v>1652</v>
      </c>
      <c r="C4028" s="2" t="s">
        <v>1708</v>
      </c>
      <c r="D4028" s="2">
        <v>0.15</v>
      </c>
      <c r="H4028" s="2" t="s">
        <v>1652</v>
      </c>
    </row>
    <row r="4029" spans="1:9" ht="15.75" customHeight="1" x14ac:dyDescent="0.2">
      <c r="A4029" s="2" t="s">
        <v>1652</v>
      </c>
      <c r="C4029" s="2" t="s">
        <v>1720</v>
      </c>
      <c r="D4029" s="2">
        <v>1</v>
      </c>
      <c r="H4029" s="2" t="s">
        <v>1652</v>
      </c>
    </row>
    <row r="4030" spans="1:9" ht="15.75" customHeight="1" x14ac:dyDescent="0.2">
      <c r="A4030" s="2" t="s">
        <v>1652</v>
      </c>
      <c r="C4030" s="2" t="s">
        <v>1662</v>
      </c>
      <c r="E4030" s="2">
        <v>5</v>
      </c>
      <c r="H4030" s="2" t="s">
        <v>1652</v>
      </c>
    </row>
    <row r="4031" spans="1:9" ht="15.75" customHeight="1" x14ac:dyDescent="0.2">
      <c r="A4031" s="2">
        <f>+A4022+1</f>
        <v>2566</v>
      </c>
      <c r="B4031" s="2" t="str">
        <f>VLOOKUP($A4031,'P-PartidasBT'!$A:$C,2,0)</f>
        <v>Izaje, Identificación y/o codificación, y Señalización de Poste de madera importado de 8 m, Clase 6</v>
      </c>
      <c r="H4031" s="2" t="str">
        <f>VLOOKUP($A4031,'P-PartidasBT'!$A:$C,3,0)</f>
        <v>und</v>
      </c>
      <c r="I4031" s="2">
        <v>26</v>
      </c>
    </row>
    <row r="4032" spans="1:9" ht="15.75" customHeight="1" x14ac:dyDescent="0.2">
      <c r="A4032" s="2" t="s">
        <v>1652</v>
      </c>
      <c r="C4032" s="2" t="s">
        <v>1687</v>
      </c>
      <c r="E4032" s="2">
        <v>5</v>
      </c>
      <c r="H4032" s="2" t="s">
        <v>1652</v>
      </c>
    </row>
    <row r="4033" spans="1:9" ht="15.75" customHeight="1" x14ac:dyDescent="0.2">
      <c r="A4033" s="2" t="s">
        <v>1652</v>
      </c>
      <c r="C4033" s="2" t="s">
        <v>1706</v>
      </c>
      <c r="D4033" s="2">
        <v>0.5</v>
      </c>
      <c r="H4033" s="2" t="s">
        <v>1652</v>
      </c>
    </row>
    <row r="4034" spans="1:9" ht="15.75" customHeight="1" x14ac:dyDescent="0.2">
      <c r="A4034" s="2" t="s">
        <v>1652</v>
      </c>
      <c r="C4034" s="2" t="s">
        <v>1707</v>
      </c>
      <c r="D4034" s="2">
        <v>1</v>
      </c>
      <c r="H4034" s="2" t="s">
        <v>1652</v>
      </c>
    </row>
    <row r="4035" spans="1:9" ht="15.75" customHeight="1" x14ac:dyDescent="0.2">
      <c r="A4035" s="2" t="s">
        <v>1652</v>
      </c>
      <c r="C4035" s="2" t="s">
        <v>1657</v>
      </c>
      <c r="D4035" s="2">
        <v>1</v>
      </c>
      <c r="H4035" s="2" t="s">
        <v>1652</v>
      </c>
    </row>
    <row r="4036" spans="1:9" ht="15.75" customHeight="1" x14ac:dyDescent="0.2">
      <c r="A4036" s="2" t="s">
        <v>1652</v>
      </c>
      <c r="C4036" s="2" t="s">
        <v>1658</v>
      </c>
      <c r="D4036" s="2">
        <v>5</v>
      </c>
      <c r="H4036" s="2" t="s">
        <v>1652</v>
      </c>
    </row>
    <row r="4037" spans="1:9" ht="15.75" customHeight="1" x14ac:dyDescent="0.2">
      <c r="A4037" s="2" t="s">
        <v>1652</v>
      </c>
      <c r="C4037" s="2" t="s">
        <v>1708</v>
      </c>
      <c r="D4037" s="2">
        <v>0.15</v>
      </c>
      <c r="H4037" s="2" t="s">
        <v>1652</v>
      </c>
    </row>
    <row r="4038" spans="1:9" ht="15.75" customHeight="1" x14ac:dyDescent="0.2">
      <c r="A4038" s="2" t="s">
        <v>1652</v>
      </c>
      <c r="C4038" s="2" t="s">
        <v>1720</v>
      </c>
      <c r="D4038" s="2">
        <v>1</v>
      </c>
      <c r="H4038" s="2" t="s">
        <v>1652</v>
      </c>
    </row>
    <row r="4039" spans="1:9" ht="15.75" customHeight="1" x14ac:dyDescent="0.2">
      <c r="A4039" s="2" t="s">
        <v>1652</v>
      </c>
      <c r="C4039" s="2" t="s">
        <v>1662</v>
      </c>
      <c r="E4039" s="2">
        <v>5</v>
      </c>
      <c r="H4039" s="2" t="s">
        <v>1652</v>
      </c>
    </row>
    <row r="4040" spans="1:9" ht="15.75" customHeight="1" x14ac:dyDescent="0.2">
      <c r="A4040" s="2">
        <f>+A4031+1</f>
        <v>2567</v>
      </c>
      <c r="B4040" s="2" t="str">
        <f>VLOOKUP($A4040,'P-PartidasBT'!$A:$C,2,0)</f>
        <v>Izaje, Identificación y/o codificación, y Señalización de Poste de madera importada de 9 m, (30 pies) Clase 7</v>
      </c>
      <c r="H4040" s="2" t="str">
        <f>VLOOKUP($A4040,'P-PartidasBT'!$A:$C,3,0)</f>
        <v>und</v>
      </c>
      <c r="I4040" s="2">
        <v>25.5</v>
      </c>
    </row>
    <row r="4041" spans="1:9" ht="15.75" customHeight="1" x14ac:dyDescent="0.2">
      <c r="A4041" s="2" t="s">
        <v>1652</v>
      </c>
      <c r="C4041" s="2" t="s">
        <v>1687</v>
      </c>
      <c r="E4041" s="2">
        <v>5</v>
      </c>
      <c r="H4041" s="2" t="s">
        <v>1652</v>
      </c>
    </row>
    <row r="4042" spans="1:9" ht="15.75" customHeight="1" x14ac:dyDescent="0.2">
      <c r="A4042" s="2" t="s">
        <v>1652</v>
      </c>
      <c r="C4042" s="2" t="s">
        <v>1706</v>
      </c>
      <c r="D4042" s="2">
        <v>0.5</v>
      </c>
      <c r="H4042" s="2" t="s">
        <v>1652</v>
      </c>
    </row>
    <row r="4043" spans="1:9" ht="15.75" customHeight="1" x14ac:dyDescent="0.2">
      <c r="A4043" s="2" t="s">
        <v>1652</v>
      </c>
      <c r="C4043" s="2" t="s">
        <v>1707</v>
      </c>
      <c r="D4043" s="2">
        <v>1</v>
      </c>
      <c r="H4043" s="2" t="s">
        <v>1652</v>
      </c>
    </row>
    <row r="4044" spans="1:9" ht="15.75" customHeight="1" x14ac:dyDescent="0.2">
      <c r="A4044" s="2" t="s">
        <v>1652</v>
      </c>
      <c r="C4044" s="2" t="s">
        <v>1657</v>
      </c>
      <c r="D4044" s="2">
        <v>1</v>
      </c>
      <c r="H4044" s="2" t="s">
        <v>1652</v>
      </c>
    </row>
    <row r="4045" spans="1:9" ht="15.75" customHeight="1" x14ac:dyDescent="0.2">
      <c r="A4045" s="2" t="s">
        <v>1652</v>
      </c>
      <c r="C4045" s="2" t="s">
        <v>1658</v>
      </c>
      <c r="D4045" s="2">
        <v>5</v>
      </c>
      <c r="H4045" s="2" t="s">
        <v>1652</v>
      </c>
    </row>
    <row r="4046" spans="1:9" ht="15.75" customHeight="1" x14ac:dyDescent="0.2">
      <c r="A4046" s="2" t="s">
        <v>1652</v>
      </c>
      <c r="C4046" s="2" t="s">
        <v>1708</v>
      </c>
      <c r="D4046" s="2">
        <v>0.15</v>
      </c>
      <c r="H4046" s="2" t="s">
        <v>1652</v>
      </c>
    </row>
    <row r="4047" spans="1:9" ht="15.75" customHeight="1" x14ac:dyDescent="0.2">
      <c r="A4047" s="2" t="s">
        <v>1652</v>
      </c>
      <c r="C4047" s="2" t="s">
        <v>1720</v>
      </c>
      <c r="D4047" s="2">
        <v>1</v>
      </c>
      <c r="H4047" s="2" t="s">
        <v>1652</v>
      </c>
    </row>
    <row r="4048" spans="1:9" ht="15.75" customHeight="1" x14ac:dyDescent="0.2">
      <c r="A4048" s="2" t="s">
        <v>1652</v>
      </c>
      <c r="C4048" s="2" t="s">
        <v>1662</v>
      </c>
      <c r="E4048" s="2">
        <v>5</v>
      </c>
      <c r="H4048" s="2" t="s">
        <v>1652</v>
      </c>
    </row>
    <row r="4049" spans="1:9" ht="15.75" customHeight="1" x14ac:dyDescent="0.2">
      <c r="A4049" s="2">
        <f>+A4040+1</f>
        <v>2568</v>
      </c>
      <c r="B4049" s="2" t="str">
        <f>VLOOKUP($A4049,'P-PartidasBT'!$A:$C,2,0)</f>
        <v>Izaje, Identificación y/o codificación, y Señalización de Poste de madera importada de 9 m, (30 pies) Clase 6</v>
      </c>
      <c r="H4049" s="2" t="str">
        <f>VLOOKUP($A4049,'P-PartidasBT'!$A:$C,3,0)</f>
        <v>und</v>
      </c>
      <c r="I4049" s="2">
        <v>22.6</v>
      </c>
    </row>
    <row r="4050" spans="1:9" ht="15.75" customHeight="1" x14ac:dyDescent="0.2">
      <c r="A4050" s="2" t="s">
        <v>1652</v>
      </c>
      <c r="C4050" s="2" t="s">
        <v>1687</v>
      </c>
      <c r="E4050" s="2">
        <v>5</v>
      </c>
      <c r="H4050" s="2" t="s">
        <v>1652</v>
      </c>
    </row>
    <row r="4051" spans="1:9" ht="15.75" customHeight="1" x14ac:dyDescent="0.2">
      <c r="A4051" s="2" t="s">
        <v>1652</v>
      </c>
      <c r="C4051" s="2" t="s">
        <v>1706</v>
      </c>
      <c r="D4051" s="2">
        <v>0.5</v>
      </c>
      <c r="H4051" s="2" t="s">
        <v>1652</v>
      </c>
    </row>
    <row r="4052" spans="1:9" ht="15.75" customHeight="1" x14ac:dyDescent="0.2">
      <c r="A4052" s="2" t="s">
        <v>1652</v>
      </c>
      <c r="C4052" s="2" t="s">
        <v>1707</v>
      </c>
      <c r="D4052" s="2">
        <v>1</v>
      </c>
      <c r="H4052" s="2" t="s">
        <v>1652</v>
      </c>
    </row>
    <row r="4053" spans="1:9" ht="15.75" customHeight="1" x14ac:dyDescent="0.2">
      <c r="A4053" s="2" t="s">
        <v>1652</v>
      </c>
      <c r="C4053" s="2" t="s">
        <v>1657</v>
      </c>
      <c r="D4053" s="2">
        <v>1</v>
      </c>
      <c r="H4053" s="2" t="s">
        <v>1652</v>
      </c>
    </row>
    <row r="4054" spans="1:9" ht="15.75" customHeight="1" x14ac:dyDescent="0.2">
      <c r="A4054" s="2" t="s">
        <v>1652</v>
      </c>
      <c r="C4054" s="2" t="s">
        <v>1658</v>
      </c>
      <c r="D4054" s="2">
        <v>5</v>
      </c>
      <c r="H4054" s="2" t="s">
        <v>1652</v>
      </c>
    </row>
    <row r="4055" spans="1:9" ht="15.75" customHeight="1" x14ac:dyDescent="0.2">
      <c r="A4055" s="2" t="s">
        <v>1652</v>
      </c>
      <c r="C4055" s="2" t="s">
        <v>1708</v>
      </c>
      <c r="D4055" s="2">
        <v>0.15</v>
      </c>
      <c r="H4055" s="2" t="s">
        <v>1652</v>
      </c>
    </row>
    <row r="4056" spans="1:9" ht="15.75" customHeight="1" x14ac:dyDescent="0.2">
      <c r="A4056" s="2" t="s">
        <v>1652</v>
      </c>
      <c r="C4056" s="2" t="s">
        <v>1720</v>
      </c>
      <c r="D4056" s="2">
        <v>1</v>
      </c>
      <c r="H4056" s="2" t="s">
        <v>1652</v>
      </c>
    </row>
    <row r="4057" spans="1:9" ht="15.75" customHeight="1" x14ac:dyDescent="0.2">
      <c r="A4057" s="2" t="s">
        <v>1652</v>
      </c>
      <c r="C4057" s="2" t="s">
        <v>1662</v>
      </c>
      <c r="E4057" s="2">
        <v>5</v>
      </c>
      <c r="H4057" s="2" t="s">
        <v>1652</v>
      </c>
    </row>
    <row r="4058" spans="1:9" ht="15.75" customHeight="1" x14ac:dyDescent="0.2">
      <c r="A4058" s="2">
        <f>+A4049+1</f>
        <v>2569</v>
      </c>
      <c r="B4058" s="2" t="str">
        <f>VLOOKUP($A4058,'P-PartidasBT'!$A:$C,2,0)</f>
        <v>Relleno y Compactación para cimentación de Poste 8m, en Terreno Tipo I (Arcilloso y Conglomerado)</v>
      </c>
      <c r="H4058" s="2" t="str">
        <f>VLOOKUP($A4058,'P-PartidasBT'!$A:$C,3,0)</f>
        <v>m³</v>
      </c>
      <c r="I4058" s="2">
        <v>9.6</v>
      </c>
    </row>
    <row r="4059" spans="1:9" ht="15.75" customHeight="1" x14ac:dyDescent="0.2">
      <c r="A4059" s="2" t="s">
        <v>1652</v>
      </c>
      <c r="C4059" s="2" t="s">
        <v>1721</v>
      </c>
      <c r="E4059" s="2">
        <v>0.39</v>
      </c>
      <c r="H4059" s="2" t="s">
        <v>1652</v>
      </c>
    </row>
    <row r="4060" spans="1:9" ht="15.75" customHeight="1" x14ac:dyDescent="0.2">
      <c r="A4060" s="2" t="s">
        <v>1652</v>
      </c>
      <c r="C4060" s="2" t="s">
        <v>1722</v>
      </c>
      <c r="E4060" s="2">
        <v>0.05</v>
      </c>
      <c r="H4060" s="2" t="s">
        <v>1652</v>
      </c>
    </row>
    <row r="4061" spans="1:9" ht="15.75" customHeight="1" x14ac:dyDescent="0.2">
      <c r="A4061" s="2" t="s">
        <v>1652</v>
      </c>
      <c r="C4061" s="2" t="s">
        <v>1706</v>
      </c>
      <c r="D4061" s="2">
        <v>0.1</v>
      </c>
      <c r="H4061" s="2" t="s">
        <v>1652</v>
      </c>
    </row>
    <row r="4062" spans="1:9" ht="15.75" customHeight="1" x14ac:dyDescent="0.2">
      <c r="A4062" s="2" t="s">
        <v>1652</v>
      </c>
      <c r="C4062" s="2" t="s">
        <v>1657</v>
      </c>
      <c r="D4062" s="2">
        <v>1</v>
      </c>
      <c r="H4062" s="2" t="s">
        <v>1652</v>
      </c>
    </row>
    <row r="4063" spans="1:9" ht="15.75" customHeight="1" x14ac:dyDescent="0.2">
      <c r="A4063" s="2" t="s">
        <v>1652</v>
      </c>
      <c r="C4063" s="2" t="s">
        <v>1658</v>
      </c>
      <c r="D4063" s="2">
        <v>2</v>
      </c>
      <c r="H4063" s="2" t="s">
        <v>1652</v>
      </c>
    </row>
    <row r="4064" spans="1:9" ht="15.75" customHeight="1" x14ac:dyDescent="0.2">
      <c r="A4064" s="2" t="s">
        <v>1652</v>
      </c>
      <c r="C4064" s="2" t="s">
        <v>1708</v>
      </c>
      <c r="D4064" s="2">
        <v>0.15</v>
      </c>
      <c r="H4064" s="2" t="s">
        <v>1652</v>
      </c>
    </row>
    <row r="4065" spans="1:9" ht="15.75" customHeight="1" x14ac:dyDescent="0.2">
      <c r="A4065" s="2" t="s">
        <v>1652</v>
      </c>
      <c r="C4065" s="2" t="s">
        <v>1662</v>
      </c>
      <c r="E4065" s="2">
        <v>5</v>
      </c>
      <c r="H4065" s="2" t="s">
        <v>1652</v>
      </c>
    </row>
    <row r="4066" spans="1:9" ht="15.75" customHeight="1" x14ac:dyDescent="0.2">
      <c r="A4066" s="2">
        <f>+A4058+1</f>
        <v>2570</v>
      </c>
      <c r="B4066" s="2" t="str">
        <f>VLOOKUP($A4066,'P-PartidasBT'!$A:$C,2,0)</f>
        <v>Relleno y Compactación para cimentación de Poste 8m, en Terreno Tipo II (Rocoso)</v>
      </c>
      <c r="H4066" s="2" t="str">
        <f>VLOOKUP($A4066,'P-PartidasBT'!$A:$C,3,0)</f>
        <v>m³</v>
      </c>
      <c r="I4066" s="2">
        <v>9.3000000000000007</v>
      </c>
    </row>
    <row r="4067" spans="1:9" ht="15.75" customHeight="1" x14ac:dyDescent="0.2">
      <c r="A4067" s="2" t="s">
        <v>1652</v>
      </c>
      <c r="C4067" s="2" t="s">
        <v>1721</v>
      </c>
      <c r="E4067" s="2">
        <v>0.39</v>
      </c>
      <c r="H4067" s="2" t="s">
        <v>1652</v>
      </c>
    </row>
    <row r="4068" spans="1:9" ht="15.75" customHeight="1" x14ac:dyDescent="0.2">
      <c r="A4068" s="2" t="s">
        <v>1652</v>
      </c>
      <c r="C4068" s="2" t="s">
        <v>1722</v>
      </c>
      <c r="E4068" s="2">
        <v>0.05</v>
      </c>
      <c r="H4068" s="2" t="s">
        <v>1652</v>
      </c>
    </row>
    <row r="4069" spans="1:9" ht="15.75" customHeight="1" x14ac:dyDescent="0.2">
      <c r="A4069" s="2" t="s">
        <v>1652</v>
      </c>
      <c r="C4069" s="2" t="s">
        <v>1706</v>
      </c>
      <c r="D4069" s="2">
        <v>0.1</v>
      </c>
      <c r="H4069" s="2" t="s">
        <v>1652</v>
      </c>
    </row>
    <row r="4070" spans="1:9" ht="15.75" customHeight="1" x14ac:dyDescent="0.2">
      <c r="A4070" s="2" t="s">
        <v>1652</v>
      </c>
      <c r="C4070" s="2" t="s">
        <v>1657</v>
      </c>
      <c r="D4070" s="2">
        <v>1</v>
      </c>
      <c r="H4070" s="2" t="s">
        <v>1652</v>
      </c>
    </row>
    <row r="4071" spans="1:9" ht="15.75" customHeight="1" x14ac:dyDescent="0.2">
      <c r="A4071" s="2" t="s">
        <v>1652</v>
      </c>
      <c r="C4071" s="2" t="s">
        <v>1658</v>
      </c>
      <c r="D4071" s="2">
        <v>2</v>
      </c>
      <c r="H4071" s="2" t="s">
        <v>1652</v>
      </c>
    </row>
    <row r="4072" spans="1:9" ht="15.75" customHeight="1" x14ac:dyDescent="0.2">
      <c r="A4072" s="2" t="s">
        <v>1652</v>
      </c>
      <c r="C4072" s="2" t="s">
        <v>1708</v>
      </c>
      <c r="D4072" s="2">
        <v>0.15</v>
      </c>
      <c r="H4072" s="2" t="s">
        <v>1652</v>
      </c>
    </row>
    <row r="4073" spans="1:9" ht="15.75" customHeight="1" x14ac:dyDescent="0.2">
      <c r="A4073" s="2" t="s">
        <v>1652</v>
      </c>
      <c r="C4073" s="2" t="s">
        <v>1662</v>
      </c>
      <c r="E4073" s="2">
        <v>5</v>
      </c>
      <c r="H4073" s="2" t="s">
        <v>1652</v>
      </c>
    </row>
    <row r="4074" spans="1:9" ht="15.75" customHeight="1" x14ac:dyDescent="0.2">
      <c r="A4074" s="2">
        <f>+A4066+1</f>
        <v>2571</v>
      </c>
      <c r="B4074" s="2" t="str">
        <f>VLOOKUP($A4074,'P-PartidasBT'!$A:$C,2,0)</f>
        <v>Relleno y Compactación para cimentación de Poste 9m, en Terreno Tipo I (Arcilloso y Conglomerado)</v>
      </c>
      <c r="H4074" s="2" t="str">
        <f>VLOOKUP($A4074,'P-PartidasBT'!$A:$C,3,0)</f>
        <v>m³</v>
      </c>
      <c r="I4074" s="2">
        <v>8.9</v>
      </c>
    </row>
    <row r="4075" spans="1:9" ht="15.75" customHeight="1" x14ac:dyDescent="0.2">
      <c r="A4075" s="2" t="s">
        <v>1652</v>
      </c>
      <c r="C4075" s="2" t="s">
        <v>1721</v>
      </c>
      <c r="E4075" s="2">
        <v>0.39</v>
      </c>
      <c r="H4075" s="2" t="s">
        <v>1652</v>
      </c>
    </row>
    <row r="4076" spans="1:9" ht="15.75" customHeight="1" x14ac:dyDescent="0.2">
      <c r="A4076" s="2" t="s">
        <v>1652</v>
      </c>
      <c r="C4076" s="2" t="s">
        <v>1722</v>
      </c>
      <c r="E4076" s="2">
        <v>0.05</v>
      </c>
      <c r="H4076" s="2" t="s">
        <v>1652</v>
      </c>
    </row>
    <row r="4077" spans="1:9" ht="15.75" customHeight="1" x14ac:dyDescent="0.2">
      <c r="A4077" s="2" t="s">
        <v>1652</v>
      </c>
      <c r="C4077" s="2" t="s">
        <v>1706</v>
      </c>
      <c r="D4077" s="2">
        <v>0.1</v>
      </c>
      <c r="H4077" s="2" t="s">
        <v>1652</v>
      </c>
    </row>
    <row r="4078" spans="1:9" ht="15.75" customHeight="1" x14ac:dyDescent="0.2">
      <c r="A4078" s="2" t="s">
        <v>1652</v>
      </c>
      <c r="C4078" s="2" t="s">
        <v>1657</v>
      </c>
      <c r="D4078" s="2">
        <v>1</v>
      </c>
      <c r="H4078" s="2" t="s">
        <v>1652</v>
      </c>
    </row>
    <row r="4079" spans="1:9" ht="15.75" customHeight="1" x14ac:dyDescent="0.2">
      <c r="A4079" s="2" t="s">
        <v>1652</v>
      </c>
      <c r="C4079" s="2" t="s">
        <v>1658</v>
      </c>
      <c r="D4079" s="2">
        <v>2</v>
      </c>
      <c r="H4079" s="2" t="s">
        <v>1652</v>
      </c>
    </row>
    <row r="4080" spans="1:9" ht="15.75" customHeight="1" x14ac:dyDescent="0.2">
      <c r="A4080" s="2" t="s">
        <v>1652</v>
      </c>
      <c r="C4080" s="2" t="s">
        <v>1708</v>
      </c>
      <c r="D4080" s="2">
        <v>0.15</v>
      </c>
      <c r="H4080" s="2" t="s">
        <v>1652</v>
      </c>
    </row>
    <row r="4081" spans="1:9" ht="15.75" customHeight="1" x14ac:dyDescent="0.2">
      <c r="A4081" s="2" t="s">
        <v>1652</v>
      </c>
      <c r="C4081" s="2" t="s">
        <v>1662</v>
      </c>
      <c r="E4081" s="2">
        <v>5</v>
      </c>
      <c r="H4081" s="2" t="s">
        <v>1652</v>
      </c>
    </row>
    <row r="4082" spans="1:9" ht="15.75" customHeight="1" x14ac:dyDescent="0.2">
      <c r="A4082" s="2">
        <f>+A4074+1</f>
        <v>2572</v>
      </c>
      <c r="B4082" s="2" t="str">
        <f>VLOOKUP($A4082,'P-PartidasBT'!$A:$C,2,0)</f>
        <v>Relleno y Compactación para cimentación de Poste 9m, en Terreno Tipo II (Rocoso)</v>
      </c>
      <c r="H4082" s="2" t="str">
        <f>VLOOKUP($A4082,'P-PartidasBT'!$A:$C,3,0)</f>
        <v>m³</v>
      </c>
      <c r="I4082" s="2">
        <v>8.6</v>
      </c>
    </row>
    <row r="4083" spans="1:9" ht="15.75" customHeight="1" x14ac:dyDescent="0.2">
      <c r="A4083" s="2" t="s">
        <v>1652</v>
      </c>
      <c r="C4083" s="2" t="s">
        <v>1721</v>
      </c>
      <c r="E4083" s="2">
        <v>0.39</v>
      </c>
      <c r="H4083" s="2" t="s">
        <v>1652</v>
      </c>
    </row>
    <row r="4084" spans="1:9" ht="15.75" customHeight="1" x14ac:dyDescent="0.2">
      <c r="A4084" s="2" t="s">
        <v>1652</v>
      </c>
      <c r="C4084" s="2" t="s">
        <v>1722</v>
      </c>
      <c r="E4084" s="2">
        <v>0.05</v>
      </c>
      <c r="H4084" s="2" t="s">
        <v>1652</v>
      </c>
    </row>
    <row r="4085" spans="1:9" ht="15.75" customHeight="1" x14ac:dyDescent="0.2">
      <c r="A4085" s="2" t="s">
        <v>1652</v>
      </c>
      <c r="C4085" s="2" t="s">
        <v>1706</v>
      </c>
      <c r="D4085" s="2">
        <v>0.1</v>
      </c>
      <c r="H4085" s="2" t="s">
        <v>1652</v>
      </c>
    </row>
    <row r="4086" spans="1:9" ht="15.75" customHeight="1" x14ac:dyDescent="0.2">
      <c r="A4086" s="2" t="s">
        <v>1652</v>
      </c>
      <c r="C4086" s="2" t="s">
        <v>1657</v>
      </c>
      <c r="D4086" s="2">
        <v>1</v>
      </c>
      <c r="H4086" s="2" t="s">
        <v>1652</v>
      </c>
    </row>
    <row r="4087" spans="1:9" ht="15.75" customHeight="1" x14ac:dyDescent="0.2">
      <c r="A4087" s="2" t="s">
        <v>1652</v>
      </c>
      <c r="C4087" s="2" t="s">
        <v>1658</v>
      </c>
      <c r="D4087" s="2">
        <v>2</v>
      </c>
      <c r="H4087" s="2" t="s">
        <v>1652</v>
      </c>
    </row>
    <row r="4088" spans="1:9" ht="15.75" customHeight="1" x14ac:dyDescent="0.2">
      <c r="A4088" s="2" t="s">
        <v>1652</v>
      </c>
      <c r="C4088" s="2" t="s">
        <v>1708</v>
      </c>
      <c r="D4088" s="2">
        <v>0.15</v>
      </c>
      <c r="H4088" s="2" t="s">
        <v>1652</v>
      </c>
    </row>
    <row r="4089" spans="1:9" ht="15.75" customHeight="1" x14ac:dyDescent="0.2">
      <c r="A4089" s="2" t="s">
        <v>1652</v>
      </c>
      <c r="C4089" s="2" t="s">
        <v>1662</v>
      </c>
      <c r="E4089" s="2">
        <v>5</v>
      </c>
      <c r="H4089" s="2" t="s">
        <v>1652</v>
      </c>
    </row>
    <row r="4090" spans="1:9" ht="15.75" customHeight="1" x14ac:dyDescent="0.2">
      <c r="A4090" s="2">
        <f>'P-PartidasMT'!A162</f>
        <v>2157</v>
      </c>
      <c r="B4090" s="2" t="str">
        <f>VLOOKUP($A4090,'P-PartidasMT'!$A:$C,2,0)</f>
        <v>Relleno y Compactación para cimentación de Poste 11m, en Terreno Tipo I (Arcilloso y Conglomerado)</v>
      </c>
      <c r="H4090" s="2" t="str">
        <f>VLOOKUP($A4090,'P-PartidasMT'!$A:$C,3,0)</f>
        <v>m³</v>
      </c>
      <c r="I4090" s="5">
        <v>8.5</v>
      </c>
    </row>
    <row r="4091" spans="1:9" ht="15.75" customHeight="1" x14ac:dyDescent="0.2">
      <c r="A4091" s="2" t="s">
        <v>1652</v>
      </c>
      <c r="C4091" s="2" t="s">
        <v>1721</v>
      </c>
      <c r="E4091" s="2">
        <v>0.39</v>
      </c>
      <c r="H4091" s="2" t="s">
        <v>1652</v>
      </c>
    </row>
    <row r="4092" spans="1:9" ht="15.75" customHeight="1" x14ac:dyDescent="0.2">
      <c r="A4092" s="2" t="s">
        <v>1652</v>
      </c>
      <c r="C4092" s="2" t="s">
        <v>1722</v>
      </c>
      <c r="E4092" s="2">
        <v>0.05</v>
      </c>
      <c r="H4092" s="2" t="s">
        <v>1652</v>
      </c>
    </row>
    <row r="4093" spans="1:9" ht="15.75" customHeight="1" x14ac:dyDescent="0.2">
      <c r="A4093" s="2" t="s">
        <v>1652</v>
      </c>
      <c r="C4093" s="2" t="s">
        <v>1706</v>
      </c>
      <c r="D4093" s="2">
        <v>0.1</v>
      </c>
      <c r="H4093" s="2" t="s">
        <v>1652</v>
      </c>
    </row>
    <row r="4094" spans="1:9" ht="15.75" customHeight="1" x14ac:dyDescent="0.2">
      <c r="A4094" s="2" t="s">
        <v>1652</v>
      </c>
      <c r="C4094" s="2" t="s">
        <v>1657</v>
      </c>
      <c r="D4094" s="2">
        <v>1</v>
      </c>
      <c r="H4094" s="2" t="s">
        <v>1652</v>
      </c>
    </row>
    <row r="4095" spans="1:9" ht="15.75" customHeight="1" x14ac:dyDescent="0.2">
      <c r="A4095" s="2" t="s">
        <v>1652</v>
      </c>
      <c r="C4095" s="2" t="s">
        <v>1658</v>
      </c>
      <c r="D4095" s="2">
        <v>2</v>
      </c>
      <c r="H4095" s="2" t="s">
        <v>1652</v>
      </c>
    </row>
    <row r="4096" spans="1:9" ht="15.75" customHeight="1" x14ac:dyDescent="0.2">
      <c r="A4096" s="2" t="s">
        <v>1652</v>
      </c>
      <c r="C4096" s="2" t="s">
        <v>1708</v>
      </c>
      <c r="D4096" s="2">
        <v>0.15</v>
      </c>
      <c r="H4096" s="2" t="s">
        <v>1652</v>
      </c>
    </row>
    <row r="4097" spans="1:9" ht="15.75" customHeight="1" x14ac:dyDescent="0.2">
      <c r="A4097" s="2" t="s">
        <v>1652</v>
      </c>
      <c r="C4097" s="2" t="s">
        <v>1662</v>
      </c>
      <c r="E4097" s="2">
        <v>5</v>
      </c>
      <c r="H4097" s="2" t="s">
        <v>1652</v>
      </c>
    </row>
    <row r="4098" spans="1:9" ht="15.75" customHeight="1" x14ac:dyDescent="0.2">
      <c r="A4098" s="2">
        <f>+A4090+1</f>
        <v>2158</v>
      </c>
      <c r="B4098" s="2" t="str">
        <f>VLOOKUP($A4098,'P-PartidasMT'!$A:$C,2,0)</f>
        <v>Relleno y Compactación para cimentación de Poste 11m, en Terreno Tipo II (Rocoso)</v>
      </c>
      <c r="H4098" s="2" t="str">
        <f>VLOOKUP($A4098,'P-PartidasMT'!$A:$C,3,0)</f>
        <v>m³</v>
      </c>
      <c r="I4098" s="5">
        <v>8</v>
      </c>
    </row>
    <row r="4099" spans="1:9" ht="15.75" customHeight="1" x14ac:dyDescent="0.2">
      <c r="A4099" s="2" t="s">
        <v>1652</v>
      </c>
      <c r="C4099" s="2" t="s">
        <v>1721</v>
      </c>
      <c r="E4099" s="2">
        <v>0.39</v>
      </c>
      <c r="H4099" s="2" t="s">
        <v>1652</v>
      </c>
    </row>
    <row r="4100" spans="1:9" ht="15.75" customHeight="1" x14ac:dyDescent="0.2">
      <c r="A4100" s="2" t="s">
        <v>1652</v>
      </c>
      <c r="C4100" s="2" t="s">
        <v>1722</v>
      </c>
      <c r="E4100" s="2">
        <v>0.05</v>
      </c>
      <c r="H4100" s="2" t="s">
        <v>1652</v>
      </c>
    </row>
    <row r="4101" spans="1:9" ht="15.75" customHeight="1" x14ac:dyDescent="0.2">
      <c r="A4101" s="2" t="s">
        <v>1652</v>
      </c>
      <c r="C4101" s="2" t="s">
        <v>1706</v>
      </c>
      <c r="D4101" s="2">
        <v>0.1</v>
      </c>
      <c r="H4101" s="2" t="s">
        <v>1652</v>
      </c>
    </row>
    <row r="4102" spans="1:9" ht="15.75" customHeight="1" x14ac:dyDescent="0.2">
      <c r="A4102" s="2" t="s">
        <v>1652</v>
      </c>
      <c r="C4102" s="2" t="s">
        <v>1657</v>
      </c>
      <c r="D4102" s="2">
        <v>1</v>
      </c>
      <c r="H4102" s="2" t="s">
        <v>1652</v>
      </c>
    </row>
    <row r="4103" spans="1:9" ht="15.75" customHeight="1" x14ac:dyDescent="0.2">
      <c r="A4103" s="2" t="s">
        <v>1652</v>
      </c>
      <c r="C4103" s="2" t="s">
        <v>1658</v>
      </c>
      <c r="D4103" s="2">
        <v>2</v>
      </c>
      <c r="H4103" s="2" t="s">
        <v>1652</v>
      </c>
    </row>
    <row r="4104" spans="1:9" ht="15.75" customHeight="1" x14ac:dyDescent="0.2">
      <c r="A4104" s="2" t="s">
        <v>1652</v>
      </c>
      <c r="C4104" s="2" t="s">
        <v>1708</v>
      </c>
      <c r="D4104" s="2">
        <v>0.15</v>
      </c>
      <c r="H4104" s="2" t="s">
        <v>1652</v>
      </c>
    </row>
    <row r="4105" spans="1:9" ht="15.75" customHeight="1" x14ac:dyDescent="0.2">
      <c r="A4105" s="2" t="s">
        <v>1652</v>
      </c>
      <c r="C4105" s="2" t="s">
        <v>1662</v>
      </c>
      <c r="E4105" s="2">
        <v>5</v>
      </c>
      <c r="H4105" s="2" t="s">
        <v>1652</v>
      </c>
    </row>
    <row r="4106" spans="1:9" ht="15.75" customHeight="1" x14ac:dyDescent="0.2">
      <c r="A4106" s="2">
        <f>+A4098+1</f>
        <v>2159</v>
      </c>
      <c r="B4106" s="2" t="str">
        <f>VLOOKUP($A4106,'P-PartidasMT'!$A:$C,2,0)</f>
        <v>Relleno y Compactación para cimentación de Poste 12m, en Terreno Tipo I (Arcilloso y Conglomerado)</v>
      </c>
      <c r="H4106" s="2" t="str">
        <f>VLOOKUP($A4106,'P-PartidasMT'!$A:$C,3,0)</f>
        <v>m³</v>
      </c>
      <c r="I4106" s="2">
        <v>7.5</v>
      </c>
    </row>
    <row r="4107" spans="1:9" ht="15.75" customHeight="1" x14ac:dyDescent="0.2">
      <c r="A4107" s="2" t="s">
        <v>1652</v>
      </c>
      <c r="C4107" s="2" t="s">
        <v>1721</v>
      </c>
      <c r="E4107" s="2">
        <v>0.39</v>
      </c>
      <c r="H4107" s="2" t="s">
        <v>1652</v>
      </c>
    </row>
    <row r="4108" spans="1:9" ht="15.75" customHeight="1" x14ac:dyDescent="0.2">
      <c r="A4108" s="2" t="s">
        <v>1652</v>
      </c>
      <c r="C4108" s="2" t="s">
        <v>1722</v>
      </c>
      <c r="E4108" s="2">
        <v>0.05</v>
      </c>
      <c r="H4108" s="2" t="s">
        <v>1652</v>
      </c>
    </row>
    <row r="4109" spans="1:9" ht="15.75" customHeight="1" x14ac:dyDescent="0.2">
      <c r="A4109" s="2" t="s">
        <v>1652</v>
      </c>
      <c r="C4109" s="2" t="s">
        <v>1706</v>
      </c>
      <c r="D4109" s="2">
        <v>0.1</v>
      </c>
      <c r="H4109" s="2" t="s">
        <v>1652</v>
      </c>
    </row>
    <row r="4110" spans="1:9" ht="15.75" customHeight="1" x14ac:dyDescent="0.2">
      <c r="A4110" s="2" t="s">
        <v>1652</v>
      </c>
      <c r="C4110" s="2" t="s">
        <v>1657</v>
      </c>
      <c r="D4110" s="2">
        <v>1</v>
      </c>
      <c r="H4110" s="2" t="s">
        <v>1652</v>
      </c>
    </row>
    <row r="4111" spans="1:9" ht="15.75" customHeight="1" x14ac:dyDescent="0.2">
      <c r="A4111" s="2" t="s">
        <v>1652</v>
      </c>
      <c r="C4111" s="2" t="s">
        <v>1658</v>
      </c>
      <c r="D4111" s="2">
        <v>2</v>
      </c>
      <c r="H4111" s="2" t="s">
        <v>1652</v>
      </c>
    </row>
    <row r="4112" spans="1:9" ht="15.75" customHeight="1" x14ac:dyDescent="0.2">
      <c r="A4112" s="2" t="s">
        <v>1652</v>
      </c>
      <c r="C4112" s="2" t="s">
        <v>1708</v>
      </c>
      <c r="D4112" s="2">
        <v>0.15</v>
      </c>
      <c r="H4112" s="2" t="s">
        <v>1652</v>
      </c>
    </row>
    <row r="4113" spans="1:9" ht="15.75" customHeight="1" x14ac:dyDescent="0.2">
      <c r="A4113" s="2" t="s">
        <v>1652</v>
      </c>
      <c r="C4113" s="2" t="s">
        <v>1662</v>
      </c>
      <c r="E4113" s="2">
        <v>5</v>
      </c>
      <c r="H4113" s="2" t="s">
        <v>1652</v>
      </c>
    </row>
    <row r="4114" spans="1:9" ht="15.75" customHeight="1" x14ac:dyDescent="0.2">
      <c r="A4114" s="2">
        <f>+A4106+1</f>
        <v>2160</v>
      </c>
      <c r="B4114" s="2" t="str">
        <f>VLOOKUP($A4114,'P-PartidasMT'!$A:$C,2,0)</f>
        <v>Relleno y Compactación para cimentación de Poste 12m, en Terreno Tipo II (Rocoso)</v>
      </c>
      <c r="H4114" s="2" t="str">
        <f>VLOOKUP($A4114,'P-PartidasMT'!$A:$C,3,0)</f>
        <v>m³</v>
      </c>
      <c r="I4114" s="2">
        <v>7</v>
      </c>
    </row>
    <row r="4115" spans="1:9" ht="15.75" customHeight="1" x14ac:dyDescent="0.2">
      <c r="A4115" s="2" t="s">
        <v>1652</v>
      </c>
      <c r="C4115" s="2" t="s">
        <v>1721</v>
      </c>
      <c r="E4115" s="2">
        <v>0.39</v>
      </c>
      <c r="H4115" s="2" t="s">
        <v>1652</v>
      </c>
    </row>
    <row r="4116" spans="1:9" ht="15.75" customHeight="1" x14ac:dyDescent="0.2">
      <c r="A4116" s="2" t="s">
        <v>1652</v>
      </c>
      <c r="C4116" s="2" t="s">
        <v>1722</v>
      </c>
      <c r="E4116" s="2">
        <v>0.05</v>
      </c>
      <c r="H4116" s="2" t="s">
        <v>1652</v>
      </c>
    </row>
    <row r="4117" spans="1:9" ht="15.75" customHeight="1" x14ac:dyDescent="0.2">
      <c r="A4117" s="2" t="s">
        <v>1652</v>
      </c>
      <c r="C4117" s="2" t="s">
        <v>1706</v>
      </c>
      <c r="D4117" s="2">
        <v>0.1</v>
      </c>
      <c r="H4117" s="2" t="s">
        <v>1652</v>
      </c>
    </row>
    <row r="4118" spans="1:9" ht="15.75" customHeight="1" x14ac:dyDescent="0.2">
      <c r="A4118" s="2" t="s">
        <v>1652</v>
      </c>
      <c r="C4118" s="2" t="s">
        <v>1657</v>
      </c>
      <c r="D4118" s="2">
        <v>1</v>
      </c>
      <c r="H4118" s="2" t="s">
        <v>1652</v>
      </c>
    </row>
    <row r="4119" spans="1:9" ht="15.75" customHeight="1" x14ac:dyDescent="0.2">
      <c r="A4119" s="2" t="s">
        <v>1652</v>
      </c>
      <c r="C4119" s="2" t="s">
        <v>1658</v>
      </c>
      <c r="D4119" s="2">
        <v>2</v>
      </c>
      <c r="H4119" s="2" t="s">
        <v>1652</v>
      </c>
    </row>
    <row r="4120" spans="1:9" ht="15.75" customHeight="1" x14ac:dyDescent="0.2">
      <c r="A4120" s="2" t="s">
        <v>1652</v>
      </c>
      <c r="C4120" s="2" t="s">
        <v>1708</v>
      </c>
      <c r="D4120" s="2">
        <v>0.15</v>
      </c>
      <c r="H4120" s="2" t="s">
        <v>1652</v>
      </c>
    </row>
    <row r="4121" spans="1:9" ht="15.75" customHeight="1" x14ac:dyDescent="0.2">
      <c r="A4121" s="2" t="s">
        <v>1652</v>
      </c>
      <c r="C4121" s="2" t="s">
        <v>1662</v>
      </c>
      <c r="E4121" s="2">
        <v>5</v>
      </c>
      <c r="H4121" s="2" t="s">
        <v>1652</v>
      </c>
    </row>
    <row r="4122" spans="1:9" ht="15.75" customHeight="1" x14ac:dyDescent="0.2">
      <c r="A4122" s="2">
        <f>'P-PartidasBT'!A113</f>
        <v>2163</v>
      </c>
      <c r="B4122" s="2" t="str">
        <f>VLOOKUP($A4122,'P-PartidasMT'!$A:$C,2,0)</f>
        <v>Solado para poste de concreto (e=0.10 m. C:H, 1:8)</v>
      </c>
      <c r="H4122" s="2" t="str">
        <f>VLOOKUP($A4122,'P-PartidasMT'!$A:$C,3,0)</f>
        <v>und</v>
      </c>
      <c r="I4122" s="2">
        <v>39</v>
      </c>
    </row>
    <row r="4123" spans="1:9" ht="15.75" customHeight="1" x14ac:dyDescent="0.2">
      <c r="A4123" s="2" t="s">
        <v>1652</v>
      </c>
      <c r="C4123" s="2" t="s">
        <v>1722</v>
      </c>
      <c r="E4123" s="2">
        <v>1.2999999999999999E-2</v>
      </c>
      <c r="H4123" s="2" t="s">
        <v>1652</v>
      </c>
    </row>
    <row r="4124" spans="1:9" ht="15.75" customHeight="1" x14ac:dyDescent="0.2">
      <c r="A4124" s="2" t="s">
        <v>1652</v>
      </c>
      <c r="C4124" s="2" t="s">
        <v>1705</v>
      </c>
      <c r="E4124" s="2">
        <v>0.05</v>
      </c>
      <c r="H4124" s="2" t="s">
        <v>1652</v>
      </c>
    </row>
    <row r="4125" spans="1:9" ht="15.75" customHeight="1" x14ac:dyDescent="0.2">
      <c r="A4125" s="2" t="s">
        <v>1652</v>
      </c>
      <c r="C4125" s="2" t="s">
        <v>1704</v>
      </c>
      <c r="E4125" s="2">
        <v>0.24</v>
      </c>
      <c r="H4125" s="2" t="s">
        <v>1652</v>
      </c>
    </row>
    <row r="4126" spans="1:9" ht="15.75" customHeight="1" x14ac:dyDescent="0.2">
      <c r="A4126" s="2" t="s">
        <v>1652</v>
      </c>
      <c r="C4126" s="2" t="s">
        <v>1657</v>
      </c>
      <c r="D4126" s="2">
        <v>0.1</v>
      </c>
      <c r="H4126" s="2" t="s">
        <v>1652</v>
      </c>
    </row>
    <row r="4127" spans="1:9" ht="15.75" customHeight="1" x14ac:dyDescent="0.2">
      <c r="A4127" s="2" t="s">
        <v>1652</v>
      </c>
      <c r="C4127" s="2" t="s">
        <v>1658</v>
      </c>
      <c r="D4127" s="2">
        <v>2</v>
      </c>
      <c r="H4127" s="2" t="s">
        <v>1652</v>
      </c>
    </row>
    <row r="4128" spans="1:9" ht="15.75" customHeight="1" x14ac:dyDescent="0.2">
      <c r="A4128" s="2" t="s">
        <v>1652</v>
      </c>
      <c r="C4128" s="2" t="s">
        <v>1659</v>
      </c>
      <c r="D4128" s="2">
        <v>0.2</v>
      </c>
      <c r="H4128" s="2" t="s">
        <v>1652</v>
      </c>
    </row>
    <row r="4129" spans="1:9" ht="15.75" customHeight="1" x14ac:dyDescent="0.2">
      <c r="A4129" s="2" t="s">
        <v>1652</v>
      </c>
      <c r="C4129" s="2" t="s">
        <v>1662</v>
      </c>
      <c r="E4129" s="2">
        <v>5</v>
      </c>
      <c r="H4129" s="2" t="s">
        <v>1652</v>
      </c>
    </row>
    <row r="4130" spans="1:9" ht="15.75" customHeight="1" x14ac:dyDescent="0.2">
      <c r="A4130" s="2">
        <f>+A4122+1</f>
        <v>2164</v>
      </c>
      <c r="B4130" s="2" t="str">
        <f>VLOOKUP($A4130,'P-PartidasMT'!$A:$C,2,0)</f>
        <v>Relleno y compactación para cimentación de poste en zona selva</v>
      </c>
      <c r="H4130" s="2" t="str">
        <f>VLOOKUP($A4130,'P-PartidasMT'!$A:$C,3,0)</f>
        <v>m³</v>
      </c>
      <c r="I4130" s="2">
        <v>10</v>
      </c>
    </row>
    <row r="4131" spans="1:9" ht="15.75" customHeight="1" x14ac:dyDescent="0.2">
      <c r="A4131" s="2" t="s">
        <v>1652</v>
      </c>
      <c r="C4131" s="2" t="s">
        <v>1721</v>
      </c>
      <c r="E4131" s="2">
        <v>0.65</v>
      </c>
      <c r="H4131" s="2" t="s">
        <v>1652</v>
      </c>
    </row>
    <row r="4132" spans="1:9" ht="15.75" customHeight="1" x14ac:dyDescent="0.2">
      <c r="A4132" s="2" t="s">
        <v>1652</v>
      </c>
      <c r="C4132" s="2" t="s">
        <v>1722</v>
      </c>
      <c r="E4132" s="12">
        <v>0.2</v>
      </c>
      <c r="H4132" s="2" t="s">
        <v>1652</v>
      </c>
    </row>
    <row r="4133" spans="1:9" ht="15.75" customHeight="1" x14ac:dyDescent="0.2">
      <c r="A4133" s="2" t="s">
        <v>1652</v>
      </c>
      <c r="C4133" s="2" t="s">
        <v>1705</v>
      </c>
      <c r="E4133" s="2">
        <v>0.45</v>
      </c>
      <c r="H4133" s="2" t="s">
        <v>1652</v>
      </c>
    </row>
    <row r="4134" spans="1:9" ht="15.75" customHeight="1" x14ac:dyDescent="0.2">
      <c r="A4134" s="2" t="s">
        <v>1652</v>
      </c>
      <c r="C4134" s="2" t="s">
        <v>1704</v>
      </c>
      <c r="E4134" s="12">
        <v>1.5</v>
      </c>
      <c r="H4134" s="2" t="s">
        <v>1652</v>
      </c>
    </row>
    <row r="4135" spans="1:9" ht="15.75" customHeight="1" x14ac:dyDescent="0.2">
      <c r="A4135" s="2" t="s">
        <v>1652</v>
      </c>
      <c r="C4135" s="2" t="s">
        <v>1706</v>
      </c>
      <c r="D4135" s="12">
        <v>0.1</v>
      </c>
      <c r="H4135" s="2" t="s">
        <v>1652</v>
      </c>
    </row>
    <row r="4136" spans="1:9" ht="15.75" customHeight="1" x14ac:dyDescent="0.2">
      <c r="A4136" s="2" t="s">
        <v>1652</v>
      </c>
      <c r="C4136" s="2" t="s">
        <v>1657</v>
      </c>
      <c r="D4136" s="12">
        <v>1</v>
      </c>
      <c r="H4136" s="2" t="s">
        <v>1652</v>
      </c>
    </row>
    <row r="4137" spans="1:9" ht="15.75" customHeight="1" x14ac:dyDescent="0.2">
      <c r="A4137" s="2" t="s">
        <v>1652</v>
      </c>
      <c r="C4137" s="2" t="s">
        <v>1658</v>
      </c>
      <c r="D4137" s="12">
        <v>2</v>
      </c>
      <c r="H4137" s="2" t="s">
        <v>1652</v>
      </c>
    </row>
    <row r="4138" spans="1:9" ht="15.75" customHeight="1" x14ac:dyDescent="0.2">
      <c r="A4138" s="2" t="s">
        <v>1652</v>
      </c>
      <c r="C4138" s="2" t="s">
        <v>1708</v>
      </c>
      <c r="D4138" s="12">
        <v>0.1</v>
      </c>
      <c r="H4138" s="2" t="s">
        <v>1652</v>
      </c>
    </row>
    <row r="4139" spans="1:9" ht="15.75" customHeight="1" x14ac:dyDescent="0.2">
      <c r="A4139" s="2" t="s">
        <v>1652</v>
      </c>
      <c r="C4139" s="2" t="s">
        <v>1662</v>
      </c>
      <c r="E4139" s="2">
        <v>5</v>
      </c>
      <c r="H4139" s="2" t="s">
        <v>1652</v>
      </c>
    </row>
    <row r="4140" spans="1:9" ht="15.75" customHeight="1" x14ac:dyDescent="0.2">
      <c r="A4140" s="2">
        <f>+A4082+1</f>
        <v>2573</v>
      </c>
      <c r="B4140" s="2" t="str">
        <f>VLOOKUP($A4140,'P-PartidasBT'!$A:$C,2,0)</f>
        <v>Cimentación con Concreto Ciclópeo de Poste de 8m en Terreno Tipo I (Arcilloso y Conglomerado)</v>
      </c>
      <c r="H4140" s="2" t="str">
        <f>VLOOKUP($A4140,'P-PartidasBT'!$A:$C,3,0)</f>
        <v>und</v>
      </c>
      <c r="I4140" s="2">
        <v>10</v>
      </c>
    </row>
    <row r="4141" spans="1:9" ht="15.75" customHeight="1" x14ac:dyDescent="0.2">
      <c r="A4141" s="2" t="s">
        <v>1652</v>
      </c>
      <c r="C4141" s="2" t="s">
        <v>1716</v>
      </c>
      <c r="E4141" s="2">
        <v>5</v>
      </c>
      <c r="H4141" s="2" t="s">
        <v>1652</v>
      </c>
    </row>
    <row r="4142" spans="1:9" ht="15.75" customHeight="1" x14ac:dyDescent="0.2">
      <c r="A4142" s="2" t="s">
        <v>1652</v>
      </c>
      <c r="B4142" s="2" t="s">
        <v>1723</v>
      </c>
      <c r="C4142" s="2" t="s">
        <v>1724</v>
      </c>
      <c r="E4142" s="2">
        <v>0.57999999999999996</v>
      </c>
      <c r="H4142" s="5" t="s">
        <v>1231</v>
      </c>
      <c r="I4142" s="38">
        <v>25</v>
      </c>
    </row>
    <row r="4143" spans="1:9" ht="15.75" customHeight="1" x14ac:dyDescent="0.2">
      <c r="A4143" s="2" t="s">
        <v>1652</v>
      </c>
      <c r="C4143" s="2" t="s">
        <v>1706</v>
      </c>
      <c r="D4143" s="2">
        <v>0.5</v>
      </c>
      <c r="H4143" s="2" t="s">
        <v>1652</v>
      </c>
    </row>
    <row r="4144" spans="1:9" ht="15.75" customHeight="1" x14ac:dyDescent="0.2">
      <c r="A4144" s="2" t="s">
        <v>1652</v>
      </c>
      <c r="C4144" s="2" t="s">
        <v>1707</v>
      </c>
      <c r="D4144" s="2">
        <v>1</v>
      </c>
      <c r="H4144" s="2" t="s">
        <v>1652</v>
      </c>
    </row>
    <row r="4145" spans="1:9" ht="15.75" customHeight="1" x14ac:dyDescent="0.2">
      <c r="A4145" s="2" t="s">
        <v>1652</v>
      </c>
      <c r="C4145" s="2" t="s">
        <v>1658</v>
      </c>
      <c r="D4145" s="2">
        <v>2</v>
      </c>
      <c r="H4145" s="2" t="s">
        <v>1652</v>
      </c>
    </row>
    <row r="4146" spans="1:9" ht="15.75" customHeight="1" x14ac:dyDescent="0.2">
      <c r="A4146" s="2" t="s">
        <v>1652</v>
      </c>
      <c r="C4146" s="2" t="s">
        <v>1708</v>
      </c>
      <c r="D4146" s="2">
        <v>0.2</v>
      </c>
      <c r="H4146" s="2" t="s">
        <v>1652</v>
      </c>
    </row>
    <row r="4147" spans="1:9" ht="15.75" customHeight="1" x14ac:dyDescent="0.2">
      <c r="A4147" s="2" t="s">
        <v>1652</v>
      </c>
      <c r="C4147" s="2" t="s">
        <v>1662</v>
      </c>
      <c r="E4147" s="2">
        <v>5</v>
      </c>
      <c r="H4147" s="2" t="s">
        <v>1652</v>
      </c>
    </row>
    <row r="4148" spans="1:9" ht="15.75" customHeight="1" x14ac:dyDescent="0.2">
      <c r="A4148" s="2">
        <f>+A4140+1</f>
        <v>2574</v>
      </c>
      <c r="B4148" s="2" t="str">
        <f>VLOOKUP($A4148,'P-PartidasBT'!$A:$C,2,0)</f>
        <v>Cimentación con Concreto Ciclópeo de Poste de 8m en Terreno Tipo II (Rocoso)</v>
      </c>
      <c r="H4148" s="2" t="str">
        <f>VLOOKUP($A4148,'P-PartidasBT'!$A:$C,3,0)</f>
        <v>und</v>
      </c>
      <c r="I4148" s="2">
        <v>10</v>
      </c>
    </row>
    <row r="4149" spans="1:9" ht="15.75" customHeight="1" x14ac:dyDescent="0.2">
      <c r="A4149" s="2" t="s">
        <v>1652</v>
      </c>
      <c r="C4149" s="2" t="s">
        <v>1716</v>
      </c>
      <c r="E4149" s="2">
        <v>5</v>
      </c>
      <c r="H4149" s="2" t="s">
        <v>1652</v>
      </c>
    </row>
    <row r="4150" spans="1:9" ht="15.75" customHeight="1" x14ac:dyDescent="0.2">
      <c r="A4150" s="2" t="s">
        <v>1652</v>
      </c>
      <c r="B4150" s="2" t="s">
        <v>1723</v>
      </c>
      <c r="C4150" s="2" t="s">
        <v>1724</v>
      </c>
      <c r="E4150" s="2">
        <v>0.55000000000000004</v>
      </c>
      <c r="H4150" s="5" t="s">
        <v>1231</v>
      </c>
      <c r="I4150" s="38">
        <v>25</v>
      </c>
    </row>
    <row r="4151" spans="1:9" ht="15.75" customHeight="1" x14ac:dyDescent="0.2">
      <c r="A4151" s="2" t="s">
        <v>1652</v>
      </c>
      <c r="C4151" s="2" t="s">
        <v>1706</v>
      </c>
      <c r="D4151" s="2">
        <v>0.5</v>
      </c>
      <c r="H4151" s="2" t="s">
        <v>1652</v>
      </c>
    </row>
    <row r="4152" spans="1:9" ht="15.75" customHeight="1" x14ac:dyDescent="0.2">
      <c r="A4152" s="2" t="s">
        <v>1652</v>
      </c>
      <c r="C4152" s="2" t="s">
        <v>1707</v>
      </c>
      <c r="D4152" s="2">
        <v>1</v>
      </c>
      <c r="H4152" s="2" t="s">
        <v>1652</v>
      </c>
    </row>
    <row r="4153" spans="1:9" ht="15.75" customHeight="1" x14ac:dyDescent="0.2">
      <c r="A4153" s="2" t="s">
        <v>1652</v>
      </c>
      <c r="C4153" s="2" t="s">
        <v>1658</v>
      </c>
      <c r="D4153" s="2">
        <v>2</v>
      </c>
      <c r="H4153" s="2" t="s">
        <v>1652</v>
      </c>
    </row>
    <row r="4154" spans="1:9" ht="15.75" customHeight="1" x14ac:dyDescent="0.2">
      <c r="A4154" s="2" t="s">
        <v>1652</v>
      </c>
      <c r="C4154" s="2" t="s">
        <v>1708</v>
      </c>
      <c r="D4154" s="2">
        <v>0.2</v>
      </c>
      <c r="H4154" s="2" t="s">
        <v>1652</v>
      </c>
    </row>
    <row r="4155" spans="1:9" ht="15.75" customHeight="1" x14ac:dyDescent="0.2">
      <c r="A4155" s="2" t="s">
        <v>1652</v>
      </c>
      <c r="C4155" s="2" t="s">
        <v>1662</v>
      </c>
      <c r="E4155" s="2">
        <v>5</v>
      </c>
      <c r="H4155" s="2" t="s">
        <v>1652</v>
      </c>
    </row>
    <row r="4156" spans="1:9" ht="15.75" customHeight="1" x14ac:dyDescent="0.2">
      <c r="A4156" s="2">
        <f>+A4148+1</f>
        <v>2575</v>
      </c>
      <c r="B4156" s="2" t="str">
        <f>VLOOKUP($A4156,'P-PartidasBT'!$A:$C,2,0)</f>
        <v>Cimentación con Concreto Ciclópeo de Poste de 8m en Terreno Tipo III (Húmedo)</v>
      </c>
      <c r="H4156" s="2" t="str">
        <f>VLOOKUP($A4156,'P-PartidasBT'!$A:$C,3,0)</f>
        <v>und</v>
      </c>
      <c r="I4156" s="2">
        <v>10</v>
      </c>
    </row>
    <row r="4157" spans="1:9" ht="15.75" customHeight="1" x14ac:dyDescent="0.2">
      <c r="A4157" s="2" t="s">
        <v>1652</v>
      </c>
      <c r="C4157" s="2" t="s">
        <v>1716</v>
      </c>
      <c r="E4157" s="2">
        <v>5</v>
      </c>
      <c r="H4157" s="2" t="s">
        <v>1652</v>
      </c>
    </row>
    <row r="4158" spans="1:9" ht="15.75" customHeight="1" x14ac:dyDescent="0.2">
      <c r="A4158" s="2" t="s">
        <v>1652</v>
      </c>
      <c r="B4158" s="2" t="s">
        <v>1723</v>
      </c>
      <c r="C4158" s="2" t="s">
        <v>1724</v>
      </c>
      <c r="E4158" s="2">
        <v>0.62</v>
      </c>
      <c r="H4158" s="5" t="s">
        <v>1231</v>
      </c>
      <c r="I4158" s="38">
        <v>25</v>
      </c>
    </row>
    <row r="4159" spans="1:9" ht="15.75" customHeight="1" x14ac:dyDescent="0.2">
      <c r="A4159" s="2" t="s">
        <v>1652</v>
      </c>
      <c r="C4159" s="2" t="s">
        <v>1706</v>
      </c>
      <c r="D4159" s="2">
        <v>0.5</v>
      </c>
      <c r="H4159" s="2" t="s">
        <v>1652</v>
      </c>
    </row>
    <row r="4160" spans="1:9" ht="15.75" customHeight="1" x14ac:dyDescent="0.2">
      <c r="A4160" s="2" t="s">
        <v>1652</v>
      </c>
      <c r="C4160" s="2" t="s">
        <v>1707</v>
      </c>
      <c r="D4160" s="2">
        <v>1</v>
      </c>
      <c r="H4160" s="2" t="s">
        <v>1652</v>
      </c>
    </row>
    <row r="4161" spans="1:9" ht="15.75" customHeight="1" x14ac:dyDescent="0.2">
      <c r="A4161" s="2" t="s">
        <v>1652</v>
      </c>
      <c r="C4161" s="2" t="s">
        <v>1658</v>
      </c>
      <c r="D4161" s="2">
        <v>2</v>
      </c>
      <c r="H4161" s="2" t="s">
        <v>1652</v>
      </c>
    </row>
    <row r="4162" spans="1:9" ht="15.75" customHeight="1" x14ac:dyDescent="0.2">
      <c r="A4162" s="2" t="s">
        <v>1652</v>
      </c>
      <c r="C4162" s="2" t="s">
        <v>1708</v>
      </c>
      <c r="D4162" s="2">
        <v>0.25</v>
      </c>
      <c r="H4162" s="2" t="s">
        <v>1652</v>
      </c>
    </row>
    <row r="4163" spans="1:9" ht="15.75" customHeight="1" x14ac:dyDescent="0.2">
      <c r="A4163" s="2" t="s">
        <v>1652</v>
      </c>
      <c r="C4163" s="2" t="s">
        <v>1662</v>
      </c>
      <c r="E4163" s="2">
        <v>5</v>
      </c>
      <c r="H4163" s="2" t="s">
        <v>1652</v>
      </c>
    </row>
    <row r="4164" spans="1:9" ht="15.75" customHeight="1" x14ac:dyDescent="0.2">
      <c r="A4164" s="2">
        <f>+A4156+1</f>
        <v>2576</v>
      </c>
      <c r="B4164" s="2" t="str">
        <f>VLOOKUP($A4164,'P-PartidasBT'!$A:$C,2,0)</f>
        <v>Relleno y Compactación para cimentación de Poste 30p, en Terreno Tipo I (Arcilloso y Conglomerado)</v>
      </c>
      <c r="H4164" s="2" t="str">
        <f>VLOOKUP($A4164,'P-PartidasBT'!$A:$C,3,0)</f>
        <v>m³</v>
      </c>
      <c r="I4164" s="2">
        <v>8.9</v>
      </c>
    </row>
    <row r="4165" spans="1:9" ht="15.75" customHeight="1" x14ac:dyDescent="0.2">
      <c r="A4165" s="2" t="s">
        <v>1652</v>
      </c>
      <c r="C4165" s="2" t="s">
        <v>1721</v>
      </c>
      <c r="E4165" s="2">
        <v>0.39</v>
      </c>
      <c r="H4165" s="2" t="s">
        <v>1652</v>
      </c>
    </row>
    <row r="4166" spans="1:9" ht="15.75" customHeight="1" x14ac:dyDescent="0.2">
      <c r="A4166" s="2" t="s">
        <v>1652</v>
      </c>
      <c r="C4166" s="2" t="s">
        <v>1722</v>
      </c>
      <c r="E4166" s="2">
        <v>0.05</v>
      </c>
      <c r="H4166" s="2" t="s">
        <v>1652</v>
      </c>
    </row>
    <row r="4167" spans="1:9" ht="15.75" customHeight="1" x14ac:dyDescent="0.2">
      <c r="A4167" s="2" t="s">
        <v>1652</v>
      </c>
      <c r="C4167" s="2" t="s">
        <v>1706</v>
      </c>
      <c r="D4167" s="2">
        <v>0.1</v>
      </c>
      <c r="H4167" s="2" t="s">
        <v>1652</v>
      </c>
    </row>
    <row r="4168" spans="1:9" ht="15.75" customHeight="1" x14ac:dyDescent="0.2">
      <c r="A4168" s="2" t="s">
        <v>1652</v>
      </c>
      <c r="C4168" s="2" t="s">
        <v>1657</v>
      </c>
      <c r="D4168" s="2">
        <v>1</v>
      </c>
      <c r="H4168" s="2" t="s">
        <v>1652</v>
      </c>
    </row>
    <row r="4169" spans="1:9" ht="15.75" customHeight="1" x14ac:dyDescent="0.2">
      <c r="A4169" s="2" t="s">
        <v>1652</v>
      </c>
      <c r="C4169" s="2" t="s">
        <v>1658</v>
      </c>
      <c r="D4169" s="2">
        <v>2</v>
      </c>
      <c r="H4169" s="2" t="s">
        <v>1652</v>
      </c>
    </row>
    <row r="4170" spans="1:9" ht="15.75" customHeight="1" x14ac:dyDescent="0.2">
      <c r="A4170" s="2" t="s">
        <v>1652</v>
      </c>
      <c r="C4170" s="2" t="s">
        <v>1708</v>
      </c>
      <c r="D4170" s="2">
        <v>0.15</v>
      </c>
      <c r="H4170" s="2" t="s">
        <v>1652</v>
      </c>
    </row>
    <row r="4171" spans="1:9" ht="15.75" customHeight="1" x14ac:dyDescent="0.2">
      <c r="A4171" s="2" t="s">
        <v>1652</v>
      </c>
      <c r="C4171" s="2" t="s">
        <v>1662</v>
      </c>
      <c r="E4171" s="2">
        <v>5</v>
      </c>
      <c r="H4171" s="2" t="s">
        <v>1652</v>
      </c>
    </row>
    <row r="4172" spans="1:9" ht="15.75" customHeight="1" x14ac:dyDescent="0.2">
      <c r="A4172" s="2">
        <f>+A4164+1</f>
        <v>2577</v>
      </c>
      <c r="B4172" s="2" t="str">
        <f>VLOOKUP($A4172,'P-PartidasBT'!$A:$C,2,0)</f>
        <v>Relleno y Compactación para cimentación de Poste 30p, en Terreno Tipo II (Rocoso)</v>
      </c>
      <c r="H4172" s="2" t="str">
        <f>VLOOKUP($A4172,'P-PartidasBT'!$A:$C,3,0)</f>
        <v>m³</v>
      </c>
      <c r="I4172" s="2">
        <v>8.6</v>
      </c>
    </row>
    <row r="4173" spans="1:9" ht="15.75" customHeight="1" x14ac:dyDescent="0.2">
      <c r="A4173" s="2" t="s">
        <v>1652</v>
      </c>
      <c r="C4173" s="2" t="s">
        <v>1721</v>
      </c>
      <c r="E4173" s="2">
        <v>0.39</v>
      </c>
      <c r="H4173" s="2" t="s">
        <v>1652</v>
      </c>
    </row>
    <row r="4174" spans="1:9" ht="15.75" customHeight="1" x14ac:dyDescent="0.2">
      <c r="A4174" s="2" t="s">
        <v>1652</v>
      </c>
      <c r="C4174" s="2" t="s">
        <v>1722</v>
      </c>
      <c r="E4174" s="2">
        <v>0.05</v>
      </c>
      <c r="H4174" s="2" t="s">
        <v>1652</v>
      </c>
    </row>
    <row r="4175" spans="1:9" ht="15.75" customHeight="1" x14ac:dyDescent="0.2">
      <c r="A4175" s="2" t="s">
        <v>1652</v>
      </c>
      <c r="C4175" s="2" t="s">
        <v>1706</v>
      </c>
      <c r="D4175" s="2">
        <v>0.1</v>
      </c>
      <c r="H4175" s="2" t="s">
        <v>1652</v>
      </c>
    </row>
    <row r="4176" spans="1:9" ht="15.75" customHeight="1" x14ac:dyDescent="0.2">
      <c r="A4176" s="2" t="s">
        <v>1652</v>
      </c>
      <c r="C4176" s="2" t="s">
        <v>1657</v>
      </c>
      <c r="D4176" s="2">
        <v>1</v>
      </c>
      <c r="H4176" s="2" t="s">
        <v>1652</v>
      </c>
    </row>
    <row r="4177" spans="1:9" ht="15.75" customHeight="1" x14ac:dyDescent="0.2">
      <c r="A4177" s="2" t="s">
        <v>1652</v>
      </c>
      <c r="C4177" s="2" t="s">
        <v>1658</v>
      </c>
      <c r="D4177" s="2">
        <v>2</v>
      </c>
      <c r="H4177" s="2" t="s">
        <v>1652</v>
      </c>
    </row>
    <row r="4178" spans="1:9" ht="15.75" customHeight="1" x14ac:dyDescent="0.2">
      <c r="A4178" s="2" t="s">
        <v>1652</v>
      </c>
      <c r="C4178" s="2" t="s">
        <v>1708</v>
      </c>
      <c r="D4178" s="2">
        <v>0.15</v>
      </c>
      <c r="H4178" s="2" t="s">
        <v>1652</v>
      </c>
    </row>
    <row r="4179" spans="1:9" ht="15.75" customHeight="1" x14ac:dyDescent="0.2">
      <c r="A4179" s="2" t="s">
        <v>1652</v>
      </c>
      <c r="C4179" s="2" t="s">
        <v>1662</v>
      </c>
      <c r="E4179" s="2">
        <v>5</v>
      </c>
      <c r="H4179" s="2" t="s">
        <v>1652</v>
      </c>
    </row>
    <row r="4180" spans="1:9" ht="15.75" customHeight="1" x14ac:dyDescent="0.2">
      <c r="A4180" s="107">
        <f>+A4172+1</f>
        <v>2578</v>
      </c>
      <c r="B4180" s="107" t="str">
        <f>VLOOKUP($A4180,'P-PartidasBT'!$A:$C,2,0)</f>
        <v>Izaje, Identificación y/o codificación, y Señalización de Poste de PRFV de 9 m/200 daN (*)</v>
      </c>
      <c r="C4180" s="107"/>
      <c r="D4180" s="107"/>
      <c r="E4180" s="107"/>
      <c r="F4180" s="107"/>
      <c r="G4180" s="107"/>
      <c r="H4180" s="107" t="str">
        <f>VLOOKUP($A4180,'P-PartidasBT'!$A:$C,3,0)</f>
        <v>und</v>
      </c>
      <c r="I4180" s="107">
        <v>25.6</v>
      </c>
    </row>
    <row r="4181" spans="1:9" ht="15.75" customHeight="1" x14ac:dyDescent="0.2">
      <c r="A4181" s="107" t="s">
        <v>1652</v>
      </c>
      <c r="B4181" s="107"/>
      <c r="C4181" s="107" t="s">
        <v>1687</v>
      </c>
      <c r="D4181" s="107"/>
      <c r="E4181" s="107">
        <v>5</v>
      </c>
      <c r="F4181" s="107"/>
      <c r="G4181" s="107"/>
      <c r="H4181" s="107" t="s">
        <v>1652</v>
      </c>
      <c r="I4181" s="107"/>
    </row>
    <row r="4182" spans="1:9" ht="15.75" customHeight="1" x14ac:dyDescent="0.2">
      <c r="A4182" s="107" t="s">
        <v>1652</v>
      </c>
      <c r="B4182" s="107"/>
      <c r="C4182" s="107" t="s">
        <v>1706</v>
      </c>
      <c r="D4182" s="107">
        <v>0.5</v>
      </c>
      <c r="E4182" s="107"/>
      <c r="F4182" s="107"/>
      <c r="G4182" s="107"/>
      <c r="H4182" s="107" t="s">
        <v>1652</v>
      </c>
      <c r="I4182" s="107"/>
    </row>
    <row r="4183" spans="1:9" ht="15.75" customHeight="1" x14ac:dyDescent="0.2">
      <c r="A4183" s="107" t="s">
        <v>1652</v>
      </c>
      <c r="B4183" s="107"/>
      <c r="C4183" s="107" t="s">
        <v>1707</v>
      </c>
      <c r="D4183" s="107">
        <v>1</v>
      </c>
      <c r="E4183" s="107"/>
      <c r="F4183" s="107"/>
      <c r="G4183" s="107"/>
      <c r="H4183" s="107" t="s">
        <v>1652</v>
      </c>
      <c r="I4183" s="107"/>
    </row>
    <row r="4184" spans="1:9" ht="15.75" customHeight="1" x14ac:dyDescent="0.2">
      <c r="A4184" s="107" t="s">
        <v>1652</v>
      </c>
      <c r="B4184" s="107"/>
      <c r="C4184" s="107" t="s">
        <v>1657</v>
      </c>
      <c r="D4184" s="107">
        <v>1</v>
      </c>
      <c r="E4184" s="107"/>
      <c r="F4184" s="107"/>
      <c r="G4184" s="107"/>
      <c r="H4184" s="107" t="s">
        <v>1652</v>
      </c>
      <c r="I4184" s="107"/>
    </row>
    <row r="4185" spans="1:9" ht="15.75" customHeight="1" x14ac:dyDescent="0.2">
      <c r="A4185" s="107" t="s">
        <v>1652</v>
      </c>
      <c r="B4185" s="107"/>
      <c r="C4185" s="107" t="s">
        <v>1658</v>
      </c>
      <c r="D4185" s="107">
        <v>5</v>
      </c>
      <c r="E4185" s="107"/>
      <c r="F4185" s="107"/>
      <c r="G4185" s="107"/>
      <c r="H4185" s="107" t="s">
        <v>1652</v>
      </c>
      <c r="I4185" s="107"/>
    </row>
    <row r="4186" spans="1:9" ht="15.75" customHeight="1" x14ac:dyDescent="0.2">
      <c r="A4186" s="107" t="s">
        <v>1652</v>
      </c>
      <c r="B4186" s="107"/>
      <c r="C4186" s="107" t="s">
        <v>1708</v>
      </c>
      <c r="D4186" s="107">
        <v>0.15</v>
      </c>
      <c r="E4186" s="107"/>
      <c r="F4186" s="107"/>
      <c r="G4186" s="107"/>
      <c r="H4186" s="107" t="s">
        <v>1652</v>
      </c>
      <c r="I4186" s="107"/>
    </row>
    <row r="4187" spans="1:9" ht="15.75" customHeight="1" x14ac:dyDescent="0.2">
      <c r="A4187" s="107" t="s">
        <v>1652</v>
      </c>
      <c r="B4187" s="107"/>
      <c r="C4187" s="107" t="s">
        <v>1720</v>
      </c>
      <c r="D4187" s="107">
        <v>1</v>
      </c>
      <c r="E4187" s="107"/>
      <c r="F4187" s="107"/>
      <c r="G4187" s="107"/>
      <c r="H4187" s="107" t="s">
        <v>1652</v>
      </c>
      <c r="I4187" s="107"/>
    </row>
    <row r="4188" spans="1:9" ht="15.75" customHeight="1" x14ac:dyDescent="0.2">
      <c r="A4188" s="107" t="s">
        <v>1652</v>
      </c>
      <c r="B4188" s="107"/>
      <c r="C4188" s="107" t="s">
        <v>1662</v>
      </c>
      <c r="D4188" s="107"/>
      <c r="E4188" s="107">
        <v>5</v>
      </c>
      <c r="F4188" s="107"/>
      <c r="G4188" s="107"/>
      <c r="H4188" s="107" t="s">
        <v>1652</v>
      </c>
      <c r="I4188" s="107"/>
    </row>
    <row r="4189" spans="1:9" ht="15.75" customHeight="1" x14ac:dyDescent="0.2">
      <c r="A4189" s="107">
        <f>+A4180+1</f>
        <v>2579</v>
      </c>
      <c r="B4189" s="107" t="str">
        <f>VLOOKUP($A4189,'P-PartidasBT'!$A:$C,2,0)</f>
        <v>Izaje, Identificación y/o codificación, y Señalización de Poste de PRFV de 9 m/300 daN (*)</v>
      </c>
      <c r="C4189" s="107"/>
      <c r="D4189" s="107"/>
      <c r="E4189" s="107"/>
      <c r="F4189" s="107"/>
      <c r="G4189" s="107"/>
      <c r="H4189" s="107" t="str">
        <f>VLOOKUP($A4189,'P-PartidasBT'!$A:$C,3,0)</f>
        <v>und</v>
      </c>
      <c r="I4189" s="107">
        <v>23.1</v>
      </c>
    </row>
    <row r="4190" spans="1:9" ht="15.75" customHeight="1" x14ac:dyDescent="0.2">
      <c r="A4190" s="107" t="s">
        <v>1652</v>
      </c>
      <c r="B4190" s="107"/>
      <c r="C4190" s="107" t="s">
        <v>1687</v>
      </c>
      <c r="D4190" s="107"/>
      <c r="E4190" s="107">
        <v>5</v>
      </c>
      <c r="F4190" s="107"/>
      <c r="G4190" s="107"/>
      <c r="H4190" s="107" t="s">
        <v>1652</v>
      </c>
      <c r="I4190" s="107"/>
    </row>
    <row r="4191" spans="1:9" ht="15.75" customHeight="1" x14ac:dyDescent="0.2">
      <c r="A4191" s="107" t="s">
        <v>1652</v>
      </c>
      <c r="B4191" s="107"/>
      <c r="C4191" s="107" t="s">
        <v>1706</v>
      </c>
      <c r="D4191" s="107">
        <v>0.5</v>
      </c>
      <c r="E4191" s="107"/>
      <c r="F4191" s="107"/>
      <c r="G4191" s="107"/>
      <c r="H4191" s="107" t="s">
        <v>1652</v>
      </c>
      <c r="I4191" s="107"/>
    </row>
    <row r="4192" spans="1:9" ht="15.75" customHeight="1" x14ac:dyDescent="0.2">
      <c r="A4192" s="107" t="s">
        <v>1652</v>
      </c>
      <c r="B4192" s="107"/>
      <c r="C4192" s="107" t="s">
        <v>1707</v>
      </c>
      <c r="D4192" s="107">
        <v>1</v>
      </c>
      <c r="E4192" s="107"/>
      <c r="F4192" s="107"/>
      <c r="G4192" s="107"/>
      <c r="H4192" s="107" t="s">
        <v>1652</v>
      </c>
      <c r="I4192" s="107"/>
    </row>
    <row r="4193" spans="1:9" ht="15.75" customHeight="1" x14ac:dyDescent="0.2">
      <c r="A4193" s="107" t="s">
        <v>1652</v>
      </c>
      <c r="B4193" s="107"/>
      <c r="C4193" s="107" t="s">
        <v>1657</v>
      </c>
      <c r="D4193" s="107">
        <v>1</v>
      </c>
      <c r="E4193" s="107"/>
      <c r="F4193" s="107"/>
      <c r="G4193" s="107"/>
      <c r="H4193" s="107" t="s">
        <v>1652</v>
      </c>
      <c r="I4193" s="107"/>
    </row>
    <row r="4194" spans="1:9" ht="15.75" customHeight="1" x14ac:dyDescent="0.2">
      <c r="A4194" s="107" t="s">
        <v>1652</v>
      </c>
      <c r="B4194" s="107"/>
      <c r="C4194" s="107" t="s">
        <v>1658</v>
      </c>
      <c r="D4194" s="107">
        <v>5</v>
      </c>
      <c r="E4194" s="107"/>
      <c r="F4194" s="107"/>
      <c r="G4194" s="107"/>
      <c r="H4194" s="107" t="s">
        <v>1652</v>
      </c>
      <c r="I4194" s="107"/>
    </row>
    <row r="4195" spans="1:9" ht="15.75" customHeight="1" x14ac:dyDescent="0.2">
      <c r="A4195" s="107" t="s">
        <v>1652</v>
      </c>
      <c r="B4195" s="107"/>
      <c r="C4195" s="107" t="s">
        <v>1708</v>
      </c>
      <c r="D4195" s="107">
        <v>0.15</v>
      </c>
      <c r="E4195" s="107"/>
      <c r="F4195" s="107"/>
      <c r="G4195" s="107"/>
      <c r="H4195" s="107" t="s">
        <v>1652</v>
      </c>
      <c r="I4195" s="107"/>
    </row>
    <row r="4196" spans="1:9" ht="15.75" customHeight="1" x14ac:dyDescent="0.2">
      <c r="A4196" s="107" t="s">
        <v>1652</v>
      </c>
      <c r="B4196" s="107"/>
      <c r="C4196" s="107" t="s">
        <v>1720</v>
      </c>
      <c r="D4196" s="107">
        <v>1</v>
      </c>
      <c r="E4196" s="107"/>
      <c r="F4196" s="107"/>
      <c r="G4196" s="107"/>
      <c r="H4196" s="107" t="s">
        <v>1652</v>
      </c>
      <c r="I4196" s="107"/>
    </row>
    <row r="4197" spans="1:9" ht="15.75" customHeight="1" x14ac:dyDescent="0.2">
      <c r="A4197" s="107" t="s">
        <v>1652</v>
      </c>
      <c r="B4197" s="107"/>
      <c r="C4197" s="107" t="s">
        <v>1662</v>
      </c>
      <c r="D4197" s="107"/>
      <c r="E4197" s="107">
        <v>5</v>
      </c>
      <c r="F4197" s="107"/>
      <c r="G4197" s="107"/>
      <c r="H4197" s="107" t="s">
        <v>1652</v>
      </c>
      <c r="I4197" s="107"/>
    </row>
    <row r="4198" spans="1:9" ht="15.75" customHeight="1" x14ac:dyDescent="0.2">
      <c r="A4198" s="107">
        <f>+A4189+1</f>
        <v>2580</v>
      </c>
      <c r="B4198" s="107" t="str">
        <f>VLOOKUP($A4198,'P-PartidasBT'!$A:$C,2,0)</f>
        <v>Cimentación con Concreto Ciclópeo de Poste de 9m en Terreno Tipo I (Arcilloso y Conglomerado)</v>
      </c>
      <c r="C4198" s="107"/>
      <c r="D4198" s="107"/>
      <c r="E4198" s="107"/>
      <c r="F4198" s="107"/>
      <c r="G4198" s="107"/>
      <c r="H4198" s="107" t="str">
        <f>VLOOKUP($A4198,'P-PartidasBT'!$A:$C,3,0)</f>
        <v>und</v>
      </c>
      <c r="I4198" s="107">
        <v>10</v>
      </c>
    </row>
    <row r="4199" spans="1:9" ht="15.75" customHeight="1" x14ac:dyDescent="0.2">
      <c r="A4199" s="107" t="s">
        <v>1652</v>
      </c>
      <c r="B4199" s="107"/>
      <c r="C4199" s="107" t="s">
        <v>1716</v>
      </c>
      <c r="D4199" s="107"/>
      <c r="E4199" s="107">
        <v>5</v>
      </c>
      <c r="F4199" s="107"/>
      <c r="G4199" s="107"/>
      <c r="H4199" s="107" t="s">
        <v>1652</v>
      </c>
      <c r="I4199" s="107"/>
    </row>
    <row r="4200" spans="1:9" ht="15.75" customHeight="1" x14ac:dyDescent="0.2">
      <c r="A4200" s="107" t="s">
        <v>1652</v>
      </c>
      <c r="B4200" s="107" t="s">
        <v>1723</v>
      </c>
      <c r="C4200" s="107" t="s">
        <v>1724</v>
      </c>
      <c r="D4200" s="107"/>
      <c r="E4200" s="107">
        <v>0.57999999999999996</v>
      </c>
      <c r="F4200" s="107"/>
      <c r="G4200" s="107"/>
      <c r="H4200" s="102" t="s">
        <v>1231</v>
      </c>
      <c r="I4200" s="102">
        <v>25</v>
      </c>
    </row>
    <row r="4201" spans="1:9" ht="15.75" customHeight="1" x14ac:dyDescent="0.2">
      <c r="A4201" s="107" t="s">
        <v>1652</v>
      </c>
      <c r="B4201" s="107"/>
      <c r="C4201" s="107" t="s">
        <v>1706</v>
      </c>
      <c r="D4201" s="107">
        <v>0.5</v>
      </c>
      <c r="E4201" s="107"/>
      <c r="F4201" s="107"/>
      <c r="G4201" s="107"/>
      <c r="H4201" s="107" t="s">
        <v>1652</v>
      </c>
      <c r="I4201" s="107"/>
    </row>
    <row r="4202" spans="1:9" ht="15.75" customHeight="1" x14ac:dyDescent="0.2">
      <c r="A4202" s="107" t="s">
        <v>1652</v>
      </c>
      <c r="B4202" s="107"/>
      <c r="C4202" s="107" t="s">
        <v>1707</v>
      </c>
      <c r="D4202" s="107">
        <v>1</v>
      </c>
      <c r="E4202" s="107"/>
      <c r="F4202" s="107"/>
      <c r="G4202" s="107"/>
      <c r="H4202" s="107" t="s">
        <v>1652</v>
      </c>
      <c r="I4202" s="107"/>
    </row>
    <row r="4203" spans="1:9" ht="15.75" customHeight="1" x14ac:dyDescent="0.2">
      <c r="A4203" s="107" t="s">
        <v>1652</v>
      </c>
      <c r="B4203" s="107"/>
      <c r="C4203" s="107" t="s">
        <v>1658</v>
      </c>
      <c r="D4203" s="107">
        <v>2</v>
      </c>
      <c r="E4203" s="107"/>
      <c r="F4203" s="107"/>
      <c r="G4203" s="107"/>
      <c r="H4203" s="107" t="s">
        <v>1652</v>
      </c>
      <c r="I4203" s="107"/>
    </row>
    <row r="4204" spans="1:9" ht="15.75" customHeight="1" x14ac:dyDescent="0.2">
      <c r="A4204" s="107" t="s">
        <v>1652</v>
      </c>
      <c r="B4204" s="107"/>
      <c r="C4204" s="107" t="s">
        <v>1708</v>
      </c>
      <c r="D4204" s="107">
        <v>0.2</v>
      </c>
      <c r="E4204" s="107"/>
      <c r="F4204" s="107"/>
      <c r="G4204" s="107"/>
      <c r="H4204" s="107" t="s">
        <v>1652</v>
      </c>
      <c r="I4204" s="107"/>
    </row>
    <row r="4205" spans="1:9" ht="15.75" customHeight="1" x14ac:dyDescent="0.2">
      <c r="A4205" s="107" t="s">
        <v>1652</v>
      </c>
      <c r="B4205" s="107"/>
      <c r="C4205" s="107" t="s">
        <v>1662</v>
      </c>
      <c r="D4205" s="107"/>
      <c r="E4205" s="107">
        <v>5</v>
      </c>
      <c r="F4205" s="107"/>
      <c r="G4205" s="107"/>
      <c r="H4205" s="107" t="s">
        <v>1652</v>
      </c>
      <c r="I4205" s="107"/>
    </row>
    <row r="4206" spans="1:9" ht="15.75" customHeight="1" x14ac:dyDescent="0.2">
      <c r="A4206" s="107">
        <f>+A4198+1</f>
        <v>2581</v>
      </c>
      <c r="B4206" s="107" t="str">
        <f>VLOOKUP($A4206,'P-PartidasBT'!$A:$C,2,0)</f>
        <v>Cimentación con Concreto Ciclópeo de Poste de 9m en Terreno Tipo II (Rocoso)</v>
      </c>
      <c r="C4206" s="107"/>
      <c r="D4206" s="107"/>
      <c r="E4206" s="107"/>
      <c r="F4206" s="107"/>
      <c r="G4206" s="107"/>
      <c r="H4206" s="107" t="str">
        <f>VLOOKUP($A4206,'P-PartidasBT'!$A:$C,3,0)</f>
        <v>und</v>
      </c>
      <c r="I4206" s="107">
        <v>10</v>
      </c>
    </row>
    <row r="4207" spans="1:9" ht="15.75" customHeight="1" x14ac:dyDescent="0.2">
      <c r="A4207" s="107" t="s">
        <v>1652</v>
      </c>
      <c r="B4207" s="107"/>
      <c r="C4207" s="107" t="s">
        <v>1716</v>
      </c>
      <c r="D4207" s="107"/>
      <c r="E4207" s="107">
        <v>5</v>
      </c>
      <c r="F4207" s="107"/>
      <c r="G4207" s="107"/>
      <c r="H4207" s="107" t="s">
        <v>1652</v>
      </c>
      <c r="I4207" s="107"/>
    </row>
    <row r="4208" spans="1:9" ht="15.75" customHeight="1" x14ac:dyDescent="0.2">
      <c r="A4208" s="107" t="s">
        <v>1652</v>
      </c>
      <c r="B4208" s="107" t="s">
        <v>1723</v>
      </c>
      <c r="C4208" s="107" t="s">
        <v>1724</v>
      </c>
      <c r="D4208" s="107"/>
      <c r="E4208" s="107">
        <v>0.55000000000000004</v>
      </c>
      <c r="F4208" s="107"/>
      <c r="G4208" s="107"/>
      <c r="H4208" s="102" t="s">
        <v>1231</v>
      </c>
      <c r="I4208" s="102">
        <v>25</v>
      </c>
    </row>
    <row r="4209" spans="1:9" ht="15.75" customHeight="1" x14ac:dyDescent="0.2">
      <c r="A4209" s="107" t="s">
        <v>1652</v>
      </c>
      <c r="B4209" s="107"/>
      <c r="C4209" s="107" t="s">
        <v>1706</v>
      </c>
      <c r="D4209" s="107">
        <v>0.5</v>
      </c>
      <c r="E4209" s="107"/>
      <c r="F4209" s="107"/>
      <c r="G4209" s="107"/>
      <c r="H4209" s="107" t="s">
        <v>1652</v>
      </c>
      <c r="I4209" s="107"/>
    </row>
    <row r="4210" spans="1:9" ht="15.75" customHeight="1" x14ac:dyDescent="0.2">
      <c r="A4210" s="107" t="s">
        <v>1652</v>
      </c>
      <c r="B4210" s="107"/>
      <c r="C4210" s="107" t="s">
        <v>1707</v>
      </c>
      <c r="D4210" s="107">
        <v>1</v>
      </c>
      <c r="E4210" s="107"/>
      <c r="F4210" s="107"/>
      <c r="G4210" s="107"/>
      <c r="H4210" s="107" t="s">
        <v>1652</v>
      </c>
      <c r="I4210" s="107"/>
    </row>
    <row r="4211" spans="1:9" ht="15.75" customHeight="1" x14ac:dyDescent="0.2">
      <c r="A4211" s="107" t="s">
        <v>1652</v>
      </c>
      <c r="B4211" s="107"/>
      <c r="C4211" s="107" t="s">
        <v>1658</v>
      </c>
      <c r="D4211" s="107">
        <v>2</v>
      </c>
      <c r="E4211" s="107"/>
      <c r="F4211" s="107"/>
      <c r="G4211" s="107"/>
      <c r="H4211" s="107" t="s">
        <v>1652</v>
      </c>
      <c r="I4211" s="107"/>
    </row>
    <row r="4212" spans="1:9" ht="15.75" customHeight="1" x14ac:dyDescent="0.2">
      <c r="A4212" s="107" t="s">
        <v>1652</v>
      </c>
      <c r="B4212" s="107"/>
      <c r="C4212" s="107" t="s">
        <v>1708</v>
      </c>
      <c r="D4212" s="107">
        <v>0.2</v>
      </c>
      <c r="E4212" s="107"/>
      <c r="F4212" s="107"/>
      <c r="G4212" s="107"/>
      <c r="H4212" s="107" t="s">
        <v>1652</v>
      </c>
      <c r="I4212" s="107"/>
    </row>
    <row r="4213" spans="1:9" ht="15.75" customHeight="1" x14ac:dyDescent="0.2">
      <c r="A4213" s="107" t="s">
        <v>1652</v>
      </c>
      <c r="B4213" s="107"/>
      <c r="C4213" s="107" t="s">
        <v>1662</v>
      </c>
      <c r="D4213" s="107"/>
      <c r="E4213" s="107">
        <v>5</v>
      </c>
      <c r="F4213" s="107"/>
      <c r="G4213" s="107"/>
      <c r="H4213" s="107" t="s">
        <v>1652</v>
      </c>
      <c r="I4213" s="107"/>
    </row>
    <row r="4214" spans="1:9" ht="15.75" customHeight="1" x14ac:dyDescent="0.2">
      <c r="A4214" s="2">
        <f>'P-PartidasMT'!A170</f>
        <v>2165</v>
      </c>
      <c r="B4214" s="2" t="str">
        <f>VLOOKUP($A4214,'P-PartidasMT'!$A:$C,2,0)</f>
        <v>Cimentación con Concreto Ciclópeo de Poste de 11m en Terreno Tipo I (Arcilloso y Conglomerado)</v>
      </c>
      <c r="H4214" s="2" t="str">
        <f>VLOOKUP($A4214,'P-PartidasMT'!$A:$C,3,0)</f>
        <v>und</v>
      </c>
      <c r="I4214" s="2">
        <v>10</v>
      </c>
    </row>
    <row r="4215" spans="1:9" ht="15.75" customHeight="1" x14ac:dyDescent="0.2">
      <c r="A4215" s="2" t="s">
        <v>1652</v>
      </c>
      <c r="C4215" s="2" t="s">
        <v>1716</v>
      </c>
      <c r="E4215" s="2">
        <v>5</v>
      </c>
      <c r="H4215" s="2" t="s">
        <v>1652</v>
      </c>
    </row>
    <row r="4216" spans="1:9" ht="15.75" customHeight="1" x14ac:dyDescent="0.2">
      <c r="A4216" s="2" t="s">
        <v>1652</v>
      </c>
      <c r="B4216" s="2" t="s">
        <v>1723</v>
      </c>
      <c r="C4216" s="2" t="s">
        <v>1724</v>
      </c>
      <c r="E4216" s="2">
        <v>0.89</v>
      </c>
      <c r="H4216" s="5" t="s">
        <v>1231</v>
      </c>
      <c r="I4216" s="38">
        <v>25</v>
      </c>
    </row>
    <row r="4217" spans="1:9" ht="15.75" customHeight="1" x14ac:dyDescent="0.2">
      <c r="A4217" s="2" t="s">
        <v>1652</v>
      </c>
      <c r="C4217" s="2" t="s">
        <v>1706</v>
      </c>
      <c r="D4217" s="2">
        <v>0.5</v>
      </c>
      <c r="H4217" s="2" t="s">
        <v>1652</v>
      </c>
    </row>
    <row r="4218" spans="1:9" ht="15.75" customHeight="1" x14ac:dyDescent="0.2">
      <c r="A4218" s="2" t="s">
        <v>1652</v>
      </c>
      <c r="C4218" s="2" t="s">
        <v>1707</v>
      </c>
      <c r="D4218" s="2">
        <v>1</v>
      </c>
      <c r="H4218" s="2" t="s">
        <v>1652</v>
      </c>
    </row>
    <row r="4219" spans="1:9" ht="15.75" customHeight="1" x14ac:dyDescent="0.2">
      <c r="A4219" s="2" t="s">
        <v>1652</v>
      </c>
      <c r="C4219" s="2" t="s">
        <v>1658</v>
      </c>
      <c r="D4219" s="2">
        <v>2</v>
      </c>
      <c r="H4219" s="2" t="s">
        <v>1652</v>
      </c>
    </row>
    <row r="4220" spans="1:9" ht="15.75" customHeight="1" x14ac:dyDescent="0.2">
      <c r="A4220" s="2" t="s">
        <v>1652</v>
      </c>
      <c r="C4220" s="2" t="s">
        <v>1708</v>
      </c>
      <c r="D4220" s="2">
        <v>0.25</v>
      </c>
      <c r="H4220" s="2" t="s">
        <v>1652</v>
      </c>
    </row>
    <row r="4221" spans="1:9" ht="15.75" customHeight="1" x14ac:dyDescent="0.2">
      <c r="A4221" s="2" t="s">
        <v>1652</v>
      </c>
      <c r="C4221" s="2" t="s">
        <v>1662</v>
      </c>
      <c r="E4221" s="2">
        <v>5</v>
      </c>
      <c r="H4221" s="2" t="s">
        <v>1652</v>
      </c>
    </row>
    <row r="4222" spans="1:9" ht="15.75" customHeight="1" x14ac:dyDescent="0.2">
      <c r="A4222" s="2">
        <f>+A4214+1</f>
        <v>2166</v>
      </c>
      <c r="B4222" s="2" t="str">
        <f>VLOOKUP($A4222,'P-PartidasMT'!$A:$C,2,0)</f>
        <v>Cimentación con Concreto Ciclópeo de Poste de 11m en Terreno Tipo II (Rocoso)</v>
      </c>
      <c r="H4222" s="2" t="str">
        <f>VLOOKUP($A4222,'P-PartidasMT'!$A:$C,3,0)</f>
        <v>und</v>
      </c>
      <c r="I4222" s="2">
        <v>10</v>
      </c>
    </row>
    <row r="4223" spans="1:9" ht="15.75" customHeight="1" x14ac:dyDescent="0.2">
      <c r="A4223" s="2" t="s">
        <v>1652</v>
      </c>
      <c r="C4223" s="2" t="s">
        <v>1716</v>
      </c>
      <c r="E4223" s="2">
        <v>5</v>
      </c>
      <c r="H4223" s="2" t="s">
        <v>1652</v>
      </c>
    </row>
    <row r="4224" spans="1:9" ht="15.75" customHeight="1" x14ac:dyDescent="0.2">
      <c r="A4224" s="2" t="s">
        <v>1652</v>
      </c>
      <c r="B4224" s="2" t="s">
        <v>1723</v>
      </c>
      <c r="C4224" s="2" t="s">
        <v>1724</v>
      </c>
      <c r="E4224" s="2">
        <v>0.83</v>
      </c>
      <c r="H4224" s="5" t="s">
        <v>1231</v>
      </c>
      <c r="I4224" s="38">
        <v>25</v>
      </c>
    </row>
    <row r="4225" spans="1:9" ht="15.75" customHeight="1" x14ac:dyDescent="0.2">
      <c r="A4225" s="2" t="s">
        <v>1652</v>
      </c>
      <c r="C4225" s="2" t="s">
        <v>1706</v>
      </c>
      <c r="D4225" s="2">
        <v>0.5</v>
      </c>
      <c r="H4225" s="2" t="s">
        <v>1652</v>
      </c>
    </row>
    <row r="4226" spans="1:9" ht="15.75" customHeight="1" x14ac:dyDescent="0.2">
      <c r="A4226" s="2" t="s">
        <v>1652</v>
      </c>
      <c r="C4226" s="2" t="s">
        <v>1707</v>
      </c>
      <c r="D4226" s="2">
        <v>1</v>
      </c>
      <c r="H4226" s="2" t="s">
        <v>1652</v>
      </c>
    </row>
    <row r="4227" spans="1:9" ht="15.75" customHeight="1" x14ac:dyDescent="0.2">
      <c r="A4227" s="2" t="s">
        <v>1652</v>
      </c>
      <c r="C4227" s="2" t="s">
        <v>1658</v>
      </c>
      <c r="D4227" s="2">
        <v>2</v>
      </c>
      <c r="H4227" s="2" t="s">
        <v>1652</v>
      </c>
    </row>
    <row r="4228" spans="1:9" ht="15.75" customHeight="1" x14ac:dyDescent="0.2">
      <c r="A4228" s="2" t="s">
        <v>1652</v>
      </c>
      <c r="C4228" s="2" t="s">
        <v>1708</v>
      </c>
      <c r="D4228" s="2">
        <v>0.25</v>
      </c>
      <c r="H4228" s="2" t="s">
        <v>1652</v>
      </c>
    </row>
    <row r="4229" spans="1:9" ht="15.75" customHeight="1" x14ac:dyDescent="0.2">
      <c r="A4229" s="2" t="s">
        <v>1652</v>
      </c>
      <c r="C4229" s="2" t="s">
        <v>1662</v>
      </c>
      <c r="E4229" s="2">
        <v>5</v>
      </c>
      <c r="H4229" s="2" t="s">
        <v>1652</v>
      </c>
    </row>
    <row r="4230" spans="1:9" ht="15.75" customHeight="1" x14ac:dyDescent="0.2">
      <c r="A4230" s="2">
        <f>+A4222+2</f>
        <v>2168</v>
      </c>
      <c r="B4230" s="2" t="str">
        <f>VLOOKUP($A4230,'P-PartidasMT'!$A:$C,2,0)</f>
        <v>Cimentación con Concreto Ciclópeo de Poste de 12m en Terreno Tipo I (Arcilloso y Conglomerado)</v>
      </c>
      <c r="H4230" s="2" t="str">
        <f>VLOOKUP($A4230,'P-PartidasMT'!$A:$C,3,0)</f>
        <v>und</v>
      </c>
      <c r="I4230" s="2">
        <v>10</v>
      </c>
    </row>
    <row r="4231" spans="1:9" ht="15.75" customHeight="1" x14ac:dyDescent="0.2">
      <c r="A4231" s="2" t="s">
        <v>1652</v>
      </c>
      <c r="C4231" s="2" t="s">
        <v>1716</v>
      </c>
      <c r="E4231" s="2">
        <v>5</v>
      </c>
      <c r="H4231" s="2" t="s">
        <v>1652</v>
      </c>
    </row>
    <row r="4232" spans="1:9" ht="15.75" customHeight="1" x14ac:dyDescent="0.2">
      <c r="A4232" s="2" t="s">
        <v>1652</v>
      </c>
      <c r="B4232" s="2" t="s">
        <v>1723</v>
      </c>
      <c r="C4232" s="2" t="s">
        <v>1724</v>
      </c>
      <c r="E4232" s="2">
        <v>0.93</v>
      </c>
      <c r="H4232" s="5" t="s">
        <v>1231</v>
      </c>
      <c r="I4232" s="38">
        <v>25</v>
      </c>
    </row>
    <row r="4233" spans="1:9" ht="15.75" customHeight="1" x14ac:dyDescent="0.2">
      <c r="A4233" s="2" t="s">
        <v>1652</v>
      </c>
      <c r="C4233" s="2" t="s">
        <v>1706</v>
      </c>
      <c r="D4233" s="2">
        <v>0.5</v>
      </c>
      <c r="H4233" s="2" t="s">
        <v>1652</v>
      </c>
    </row>
    <row r="4234" spans="1:9" ht="15.75" customHeight="1" x14ac:dyDescent="0.2">
      <c r="A4234" s="2" t="s">
        <v>1652</v>
      </c>
      <c r="C4234" s="2" t="s">
        <v>1707</v>
      </c>
      <c r="D4234" s="2">
        <v>1</v>
      </c>
      <c r="H4234" s="2" t="s">
        <v>1652</v>
      </c>
    </row>
    <row r="4235" spans="1:9" ht="15.75" customHeight="1" x14ac:dyDescent="0.2">
      <c r="A4235" s="2" t="s">
        <v>1652</v>
      </c>
      <c r="C4235" s="2" t="s">
        <v>1658</v>
      </c>
      <c r="D4235" s="2">
        <v>2</v>
      </c>
      <c r="H4235" s="2" t="s">
        <v>1652</v>
      </c>
    </row>
    <row r="4236" spans="1:9" ht="15.75" customHeight="1" x14ac:dyDescent="0.2">
      <c r="A4236" s="2" t="s">
        <v>1652</v>
      </c>
      <c r="C4236" s="2" t="s">
        <v>1708</v>
      </c>
      <c r="D4236" s="2">
        <v>0.25</v>
      </c>
      <c r="H4236" s="2" t="s">
        <v>1652</v>
      </c>
    </row>
    <row r="4237" spans="1:9" ht="15.75" customHeight="1" x14ac:dyDescent="0.2">
      <c r="A4237" s="2" t="s">
        <v>1652</v>
      </c>
      <c r="C4237" s="2" t="s">
        <v>1662</v>
      </c>
      <c r="E4237" s="2">
        <v>5</v>
      </c>
      <c r="H4237" s="2" t="s">
        <v>1652</v>
      </c>
    </row>
    <row r="4238" spans="1:9" ht="15.75" customHeight="1" x14ac:dyDescent="0.2">
      <c r="A4238" s="2">
        <f>+A4230+1</f>
        <v>2169</v>
      </c>
      <c r="B4238" s="2" t="str">
        <f>VLOOKUP($A4238,'P-PartidasMT'!$A:$C,2,0)</f>
        <v>Cimentación con Concreto Ciclópeo de Poste de 12m en Terreno Tipo II (Rocoso)</v>
      </c>
      <c r="H4238" s="2" t="str">
        <f>VLOOKUP($A4238,'P-PartidasMT'!$A:$C,3,0)</f>
        <v>und</v>
      </c>
      <c r="I4238" s="2">
        <v>10</v>
      </c>
    </row>
    <row r="4239" spans="1:9" ht="15.75" customHeight="1" x14ac:dyDescent="0.2">
      <c r="A4239" s="2" t="s">
        <v>1652</v>
      </c>
      <c r="C4239" s="2" t="s">
        <v>1716</v>
      </c>
      <c r="E4239" s="2">
        <v>5</v>
      </c>
      <c r="H4239" s="2" t="s">
        <v>1652</v>
      </c>
    </row>
    <row r="4240" spans="1:9" ht="15.75" customHeight="1" x14ac:dyDescent="0.2">
      <c r="A4240" s="2" t="s">
        <v>1652</v>
      </c>
      <c r="B4240" s="2" t="s">
        <v>1723</v>
      </c>
      <c r="C4240" s="2" t="s">
        <v>1724</v>
      </c>
      <c r="E4240" s="2">
        <v>0.88</v>
      </c>
      <c r="H4240" s="5" t="s">
        <v>1231</v>
      </c>
      <c r="I4240" s="38">
        <v>25</v>
      </c>
    </row>
    <row r="4241" spans="1:9" ht="15.75" customHeight="1" x14ac:dyDescent="0.2">
      <c r="A4241" s="2" t="s">
        <v>1652</v>
      </c>
      <c r="C4241" s="2" t="s">
        <v>1706</v>
      </c>
      <c r="D4241" s="2">
        <v>0.5</v>
      </c>
      <c r="H4241" s="2" t="s">
        <v>1652</v>
      </c>
    </row>
    <row r="4242" spans="1:9" ht="15.75" customHeight="1" x14ac:dyDescent="0.2">
      <c r="A4242" s="2" t="s">
        <v>1652</v>
      </c>
      <c r="C4242" s="2" t="s">
        <v>1707</v>
      </c>
      <c r="D4242" s="2">
        <v>1</v>
      </c>
      <c r="H4242" s="2" t="s">
        <v>1652</v>
      </c>
    </row>
    <row r="4243" spans="1:9" ht="15.75" customHeight="1" x14ac:dyDescent="0.2">
      <c r="A4243" s="2" t="s">
        <v>1652</v>
      </c>
      <c r="C4243" s="2" t="s">
        <v>1658</v>
      </c>
      <c r="D4243" s="2">
        <v>2</v>
      </c>
      <c r="H4243" s="2" t="s">
        <v>1652</v>
      </c>
    </row>
    <row r="4244" spans="1:9" ht="15.75" customHeight="1" x14ac:dyDescent="0.2">
      <c r="A4244" s="2" t="s">
        <v>1652</v>
      </c>
      <c r="C4244" s="2" t="s">
        <v>1708</v>
      </c>
      <c r="D4244" s="2">
        <v>0.25</v>
      </c>
      <c r="H4244" s="2" t="s">
        <v>1652</v>
      </c>
    </row>
    <row r="4245" spans="1:9" ht="15.75" customHeight="1" x14ac:dyDescent="0.2">
      <c r="A4245" s="2" t="s">
        <v>1652</v>
      </c>
      <c r="C4245" s="2" t="s">
        <v>1662</v>
      </c>
      <c r="E4245" s="2">
        <v>5</v>
      </c>
      <c r="H4245" s="2" t="s">
        <v>1652</v>
      </c>
    </row>
    <row r="4246" spans="1:9" ht="15.75" customHeight="1" x14ac:dyDescent="0.2">
      <c r="A4246" s="4" t="s">
        <v>1287</v>
      </c>
      <c r="B4246" s="4" t="s">
        <v>1288</v>
      </c>
    </row>
    <row r="4247" spans="1:9" ht="15.75" customHeight="1" x14ac:dyDescent="0.2">
      <c r="A4247" s="107">
        <v>3501</v>
      </c>
      <c r="B4247" s="107" t="str">
        <f>VLOOKUP($A4247,'P-PartidasBT'!$A:$C,2,0)</f>
        <v>Instalación de Retenida Inclinada de RS</v>
      </c>
      <c r="C4247" s="107"/>
      <c r="D4247" s="107"/>
      <c r="E4247" s="107"/>
      <c r="F4247" s="107"/>
      <c r="G4247" s="107"/>
      <c r="H4247" s="107" t="str">
        <f>VLOOKUP($A4247,'P-PartidasBT'!$A:$C,3,0)</f>
        <v>und</v>
      </c>
      <c r="I4247" s="107">
        <v>15</v>
      </c>
    </row>
    <row r="4248" spans="1:9" ht="15.75" customHeight="1" x14ac:dyDescent="0.2">
      <c r="A4248" s="107" t="s">
        <v>1652</v>
      </c>
      <c r="B4248" s="107"/>
      <c r="C4248" s="107" t="s">
        <v>1726</v>
      </c>
      <c r="D4248" s="107"/>
      <c r="E4248" s="107">
        <v>5</v>
      </c>
      <c r="F4248" s="107"/>
      <c r="G4248" s="107"/>
      <c r="H4248" s="107" t="s">
        <v>1652</v>
      </c>
      <c r="I4248" s="107"/>
    </row>
    <row r="4249" spans="1:9" ht="15.75" customHeight="1" x14ac:dyDescent="0.2">
      <c r="A4249" s="107" t="s">
        <v>1652</v>
      </c>
      <c r="B4249" s="107"/>
      <c r="C4249" s="107" t="s">
        <v>1706</v>
      </c>
      <c r="D4249" s="107">
        <v>0.1</v>
      </c>
      <c r="E4249" s="107"/>
      <c r="F4249" s="107"/>
      <c r="G4249" s="107"/>
      <c r="H4249" s="107" t="s">
        <v>1652</v>
      </c>
      <c r="I4249" s="107"/>
    </row>
    <row r="4250" spans="1:9" ht="15.75" customHeight="1" x14ac:dyDescent="0.2">
      <c r="A4250" s="107" t="s">
        <v>1652</v>
      </c>
      <c r="B4250" s="107"/>
      <c r="C4250" s="107" t="s">
        <v>1707</v>
      </c>
      <c r="D4250" s="107">
        <v>1</v>
      </c>
      <c r="E4250" s="107"/>
      <c r="F4250" s="107"/>
      <c r="G4250" s="107"/>
      <c r="H4250" s="107" t="s">
        <v>1652</v>
      </c>
      <c r="I4250" s="107"/>
    </row>
    <row r="4251" spans="1:9" ht="15.75" customHeight="1" x14ac:dyDescent="0.2">
      <c r="A4251" s="107" t="s">
        <v>1652</v>
      </c>
      <c r="B4251" s="107"/>
      <c r="C4251" s="107" t="s">
        <v>1657</v>
      </c>
      <c r="D4251" s="107">
        <v>1</v>
      </c>
      <c r="E4251" s="107"/>
      <c r="F4251" s="107"/>
      <c r="G4251" s="107"/>
      <c r="H4251" s="107" t="s">
        <v>1652</v>
      </c>
      <c r="I4251" s="107"/>
    </row>
    <row r="4252" spans="1:9" ht="15.75" customHeight="1" x14ac:dyDescent="0.2">
      <c r="A4252" s="107" t="s">
        <v>1652</v>
      </c>
      <c r="B4252" s="107"/>
      <c r="C4252" s="107" t="s">
        <v>1658</v>
      </c>
      <c r="D4252" s="107">
        <v>2</v>
      </c>
      <c r="E4252" s="107"/>
      <c r="F4252" s="107"/>
      <c r="G4252" s="107"/>
      <c r="H4252" s="107" t="s">
        <v>1652</v>
      </c>
      <c r="I4252" s="107"/>
    </row>
    <row r="4253" spans="1:9" ht="15.75" customHeight="1" x14ac:dyDescent="0.2">
      <c r="A4253" s="107" t="s">
        <v>1652</v>
      </c>
      <c r="B4253" s="107"/>
      <c r="C4253" s="107" t="s">
        <v>1708</v>
      </c>
      <c r="D4253" s="107">
        <v>0.1</v>
      </c>
      <c r="E4253" s="107"/>
      <c r="F4253" s="107"/>
      <c r="G4253" s="107"/>
      <c r="H4253" s="107" t="s">
        <v>1652</v>
      </c>
      <c r="I4253" s="107"/>
    </row>
    <row r="4254" spans="1:9" ht="15.75" customHeight="1" x14ac:dyDescent="0.2">
      <c r="A4254" s="107" t="s">
        <v>1652</v>
      </c>
      <c r="B4254" s="107"/>
      <c r="C4254" s="107" t="s">
        <v>1727</v>
      </c>
      <c r="D4254" s="107">
        <v>1</v>
      </c>
      <c r="E4254" s="107"/>
      <c r="F4254" s="107"/>
      <c r="G4254" s="107"/>
      <c r="H4254" s="107" t="s">
        <v>1652</v>
      </c>
      <c r="I4254" s="107"/>
    </row>
    <row r="4255" spans="1:9" ht="15.75" customHeight="1" x14ac:dyDescent="0.2">
      <c r="A4255" s="107" t="s">
        <v>1652</v>
      </c>
      <c r="B4255" s="107"/>
      <c r="C4255" s="107" t="s">
        <v>1728</v>
      </c>
      <c r="D4255" s="107">
        <v>1</v>
      </c>
      <c r="E4255" s="107"/>
      <c r="F4255" s="107"/>
      <c r="G4255" s="107"/>
      <c r="H4255" s="107" t="s">
        <v>1652</v>
      </c>
      <c r="I4255" s="107"/>
    </row>
    <row r="4256" spans="1:9" ht="15.75" customHeight="1" x14ac:dyDescent="0.2">
      <c r="A4256" s="107" t="s">
        <v>1652</v>
      </c>
      <c r="B4256" s="107"/>
      <c r="C4256" s="107" t="s">
        <v>1729</v>
      </c>
      <c r="D4256" s="107">
        <v>2</v>
      </c>
      <c r="E4256" s="107"/>
      <c r="F4256" s="107"/>
      <c r="G4256" s="107"/>
      <c r="H4256" s="107" t="s">
        <v>1652</v>
      </c>
      <c r="I4256" s="107"/>
    </row>
    <row r="4257" spans="1:9" ht="15.75" customHeight="1" x14ac:dyDescent="0.2">
      <c r="A4257" s="107" t="s">
        <v>1652</v>
      </c>
      <c r="B4257" s="107"/>
      <c r="C4257" s="107" t="s">
        <v>1662</v>
      </c>
      <c r="D4257" s="107"/>
      <c r="E4257" s="107">
        <v>5</v>
      </c>
      <c r="F4257" s="107"/>
      <c r="G4257" s="107"/>
      <c r="H4257" s="107" t="s">
        <v>1652</v>
      </c>
      <c r="I4257" s="107"/>
    </row>
    <row r="4258" spans="1:9" ht="15.75" customHeight="1" x14ac:dyDescent="0.2">
      <c r="A4258" s="107">
        <f>+A4247+1</f>
        <v>3502</v>
      </c>
      <c r="B4258" s="107" t="str">
        <f>VLOOKUP($A4258,'P-PartidasBT'!$A:$C,2,0)</f>
        <v>Instalación de Retenida Vertical de RS</v>
      </c>
      <c r="C4258" s="107"/>
      <c r="D4258" s="107"/>
      <c r="E4258" s="107"/>
      <c r="F4258" s="107"/>
      <c r="G4258" s="107"/>
      <c r="H4258" s="107" t="str">
        <f>VLOOKUP($A4258,'P-PartidasBT'!$A:$C,3,0)</f>
        <v>und</v>
      </c>
      <c r="I4258" s="107">
        <v>14</v>
      </c>
    </row>
    <row r="4259" spans="1:9" ht="15.75" customHeight="1" x14ac:dyDescent="0.2">
      <c r="A4259" s="107" t="s">
        <v>1652</v>
      </c>
      <c r="B4259" s="107"/>
      <c r="C4259" s="107" t="s">
        <v>1726</v>
      </c>
      <c r="D4259" s="107"/>
      <c r="E4259" s="107">
        <v>5</v>
      </c>
      <c r="F4259" s="107"/>
      <c r="G4259" s="107"/>
      <c r="H4259" s="107" t="s">
        <v>1652</v>
      </c>
      <c r="I4259" s="107"/>
    </row>
    <row r="4260" spans="1:9" ht="15.75" customHeight="1" x14ac:dyDescent="0.2">
      <c r="A4260" s="107" t="s">
        <v>1652</v>
      </c>
      <c r="B4260" s="107"/>
      <c r="C4260" s="107" t="s">
        <v>1706</v>
      </c>
      <c r="D4260" s="107">
        <v>0.1</v>
      </c>
      <c r="E4260" s="107"/>
      <c r="F4260" s="107"/>
      <c r="G4260" s="107"/>
      <c r="H4260" s="107" t="s">
        <v>1652</v>
      </c>
      <c r="I4260" s="107"/>
    </row>
    <row r="4261" spans="1:9" ht="15.75" customHeight="1" x14ac:dyDescent="0.2">
      <c r="A4261" s="107" t="s">
        <v>1652</v>
      </c>
      <c r="B4261" s="107"/>
      <c r="C4261" s="107" t="s">
        <v>1707</v>
      </c>
      <c r="D4261" s="107">
        <v>1</v>
      </c>
      <c r="E4261" s="107"/>
      <c r="F4261" s="107"/>
      <c r="G4261" s="107"/>
      <c r="H4261" s="107" t="s">
        <v>1652</v>
      </c>
      <c r="I4261" s="107"/>
    </row>
    <row r="4262" spans="1:9" ht="15.75" customHeight="1" x14ac:dyDescent="0.2">
      <c r="A4262" s="107" t="s">
        <v>1652</v>
      </c>
      <c r="B4262" s="107"/>
      <c r="C4262" s="107" t="s">
        <v>1657</v>
      </c>
      <c r="D4262" s="107">
        <v>1</v>
      </c>
      <c r="E4262" s="107"/>
      <c r="F4262" s="107"/>
      <c r="G4262" s="107"/>
      <c r="H4262" s="107" t="s">
        <v>1652</v>
      </c>
      <c r="I4262" s="107"/>
    </row>
    <row r="4263" spans="1:9" ht="15.75" customHeight="1" x14ac:dyDescent="0.2">
      <c r="A4263" s="107" t="s">
        <v>1652</v>
      </c>
      <c r="B4263" s="107"/>
      <c r="C4263" s="107" t="s">
        <v>1658</v>
      </c>
      <c r="D4263" s="107">
        <v>2</v>
      </c>
      <c r="E4263" s="107"/>
      <c r="F4263" s="107"/>
      <c r="G4263" s="107"/>
      <c r="H4263" s="107" t="s">
        <v>1652</v>
      </c>
      <c r="I4263" s="107"/>
    </row>
    <row r="4264" spans="1:9" ht="15.75" customHeight="1" x14ac:dyDescent="0.2">
      <c r="A4264" s="107" t="s">
        <v>1652</v>
      </c>
      <c r="B4264" s="107"/>
      <c r="C4264" s="107" t="s">
        <v>1708</v>
      </c>
      <c r="D4264" s="107">
        <v>0.1</v>
      </c>
      <c r="E4264" s="107"/>
      <c r="F4264" s="107"/>
      <c r="G4264" s="107"/>
      <c r="H4264" s="107" t="s">
        <v>1652</v>
      </c>
      <c r="I4264" s="107"/>
    </row>
    <row r="4265" spans="1:9" ht="15.75" customHeight="1" x14ac:dyDescent="0.2">
      <c r="A4265" s="107" t="s">
        <v>1652</v>
      </c>
      <c r="B4265" s="107"/>
      <c r="C4265" s="107" t="s">
        <v>1727</v>
      </c>
      <c r="D4265" s="107">
        <v>1</v>
      </c>
      <c r="E4265" s="107"/>
      <c r="F4265" s="107"/>
      <c r="G4265" s="107"/>
      <c r="H4265" s="107" t="s">
        <v>1652</v>
      </c>
      <c r="I4265" s="107"/>
    </row>
    <row r="4266" spans="1:9" ht="15.75" customHeight="1" x14ac:dyDescent="0.2">
      <c r="A4266" s="107" t="s">
        <v>1652</v>
      </c>
      <c r="B4266" s="107"/>
      <c r="C4266" s="107" t="s">
        <v>1728</v>
      </c>
      <c r="D4266" s="107">
        <v>1</v>
      </c>
      <c r="E4266" s="107"/>
      <c r="F4266" s="107"/>
      <c r="G4266" s="107"/>
      <c r="H4266" s="107" t="s">
        <v>1652</v>
      </c>
      <c r="I4266" s="107"/>
    </row>
    <row r="4267" spans="1:9" ht="15.75" customHeight="1" x14ac:dyDescent="0.2">
      <c r="A4267" s="107" t="s">
        <v>1652</v>
      </c>
      <c r="B4267" s="107"/>
      <c r="C4267" s="107" t="s">
        <v>1729</v>
      </c>
      <c r="D4267" s="107">
        <v>2</v>
      </c>
      <c r="E4267" s="107"/>
      <c r="F4267" s="107"/>
      <c r="G4267" s="107"/>
      <c r="H4267" s="107" t="s">
        <v>1652</v>
      </c>
      <c r="I4267" s="107"/>
    </row>
    <row r="4268" spans="1:9" ht="15.75" customHeight="1" x14ac:dyDescent="0.2">
      <c r="A4268" s="107" t="s">
        <v>1652</v>
      </c>
      <c r="B4268" s="107"/>
      <c r="C4268" s="107" t="s">
        <v>1662</v>
      </c>
      <c r="D4268" s="107"/>
      <c r="E4268" s="107">
        <v>5</v>
      </c>
      <c r="F4268" s="107"/>
      <c r="G4268" s="107"/>
      <c r="H4268" s="107" t="s">
        <v>1652</v>
      </c>
      <c r="I4268" s="107"/>
    </row>
    <row r="4269" spans="1:9" ht="15.75" customHeight="1" x14ac:dyDescent="0.2">
      <c r="A4269" s="107">
        <f>+A4258+1</f>
        <v>3503</v>
      </c>
      <c r="B4269" s="107" t="str">
        <f>VLOOKUP($A4269,'P-PartidasBT'!$A:$C,2,0)</f>
        <v>Instalación de Retenida Inclinada en - Y de RS</v>
      </c>
      <c r="C4269" s="107"/>
      <c r="D4269" s="107"/>
      <c r="E4269" s="107"/>
      <c r="F4269" s="107"/>
      <c r="G4269" s="107"/>
      <c r="H4269" s="107" t="str">
        <f>VLOOKUP($A4269,'P-PartidasBT'!$A:$C,3,0)</f>
        <v>und</v>
      </c>
      <c r="I4269" s="107">
        <v>10</v>
      </c>
    </row>
    <row r="4270" spans="1:9" ht="15.75" customHeight="1" x14ac:dyDescent="0.2">
      <c r="A4270" s="107" t="s">
        <v>1652</v>
      </c>
      <c r="B4270" s="107"/>
      <c r="C4270" s="107" t="s">
        <v>1726</v>
      </c>
      <c r="D4270" s="107"/>
      <c r="E4270" s="107">
        <v>5</v>
      </c>
      <c r="F4270" s="107"/>
      <c r="G4270" s="107"/>
      <c r="H4270" s="107" t="s">
        <v>1652</v>
      </c>
      <c r="I4270" s="107"/>
    </row>
    <row r="4271" spans="1:9" ht="15.75" customHeight="1" x14ac:dyDescent="0.2">
      <c r="A4271" s="107" t="s">
        <v>1652</v>
      </c>
      <c r="B4271" s="107"/>
      <c r="C4271" s="107" t="s">
        <v>1706</v>
      </c>
      <c r="D4271" s="107">
        <v>0.1</v>
      </c>
      <c r="E4271" s="107"/>
      <c r="F4271" s="107"/>
      <c r="G4271" s="107"/>
      <c r="H4271" s="107" t="s">
        <v>1652</v>
      </c>
      <c r="I4271" s="107"/>
    </row>
    <row r="4272" spans="1:9" ht="15.75" customHeight="1" x14ac:dyDescent="0.2">
      <c r="A4272" s="107" t="s">
        <v>1652</v>
      </c>
      <c r="B4272" s="107"/>
      <c r="C4272" s="107" t="s">
        <v>1707</v>
      </c>
      <c r="D4272" s="107">
        <v>1</v>
      </c>
      <c r="E4272" s="107"/>
      <c r="F4272" s="107"/>
      <c r="G4272" s="107"/>
      <c r="H4272" s="107" t="s">
        <v>1652</v>
      </c>
      <c r="I4272" s="107"/>
    </row>
    <row r="4273" spans="1:9" ht="15.75" customHeight="1" x14ac:dyDescent="0.2">
      <c r="A4273" s="107" t="s">
        <v>1652</v>
      </c>
      <c r="B4273" s="107"/>
      <c r="C4273" s="107" t="s">
        <v>1657</v>
      </c>
      <c r="D4273" s="107">
        <v>1</v>
      </c>
      <c r="E4273" s="107"/>
      <c r="F4273" s="107"/>
      <c r="G4273" s="107"/>
      <c r="H4273" s="107" t="s">
        <v>1652</v>
      </c>
      <c r="I4273" s="107"/>
    </row>
    <row r="4274" spans="1:9" ht="15.75" customHeight="1" x14ac:dyDescent="0.2">
      <c r="A4274" s="107" t="s">
        <v>1652</v>
      </c>
      <c r="B4274" s="107"/>
      <c r="C4274" s="107" t="s">
        <v>1658</v>
      </c>
      <c r="D4274" s="107">
        <v>2</v>
      </c>
      <c r="E4274" s="107"/>
      <c r="F4274" s="107"/>
      <c r="G4274" s="107"/>
      <c r="H4274" s="107" t="s">
        <v>1652</v>
      </c>
      <c r="I4274" s="107"/>
    </row>
    <row r="4275" spans="1:9" ht="15.75" customHeight="1" x14ac:dyDescent="0.2">
      <c r="A4275" s="107" t="s">
        <v>1652</v>
      </c>
      <c r="B4275" s="107"/>
      <c r="C4275" s="107" t="s">
        <v>1708</v>
      </c>
      <c r="D4275" s="107">
        <v>0.1</v>
      </c>
      <c r="E4275" s="107"/>
      <c r="F4275" s="107"/>
      <c r="G4275" s="107"/>
      <c r="H4275" s="107" t="s">
        <v>1652</v>
      </c>
      <c r="I4275" s="107"/>
    </row>
    <row r="4276" spans="1:9" ht="15.75" customHeight="1" x14ac:dyDescent="0.2">
      <c r="A4276" s="107" t="s">
        <v>1652</v>
      </c>
      <c r="B4276" s="107"/>
      <c r="C4276" s="107" t="s">
        <v>1727</v>
      </c>
      <c r="D4276" s="107">
        <v>1</v>
      </c>
      <c r="E4276" s="107"/>
      <c r="F4276" s="107"/>
      <c r="G4276" s="107"/>
      <c r="H4276" s="107" t="s">
        <v>1652</v>
      </c>
      <c r="I4276" s="107"/>
    </row>
    <row r="4277" spans="1:9" ht="15.75" customHeight="1" x14ac:dyDescent="0.2">
      <c r="A4277" s="107" t="s">
        <v>1652</v>
      </c>
      <c r="B4277" s="107"/>
      <c r="C4277" s="107" t="s">
        <v>1728</v>
      </c>
      <c r="D4277" s="107">
        <v>1</v>
      </c>
      <c r="E4277" s="107"/>
      <c r="F4277" s="107"/>
      <c r="G4277" s="107"/>
      <c r="H4277" s="107" t="s">
        <v>1652</v>
      </c>
      <c r="I4277" s="107"/>
    </row>
    <row r="4278" spans="1:9" ht="15.75" customHeight="1" x14ac:dyDescent="0.2">
      <c r="A4278" s="107" t="s">
        <v>1652</v>
      </c>
      <c r="B4278" s="107"/>
      <c r="C4278" s="107" t="s">
        <v>1729</v>
      </c>
      <c r="D4278" s="107">
        <v>2</v>
      </c>
      <c r="E4278" s="107"/>
      <c r="F4278" s="107"/>
      <c r="G4278" s="107"/>
      <c r="H4278" s="107" t="s">
        <v>1652</v>
      </c>
      <c r="I4278" s="107"/>
    </row>
    <row r="4279" spans="1:9" ht="15.75" customHeight="1" x14ac:dyDescent="0.2">
      <c r="A4279" s="107" t="s">
        <v>1652</v>
      </c>
      <c r="B4279" s="107"/>
      <c r="C4279" s="107" t="s">
        <v>1662</v>
      </c>
      <c r="D4279" s="107"/>
      <c r="E4279" s="107">
        <v>5</v>
      </c>
      <c r="F4279" s="107"/>
      <c r="G4279" s="107"/>
      <c r="H4279" s="107" t="s">
        <v>1652</v>
      </c>
      <c r="I4279" s="107"/>
    </row>
    <row r="4280" spans="1:9" ht="15.75" customHeight="1" x14ac:dyDescent="0.2">
      <c r="A4280" s="107">
        <f>+A4269+1</f>
        <v>3504</v>
      </c>
      <c r="B4280" s="107" t="str">
        <f>VLOOKUP($A4280,'P-PartidasBT'!$A:$C,2,0)</f>
        <v>Instalación de Retenida Vertical en - Y de RS</v>
      </c>
      <c r="C4280" s="107"/>
      <c r="D4280" s="107"/>
      <c r="E4280" s="107"/>
      <c r="F4280" s="107"/>
      <c r="G4280" s="107"/>
      <c r="H4280" s="107" t="str">
        <f>VLOOKUP($A4280,'P-PartidasBT'!$A:$C,3,0)</f>
        <v>und</v>
      </c>
      <c r="I4280" s="107">
        <v>9</v>
      </c>
    </row>
    <row r="4281" spans="1:9" ht="15.75" customHeight="1" x14ac:dyDescent="0.2">
      <c r="A4281" s="107" t="s">
        <v>1652</v>
      </c>
      <c r="B4281" s="107"/>
      <c r="C4281" s="107" t="s">
        <v>1726</v>
      </c>
      <c r="D4281" s="107"/>
      <c r="E4281" s="107">
        <v>5</v>
      </c>
      <c r="F4281" s="107"/>
      <c r="G4281" s="107"/>
      <c r="H4281" s="107" t="s">
        <v>1652</v>
      </c>
      <c r="I4281" s="107"/>
    </row>
    <row r="4282" spans="1:9" ht="15.75" customHeight="1" x14ac:dyDescent="0.2">
      <c r="A4282" s="107" t="s">
        <v>1652</v>
      </c>
      <c r="B4282" s="107"/>
      <c r="C4282" s="107" t="s">
        <v>1706</v>
      </c>
      <c r="D4282" s="107">
        <v>0.1</v>
      </c>
      <c r="E4282" s="107"/>
      <c r="F4282" s="107"/>
      <c r="G4282" s="107"/>
      <c r="H4282" s="107" t="s">
        <v>1652</v>
      </c>
      <c r="I4282" s="107"/>
    </row>
    <row r="4283" spans="1:9" ht="15.75" customHeight="1" x14ac:dyDescent="0.2">
      <c r="A4283" s="107" t="s">
        <v>1652</v>
      </c>
      <c r="B4283" s="107"/>
      <c r="C4283" s="107" t="s">
        <v>1707</v>
      </c>
      <c r="D4283" s="107">
        <v>1</v>
      </c>
      <c r="E4283" s="107"/>
      <c r="F4283" s="107"/>
      <c r="G4283" s="107"/>
      <c r="H4283" s="107" t="s">
        <v>1652</v>
      </c>
      <c r="I4283" s="107"/>
    </row>
    <row r="4284" spans="1:9" ht="15.75" customHeight="1" x14ac:dyDescent="0.2">
      <c r="A4284" s="107" t="s">
        <v>1652</v>
      </c>
      <c r="B4284" s="107"/>
      <c r="C4284" s="107" t="s">
        <v>1657</v>
      </c>
      <c r="D4284" s="107">
        <v>1</v>
      </c>
      <c r="E4284" s="107"/>
      <c r="F4284" s="107"/>
      <c r="G4284" s="107"/>
      <c r="H4284" s="107" t="s">
        <v>1652</v>
      </c>
      <c r="I4284" s="107"/>
    </row>
    <row r="4285" spans="1:9" ht="15.75" customHeight="1" x14ac:dyDescent="0.2">
      <c r="A4285" s="107" t="s">
        <v>1652</v>
      </c>
      <c r="B4285" s="107"/>
      <c r="C4285" s="107" t="s">
        <v>1658</v>
      </c>
      <c r="D4285" s="107">
        <v>2</v>
      </c>
      <c r="E4285" s="107"/>
      <c r="F4285" s="107"/>
      <c r="G4285" s="107"/>
      <c r="H4285" s="107" t="s">
        <v>1652</v>
      </c>
      <c r="I4285" s="107"/>
    </row>
    <row r="4286" spans="1:9" ht="15.75" customHeight="1" x14ac:dyDescent="0.2">
      <c r="A4286" s="107" t="s">
        <v>1652</v>
      </c>
      <c r="B4286" s="107"/>
      <c r="C4286" s="107" t="s">
        <v>1708</v>
      </c>
      <c r="D4286" s="107">
        <v>0.1</v>
      </c>
      <c r="E4286" s="107"/>
      <c r="F4286" s="107"/>
      <c r="G4286" s="107"/>
      <c r="H4286" s="107" t="s">
        <v>1652</v>
      </c>
      <c r="I4286" s="107"/>
    </row>
    <row r="4287" spans="1:9" ht="15.75" customHeight="1" x14ac:dyDescent="0.2">
      <c r="A4287" s="107" t="s">
        <v>1652</v>
      </c>
      <c r="B4287" s="107"/>
      <c r="C4287" s="107" t="s">
        <v>1727</v>
      </c>
      <c r="D4287" s="107">
        <v>1</v>
      </c>
      <c r="E4287" s="107"/>
      <c r="F4287" s="107"/>
      <c r="G4287" s="107"/>
      <c r="H4287" s="107" t="s">
        <v>1652</v>
      </c>
      <c r="I4287" s="107"/>
    </row>
    <row r="4288" spans="1:9" ht="15.75" customHeight="1" x14ac:dyDescent="0.2">
      <c r="A4288" s="107" t="s">
        <v>1652</v>
      </c>
      <c r="B4288" s="107"/>
      <c r="C4288" s="107" t="s">
        <v>1728</v>
      </c>
      <c r="D4288" s="107">
        <v>1</v>
      </c>
      <c r="E4288" s="107"/>
      <c r="F4288" s="107"/>
      <c r="G4288" s="107"/>
      <c r="H4288" s="107" t="s">
        <v>1652</v>
      </c>
      <c r="I4288" s="107"/>
    </row>
    <row r="4289" spans="1:9" ht="15.75" customHeight="1" x14ac:dyDescent="0.2">
      <c r="A4289" s="107" t="s">
        <v>1652</v>
      </c>
      <c r="B4289" s="107"/>
      <c r="C4289" s="107" t="s">
        <v>1729</v>
      </c>
      <c r="D4289" s="107">
        <v>2</v>
      </c>
      <c r="E4289" s="107"/>
      <c r="F4289" s="107"/>
      <c r="G4289" s="107"/>
      <c r="H4289" s="107" t="s">
        <v>1652</v>
      </c>
      <c r="I4289" s="107"/>
    </row>
    <row r="4290" spans="1:9" ht="15.75" customHeight="1" x14ac:dyDescent="0.2">
      <c r="A4290" s="107" t="s">
        <v>1652</v>
      </c>
      <c r="B4290" s="107"/>
      <c r="C4290" s="107" t="s">
        <v>1662</v>
      </c>
      <c r="D4290" s="107"/>
      <c r="E4290" s="107">
        <v>5</v>
      </c>
      <c r="F4290" s="107"/>
      <c r="G4290" s="107"/>
      <c r="H4290" s="107" t="s">
        <v>1652</v>
      </c>
      <c r="I4290" s="107"/>
    </row>
    <row r="4291" spans="1:9" ht="15.75" customHeight="1" x14ac:dyDescent="0.2">
      <c r="A4291" s="11">
        <v>3005</v>
      </c>
      <c r="B4291" s="2" t="str">
        <f>VLOOKUP($A4291,'P-PartidasBT'!$A:$C,2,0)</f>
        <v>Relleno y Compactación en Terreno Tipo I de Retenida</v>
      </c>
      <c r="H4291" s="2" t="str">
        <f>VLOOKUP($A4291,'P-PartidasBT'!$A:$C,3,0)</f>
        <v>m³</v>
      </c>
      <c r="I4291" s="2">
        <v>9.6</v>
      </c>
    </row>
    <row r="4292" spans="1:9" ht="15.75" customHeight="1" x14ac:dyDescent="0.2">
      <c r="A4292" s="11" t="s">
        <v>1652</v>
      </c>
      <c r="C4292" s="2" t="s">
        <v>1721</v>
      </c>
      <c r="E4292" s="2">
        <v>0.39</v>
      </c>
      <c r="H4292" s="2" t="s">
        <v>1652</v>
      </c>
    </row>
    <row r="4293" spans="1:9" ht="15.75" customHeight="1" x14ac:dyDescent="0.2">
      <c r="A4293" s="11" t="s">
        <v>1652</v>
      </c>
      <c r="C4293" s="2" t="s">
        <v>1722</v>
      </c>
      <c r="E4293" s="2">
        <v>0.05</v>
      </c>
      <c r="H4293" s="2" t="s">
        <v>1652</v>
      </c>
    </row>
    <row r="4294" spans="1:9" ht="15.75" customHeight="1" x14ac:dyDescent="0.2">
      <c r="A4294" s="11" t="s">
        <v>1652</v>
      </c>
      <c r="C4294" s="2" t="s">
        <v>1706</v>
      </c>
      <c r="D4294" s="2">
        <v>0.1</v>
      </c>
      <c r="H4294" s="2" t="s">
        <v>1652</v>
      </c>
    </row>
    <row r="4295" spans="1:9" ht="15.75" customHeight="1" x14ac:dyDescent="0.2">
      <c r="A4295" s="11" t="s">
        <v>1652</v>
      </c>
      <c r="C4295" s="2" t="s">
        <v>1657</v>
      </c>
      <c r="D4295" s="2">
        <v>1</v>
      </c>
      <c r="H4295" s="2" t="s">
        <v>1652</v>
      </c>
    </row>
    <row r="4296" spans="1:9" ht="15.75" customHeight="1" x14ac:dyDescent="0.2">
      <c r="A4296" s="11" t="s">
        <v>1652</v>
      </c>
      <c r="C4296" s="2" t="s">
        <v>1658</v>
      </c>
      <c r="D4296" s="2">
        <v>2</v>
      </c>
      <c r="H4296" s="2" t="s">
        <v>1652</v>
      </c>
    </row>
    <row r="4297" spans="1:9" ht="15.75" customHeight="1" x14ac:dyDescent="0.2">
      <c r="A4297" s="11" t="s">
        <v>1652</v>
      </c>
      <c r="C4297" s="2" t="s">
        <v>1708</v>
      </c>
      <c r="D4297" s="2">
        <v>0.15</v>
      </c>
      <c r="H4297" s="2" t="s">
        <v>1652</v>
      </c>
    </row>
    <row r="4298" spans="1:9" ht="15.75" customHeight="1" x14ac:dyDescent="0.2">
      <c r="A4298" s="11" t="s">
        <v>1652</v>
      </c>
      <c r="C4298" s="2" t="s">
        <v>1714</v>
      </c>
      <c r="E4298" s="2">
        <v>5</v>
      </c>
      <c r="H4298" s="2" t="s">
        <v>1652</v>
      </c>
    </row>
    <row r="4299" spans="1:9" ht="15.75" customHeight="1" x14ac:dyDescent="0.2">
      <c r="A4299" s="11">
        <f>+A4291+1</f>
        <v>3006</v>
      </c>
      <c r="B4299" s="2" t="str">
        <f>VLOOKUP($A4299,'P-PartidasBT'!$A:$C,2,0)</f>
        <v>Relleno y Compactación en Terreno Tipo II de Retenida</v>
      </c>
      <c r="H4299" s="2" t="str">
        <f>VLOOKUP($A4299,'P-PartidasBT'!$A:$C,3,0)</f>
        <v>m³</v>
      </c>
      <c r="I4299" s="2">
        <v>8.8000000000000007</v>
      </c>
    </row>
    <row r="4300" spans="1:9" ht="15.75" customHeight="1" x14ac:dyDescent="0.2">
      <c r="A4300" s="11" t="s">
        <v>1652</v>
      </c>
      <c r="C4300" s="2" t="s">
        <v>1721</v>
      </c>
      <c r="E4300" s="2">
        <v>0.39</v>
      </c>
      <c r="H4300" s="2" t="s">
        <v>1652</v>
      </c>
    </row>
    <row r="4301" spans="1:9" ht="15.75" customHeight="1" x14ac:dyDescent="0.2">
      <c r="A4301" s="11" t="s">
        <v>1652</v>
      </c>
      <c r="C4301" s="2" t="s">
        <v>1722</v>
      </c>
      <c r="E4301" s="2">
        <v>0.05</v>
      </c>
      <c r="H4301" s="2" t="s">
        <v>1652</v>
      </c>
    </row>
    <row r="4302" spans="1:9" ht="15.75" customHeight="1" x14ac:dyDescent="0.2">
      <c r="A4302" s="11" t="s">
        <v>1652</v>
      </c>
      <c r="C4302" s="2" t="s">
        <v>1706</v>
      </c>
      <c r="D4302" s="2">
        <v>0.1</v>
      </c>
      <c r="H4302" s="2" t="s">
        <v>1652</v>
      </c>
    </row>
    <row r="4303" spans="1:9" ht="15.75" customHeight="1" x14ac:dyDescent="0.2">
      <c r="A4303" s="11" t="s">
        <v>1652</v>
      </c>
      <c r="C4303" s="2" t="s">
        <v>1657</v>
      </c>
      <c r="D4303" s="2">
        <v>1</v>
      </c>
      <c r="H4303" s="2" t="s">
        <v>1652</v>
      </c>
    </row>
    <row r="4304" spans="1:9" ht="15.75" customHeight="1" x14ac:dyDescent="0.2">
      <c r="A4304" s="11" t="s">
        <v>1652</v>
      </c>
      <c r="C4304" s="2" t="s">
        <v>1658</v>
      </c>
      <c r="D4304" s="2">
        <v>2</v>
      </c>
      <c r="H4304" s="2" t="s">
        <v>1652</v>
      </c>
    </row>
    <row r="4305" spans="1:9" ht="15.75" customHeight="1" x14ac:dyDescent="0.2">
      <c r="A4305" s="11" t="s">
        <v>1652</v>
      </c>
      <c r="C4305" s="2" t="s">
        <v>1708</v>
      </c>
      <c r="D4305" s="2">
        <v>0.15</v>
      </c>
      <c r="H4305" s="2" t="s">
        <v>1652</v>
      </c>
    </row>
    <row r="4306" spans="1:9" ht="15.75" customHeight="1" x14ac:dyDescent="0.2">
      <c r="A4306" s="11" t="s">
        <v>1652</v>
      </c>
      <c r="C4306" s="2" t="s">
        <v>1662</v>
      </c>
      <c r="E4306" s="2">
        <v>5</v>
      </c>
      <c r="H4306" s="2" t="s">
        <v>1652</v>
      </c>
    </row>
    <row r="4307" spans="1:9" ht="15.75" customHeight="1" x14ac:dyDescent="0.2">
      <c r="A4307" s="11">
        <f>+A4299+1</f>
        <v>3007</v>
      </c>
      <c r="B4307" s="2" t="str">
        <f>VLOOKUP($A4307,'P-PartidasBT'!$A:$C,2,0)</f>
        <v>Relleno y Compactación en Terreno Tipo III de Retenida</v>
      </c>
      <c r="H4307" s="2" t="str">
        <f>VLOOKUP($A4307,'P-PartidasBT'!$A:$C,3,0)</f>
        <v>m³</v>
      </c>
      <c r="I4307" s="2">
        <v>8</v>
      </c>
    </row>
    <row r="4308" spans="1:9" ht="15.75" customHeight="1" x14ac:dyDescent="0.2">
      <c r="A4308" s="2" t="s">
        <v>1652</v>
      </c>
      <c r="C4308" s="2" t="s">
        <v>1721</v>
      </c>
      <c r="E4308" s="2">
        <v>0.39</v>
      </c>
      <c r="H4308" s="2" t="s">
        <v>1652</v>
      </c>
    </row>
    <row r="4309" spans="1:9" ht="15.75" customHeight="1" x14ac:dyDescent="0.2">
      <c r="A4309" s="2" t="s">
        <v>1652</v>
      </c>
      <c r="C4309" s="2" t="s">
        <v>1722</v>
      </c>
      <c r="E4309" s="2">
        <v>0.05</v>
      </c>
      <c r="H4309" s="2" t="s">
        <v>1652</v>
      </c>
    </row>
    <row r="4310" spans="1:9" ht="15.75" customHeight="1" x14ac:dyDescent="0.2">
      <c r="A4310" s="2" t="s">
        <v>1652</v>
      </c>
      <c r="C4310" s="2" t="s">
        <v>1706</v>
      </c>
      <c r="D4310" s="2">
        <v>0.1</v>
      </c>
      <c r="H4310" s="2" t="s">
        <v>1652</v>
      </c>
    </row>
    <row r="4311" spans="1:9" ht="15.75" customHeight="1" x14ac:dyDescent="0.2">
      <c r="A4311" s="2" t="s">
        <v>1652</v>
      </c>
      <c r="C4311" s="2" t="s">
        <v>1657</v>
      </c>
      <c r="D4311" s="2">
        <v>1</v>
      </c>
      <c r="H4311" s="2" t="s">
        <v>1652</v>
      </c>
    </row>
    <row r="4312" spans="1:9" ht="15.75" customHeight="1" x14ac:dyDescent="0.2">
      <c r="A4312" s="2" t="s">
        <v>1652</v>
      </c>
      <c r="C4312" s="2" t="s">
        <v>1658</v>
      </c>
      <c r="D4312" s="2">
        <v>2</v>
      </c>
      <c r="H4312" s="2" t="s">
        <v>1652</v>
      </c>
    </row>
    <row r="4313" spans="1:9" ht="15.75" customHeight="1" x14ac:dyDescent="0.2">
      <c r="A4313" s="2" t="s">
        <v>1652</v>
      </c>
      <c r="C4313" s="2" t="s">
        <v>1708</v>
      </c>
      <c r="D4313" s="2">
        <v>0.15</v>
      </c>
      <c r="H4313" s="2" t="s">
        <v>1652</v>
      </c>
    </row>
    <row r="4314" spans="1:9" ht="15.75" customHeight="1" x14ac:dyDescent="0.2">
      <c r="A4314" s="2" t="s">
        <v>1652</v>
      </c>
      <c r="C4314" s="2" t="s">
        <v>1662</v>
      </c>
      <c r="E4314" s="2">
        <v>5</v>
      </c>
      <c r="H4314" s="2" t="s">
        <v>1652</v>
      </c>
    </row>
    <row r="4315" spans="1:9" ht="15.75" customHeight="1" x14ac:dyDescent="0.2">
      <c r="A4315" s="4" t="s">
        <v>1300</v>
      </c>
      <c r="B4315" s="16" t="s">
        <v>1301</v>
      </c>
    </row>
    <row r="4316" spans="1:9" ht="15.75" customHeight="1" x14ac:dyDescent="0.2">
      <c r="A4316" s="2">
        <v>9001</v>
      </c>
      <c r="B4316" s="2" t="str">
        <f>VLOOKUP($A4316,'P-PartidasBT'!$A:$C,2,0)</f>
        <v>Armado Tipo E1, E'1 Alineamiento y Angulo - Conductor Autoportante con Caja de Derivación para Acometida</v>
      </c>
      <c r="H4316" s="2" t="str">
        <f>VLOOKUP($A4316,'P-PartidasBT'!$A:$C,3,0)</f>
        <v>jgo</v>
      </c>
      <c r="I4316" s="2">
        <v>35</v>
      </c>
    </row>
    <row r="4317" spans="1:9" ht="15.75" customHeight="1" x14ac:dyDescent="0.2">
      <c r="A4317" s="2" t="s">
        <v>1652</v>
      </c>
      <c r="C4317" s="2" t="s">
        <v>1726</v>
      </c>
      <c r="E4317" s="2">
        <v>5</v>
      </c>
      <c r="H4317" s="2" t="s">
        <v>1652</v>
      </c>
    </row>
    <row r="4318" spans="1:9" ht="15.75" customHeight="1" x14ac:dyDescent="0.2">
      <c r="A4318" s="2" t="s">
        <v>1652</v>
      </c>
      <c r="C4318" s="2" t="s">
        <v>1706</v>
      </c>
      <c r="D4318" s="2">
        <v>0.2</v>
      </c>
      <c r="H4318" s="2" t="s">
        <v>1652</v>
      </c>
    </row>
    <row r="4319" spans="1:9" ht="15.75" customHeight="1" x14ac:dyDescent="0.2">
      <c r="A4319" s="2" t="s">
        <v>1652</v>
      </c>
      <c r="C4319" s="2" t="s">
        <v>1707</v>
      </c>
      <c r="D4319" s="2">
        <v>1</v>
      </c>
      <c r="H4319" s="2" t="s">
        <v>1652</v>
      </c>
    </row>
    <row r="4320" spans="1:9" ht="15.75" customHeight="1" x14ac:dyDescent="0.2">
      <c r="A4320" s="2" t="s">
        <v>1652</v>
      </c>
      <c r="C4320" s="2" t="s">
        <v>1657</v>
      </c>
      <c r="D4320" s="2">
        <v>1</v>
      </c>
      <c r="H4320" s="2" t="s">
        <v>1652</v>
      </c>
    </row>
    <row r="4321" spans="1:9" ht="15.75" customHeight="1" x14ac:dyDescent="0.2">
      <c r="A4321" s="2" t="s">
        <v>1652</v>
      </c>
      <c r="C4321" s="2" t="s">
        <v>1658</v>
      </c>
      <c r="D4321" s="2">
        <v>2</v>
      </c>
      <c r="H4321" s="2" t="s">
        <v>1652</v>
      </c>
    </row>
    <row r="4322" spans="1:9" ht="15.75" customHeight="1" x14ac:dyDescent="0.2">
      <c r="A4322" s="2" t="s">
        <v>1652</v>
      </c>
      <c r="C4322" s="2" t="s">
        <v>1708</v>
      </c>
      <c r="D4322" s="2">
        <v>0.2</v>
      </c>
      <c r="H4322" s="2" t="s">
        <v>1652</v>
      </c>
    </row>
    <row r="4323" spans="1:9" ht="15.75" customHeight="1" x14ac:dyDescent="0.2">
      <c r="A4323" s="2" t="s">
        <v>1652</v>
      </c>
      <c r="C4323" s="2" t="s">
        <v>1729</v>
      </c>
      <c r="D4323" s="2">
        <v>2</v>
      </c>
      <c r="H4323" s="2" t="s">
        <v>1652</v>
      </c>
    </row>
    <row r="4324" spans="1:9" ht="15.75" customHeight="1" x14ac:dyDescent="0.2">
      <c r="A4324" s="2" t="s">
        <v>1652</v>
      </c>
      <c r="C4324" s="2" t="s">
        <v>1728</v>
      </c>
      <c r="D4324" s="2">
        <v>1</v>
      </c>
      <c r="H4324" s="2" t="s">
        <v>1652</v>
      </c>
    </row>
    <row r="4325" spans="1:9" ht="15.75" customHeight="1" x14ac:dyDescent="0.2">
      <c r="A4325" s="2" t="s">
        <v>1652</v>
      </c>
      <c r="C4325" s="2" t="s">
        <v>1662</v>
      </c>
      <c r="E4325" s="2">
        <v>5</v>
      </c>
      <c r="H4325" s="2" t="s">
        <v>1652</v>
      </c>
    </row>
    <row r="4326" spans="1:9" ht="15.75" customHeight="1" x14ac:dyDescent="0.2">
      <c r="A4326" s="2">
        <f>+A4316+1</f>
        <v>9002</v>
      </c>
      <c r="B4326" s="2" t="str">
        <f>VLOOKUP($A4326,'P-PartidasBT'!$A:$C,2,0)</f>
        <v>Armado Tipo E1/S, E'1/S Alineamiento y Angulo - Conductor Autoportante sin Caja de Derivación para Acometida</v>
      </c>
      <c r="H4326" s="2" t="str">
        <f>VLOOKUP($A4326,'P-PartidasBT'!$A:$C,3,0)</f>
        <v>jgo</v>
      </c>
      <c r="I4326" s="2">
        <v>45</v>
      </c>
    </row>
    <row r="4327" spans="1:9" ht="15.75" customHeight="1" x14ac:dyDescent="0.2">
      <c r="A4327" s="2" t="s">
        <v>1652</v>
      </c>
      <c r="C4327" s="2" t="s">
        <v>1726</v>
      </c>
      <c r="E4327" s="2">
        <v>5</v>
      </c>
      <c r="H4327" s="2" t="s">
        <v>1652</v>
      </c>
    </row>
    <row r="4328" spans="1:9" ht="15.75" customHeight="1" x14ac:dyDescent="0.2">
      <c r="A4328" s="2" t="s">
        <v>1652</v>
      </c>
      <c r="C4328" s="2" t="s">
        <v>1706</v>
      </c>
      <c r="D4328" s="2">
        <v>0.2</v>
      </c>
      <c r="H4328" s="2" t="s">
        <v>1652</v>
      </c>
    </row>
    <row r="4329" spans="1:9" ht="15.75" customHeight="1" x14ac:dyDescent="0.2">
      <c r="A4329" s="2" t="s">
        <v>1652</v>
      </c>
      <c r="C4329" s="2" t="s">
        <v>1707</v>
      </c>
      <c r="D4329" s="2">
        <v>1</v>
      </c>
      <c r="H4329" s="2" t="s">
        <v>1652</v>
      </c>
    </row>
    <row r="4330" spans="1:9" ht="15.75" customHeight="1" x14ac:dyDescent="0.2">
      <c r="A4330" s="2" t="s">
        <v>1652</v>
      </c>
      <c r="C4330" s="2" t="s">
        <v>1657</v>
      </c>
      <c r="D4330" s="2">
        <v>1</v>
      </c>
      <c r="H4330" s="2" t="s">
        <v>1652</v>
      </c>
    </row>
    <row r="4331" spans="1:9" ht="15.75" customHeight="1" x14ac:dyDescent="0.2">
      <c r="A4331" s="2" t="s">
        <v>1652</v>
      </c>
      <c r="C4331" s="2" t="s">
        <v>1658</v>
      </c>
      <c r="D4331" s="2">
        <v>2</v>
      </c>
      <c r="H4331" s="2" t="s">
        <v>1652</v>
      </c>
    </row>
    <row r="4332" spans="1:9" ht="15.75" customHeight="1" x14ac:dyDescent="0.2">
      <c r="A4332" s="2" t="s">
        <v>1652</v>
      </c>
      <c r="C4332" s="2" t="s">
        <v>1708</v>
      </c>
      <c r="D4332" s="2">
        <v>0.2</v>
      </c>
      <c r="H4332" s="2" t="s">
        <v>1652</v>
      </c>
    </row>
    <row r="4333" spans="1:9" ht="15.75" customHeight="1" x14ac:dyDescent="0.2">
      <c r="A4333" s="2" t="s">
        <v>1652</v>
      </c>
      <c r="C4333" s="2" t="s">
        <v>1729</v>
      </c>
      <c r="D4333" s="2">
        <v>2</v>
      </c>
      <c r="H4333" s="2" t="s">
        <v>1652</v>
      </c>
    </row>
    <row r="4334" spans="1:9" ht="15.75" customHeight="1" x14ac:dyDescent="0.2">
      <c r="A4334" s="2" t="s">
        <v>1652</v>
      </c>
      <c r="C4334" s="2" t="s">
        <v>1728</v>
      </c>
      <c r="D4334" s="2">
        <v>2</v>
      </c>
      <c r="H4334" s="2" t="s">
        <v>1652</v>
      </c>
    </row>
    <row r="4335" spans="1:9" ht="15.75" customHeight="1" x14ac:dyDescent="0.2">
      <c r="A4335" s="2" t="s">
        <v>1652</v>
      </c>
      <c r="C4335" s="2" t="s">
        <v>1662</v>
      </c>
      <c r="E4335" s="2">
        <v>5</v>
      </c>
      <c r="H4335" s="2" t="s">
        <v>1652</v>
      </c>
    </row>
    <row r="4336" spans="1:9" ht="15.75" customHeight="1" x14ac:dyDescent="0.2">
      <c r="A4336" s="2">
        <f>+A4326+1</f>
        <v>9003</v>
      </c>
      <c r="B4336" s="2" t="str">
        <f>VLOOKUP($A4336,'P-PartidasBT'!$A:$C,2,0)</f>
        <v>Armado Tipo E2, E'2 Anclaje y Cambio de Sección - Conductor Autoportante con Caja de Derivación para Acometida</v>
      </c>
      <c r="H4336" s="2" t="str">
        <f>VLOOKUP($A4336,'P-PartidasBT'!$A:$C,3,0)</f>
        <v>jgo</v>
      </c>
      <c r="I4336" s="2">
        <v>30</v>
      </c>
    </row>
    <row r="4337" spans="1:9" ht="15.75" customHeight="1" x14ac:dyDescent="0.2">
      <c r="A4337" s="2" t="s">
        <v>1652</v>
      </c>
      <c r="C4337" s="2" t="s">
        <v>1726</v>
      </c>
      <c r="E4337" s="2">
        <v>5</v>
      </c>
      <c r="H4337" s="2" t="s">
        <v>1652</v>
      </c>
    </row>
    <row r="4338" spans="1:9" ht="15.75" customHeight="1" x14ac:dyDescent="0.2">
      <c r="A4338" s="2" t="s">
        <v>1652</v>
      </c>
      <c r="C4338" s="2" t="s">
        <v>1706</v>
      </c>
      <c r="D4338" s="2">
        <v>0.2</v>
      </c>
      <c r="H4338" s="2" t="s">
        <v>1652</v>
      </c>
    </row>
    <row r="4339" spans="1:9" ht="15.75" customHeight="1" x14ac:dyDescent="0.2">
      <c r="A4339" s="2" t="s">
        <v>1652</v>
      </c>
      <c r="C4339" s="2" t="s">
        <v>1707</v>
      </c>
      <c r="D4339" s="2">
        <v>1</v>
      </c>
      <c r="H4339" s="2" t="s">
        <v>1652</v>
      </c>
    </row>
    <row r="4340" spans="1:9" ht="15.75" customHeight="1" x14ac:dyDescent="0.2">
      <c r="A4340" s="2" t="s">
        <v>1652</v>
      </c>
      <c r="C4340" s="2" t="s">
        <v>1657</v>
      </c>
      <c r="D4340" s="2">
        <v>1</v>
      </c>
      <c r="H4340" s="2" t="s">
        <v>1652</v>
      </c>
    </row>
    <row r="4341" spans="1:9" ht="15.75" customHeight="1" x14ac:dyDescent="0.2">
      <c r="A4341" s="2" t="s">
        <v>1652</v>
      </c>
      <c r="C4341" s="2" t="s">
        <v>1658</v>
      </c>
      <c r="D4341" s="2">
        <v>2</v>
      </c>
      <c r="H4341" s="2" t="s">
        <v>1652</v>
      </c>
    </row>
    <row r="4342" spans="1:9" ht="15.75" customHeight="1" x14ac:dyDescent="0.2">
      <c r="A4342" s="2" t="s">
        <v>1652</v>
      </c>
      <c r="C4342" s="2" t="s">
        <v>1708</v>
      </c>
      <c r="D4342" s="2">
        <v>0.2</v>
      </c>
      <c r="H4342" s="2" t="s">
        <v>1652</v>
      </c>
    </row>
    <row r="4343" spans="1:9" ht="15.75" customHeight="1" x14ac:dyDescent="0.2">
      <c r="A4343" s="2" t="s">
        <v>1652</v>
      </c>
      <c r="C4343" s="2" t="s">
        <v>1729</v>
      </c>
      <c r="D4343" s="2">
        <v>2</v>
      </c>
      <c r="H4343" s="2" t="s">
        <v>1652</v>
      </c>
    </row>
    <row r="4344" spans="1:9" ht="15.75" customHeight="1" x14ac:dyDescent="0.2">
      <c r="A4344" s="2" t="s">
        <v>1652</v>
      </c>
      <c r="C4344" s="2" t="s">
        <v>1728</v>
      </c>
      <c r="D4344" s="2">
        <v>1</v>
      </c>
      <c r="H4344" s="2" t="s">
        <v>1652</v>
      </c>
    </row>
    <row r="4345" spans="1:9" ht="15.75" customHeight="1" x14ac:dyDescent="0.2">
      <c r="A4345" s="2" t="s">
        <v>1652</v>
      </c>
      <c r="C4345" s="2" t="s">
        <v>1662</v>
      </c>
      <c r="E4345" s="2">
        <v>5</v>
      </c>
      <c r="H4345" s="2" t="s">
        <v>1652</v>
      </c>
    </row>
    <row r="4346" spans="1:9" ht="15.75" customHeight="1" x14ac:dyDescent="0.2">
      <c r="A4346" s="2">
        <f>+A4336+1</f>
        <v>9004</v>
      </c>
      <c r="B4346" s="2" t="str">
        <f>VLOOKUP($A4346,'P-PartidasBT'!$A:$C,2,0)</f>
        <v>Armado Tipo E2/S, E'2/S Anclaje y Cambio de Sección - Conductor Autoportante sin Caja de Derivación para Acometida</v>
      </c>
      <c r="H4346" s="2" t="str">
        <f>VLOOKUP($A4346,'P-PartidasBT'!$A:$C,3,0)</f>
        <v>jgo</v>
      </c>
      <c r="I4346" s="2">
        <v>35</v>
      </c>
    </row>
    <row r="4347" spans="1:9" ht="15.75" customHeight="1" x14ac:dyDescent="0.2">
      <c r="A4347" s="2" t="s">
        <v>1652</v>
      </c>
      <c r="C4347" s="2" t="s">
        <v>1726</v>
      </c>
      <c r="E4347" s="2">
        <v>5</v>
      </c>
      <c r="H4347" s="2" t="s">
        <v>1652</v>
      </c>
    </row>
    <row r="4348" spans="1:9" ht="15.75" customHeight="1" x14ac:dyDescent="0.2">
      <c r="A4348" s="2" t="s">
        <v>1652</v>
      </c>
      <c r="C4348" s="2" t="s">
        <v>1706</v>
      </c>
      <c r="D4348" s="2">
        <v>0.2</v>
      </c>
      <c r="H4348" s="2" t="s">
        <v>1652</v>
      </c>
    </row>
    <row r="4349" spans="1:9" ht="15.75" customHeight="1" x14ac:dyDescent="0.2">
      <c r="A4349" s="2" t="s">
        <v>1652</v>
      </c>
      <c r="C4349" s="2" t="s">
        <v>1707</v>
      </c>
      <c r="D4349" s="2">
        <v>1</v>
      </c>
      <c r="H4349" s="2" t="s">
        <v>1652</v>
      </c>
    </row>
    <row r="4350" spans="1:9" ht="15.75" customHeight="1" x14ac:dyDescent="0.2">
      <c r="A4350" s="2" t="s">
        <v>1652</v>
      </c>
      <c r="C4350" s="2" t="s">
        <v>1657</v>
      </c>
      <c r="D4350" s="2">
        <v>1</v>
      </c>
      <c r="H4350" s="2" t="s">
        <v>1652</v>
      </c>
    </row>
    <row r="4351" spans="1:9" ht="15.75" customHeight="1" x14ac:dyDescent="0.2">
      <c r="A4351" s="2" t="s">
        <v>1652</v>
      </c>
      <c r="C4351" s="2" t="s">
        <v>1658</v>
      </c>
      <c r="D4351" s="2">
        <v>2</v>
      </c>
      <c r="H4351" s="2" t="s">
        <v>1652</v>
      </c>
    </row>
    <row r="4352" spans="1:9" ht="15.75" customHeight="1" x14ac:dyDescent="0.2">
      <c r="A4352" s="2" t="s">
        <v>1652</v>
      </c>
      <c r="C4352" s="2" t="s">
        <v>1708</v>
      </c>
      <c r="D4352" s="2">
        <v>0.2</v>
      </c>
      <c r="H4352" s="2" t="s">
        <v>1652</v>
      </c>
    </row>
    <row r="4353" spans="1:9" ht="15.75" customHeight="1" x14ac:dyDescent="0.2">
      <c r="A4353" s="2" t="s">
        <v>1652</v>
      </c>
      <c r="C4353" s="2" t="s">
        <v>1729</v>
      </c>
      <c r="D4353" s="2">
        <v>2</v>
      </c>
      <c r="H4353" s="2" t="s">
        <v>1652</v>
      </c>
    </row>
    <row r="4354" spans="1:9" ht="15.75" customHeight="1" x14ac:dyDescent="0.2">
      <c r="A4354" s="2" t="s">
        <v>1652</v>
      </c>
      <c r="C4354" s="2" t="s">
        <v>1728</v>
      </c>
      <c r="D4354" s="2">
        <v>1</v>
      </c>
      <c r="H4354" s="2" t="s">
        <v>1652</v>
      </c>
    </row>
    <row r="4355" spans="1:9" ht="15.75" customHeight="1" x14ac:dyDescent="0.2">
      <c r="A4355" s="2" t="s">
        <v>1652</v>
      </c>
      <c r="C4355" s="2" t="s">
        <v>1662</v>
      </c>
      <c r="E4355" s="2">
        <v>5</v>
      </c>
      <c r="H4355" s="2" t="s">
        <v>1652</v>
      </c>
    </row>
    <row r="4356" spans="1:9" ht="15.75" customHeight="1" x14ac:dyDescent="0.2">
      <c r="A4356" s="2">
        <f>+A4346+1</f>
        <v>9005</v>
      </c>
      <c r="B4356" s="2" t="str">
        <f>VLOOKUP($A4356,'P-PartidasBT'!$A:$C,2,0)</f>
        <v>Armado Tipo E3, E'3 Extremo de Línea - Conductor Autoportante con Caja de Derivación para Acometida</v>
      </c>
      <c r="H4356" s="2" t="str">
        <f>VLOOKUP($A4356,'P-PartidasBT'!$A:$C,3,0)</f>
        <v>jgo</v>
      </c>
      <c r="I4356" s="2">
        <v>35</v>
      </c>
    </row>
    <row r="4357" spans="1:9" ht="15.75" customHeight="1" x14ac:dyDescent="0.2">
      <c r="A4357" s="2" t="s">
        <v>1652</v>
      </c>
      <c r="C4357" s="2" t="s">
        <v>1726</v>
      </c>
      <c r="E4357" s="2">
        <v>5</v>
      </c>
      <c r="H4357" s="2" t="s">
        <v>1652</v>
      </c>
    </row>
    <row r="4358" spans="1:9" ht="15.75" customHeight="1" x14ac:dyDescent="0.2">
      <c r="A4358" s="2" t="s">
        <v>1652</v>
      </c>
      <c r="C4358" s="2" t="s">
        <v>1706</v>
      </c>
      <c r="D4358" s="2">
        <v>0.2</v>
      </c>
      <c r="H4358" s="2" t="s">
        <v>1652</v>
      </c>
    </row>
    <row r="4359" spans="1:9" ht="15.75" customHeight="1" x14ac:dyDescent="0.2">
      <c r="A4359" s="2" t="s">
        <v>1652</v>
      </c>
      <c r="C4359" s="2" t="s">
        <v>1707</v>
      </c>
      <c r="D4359" s="2">
        <v>1</v>
      </c>
      <c r="H4359" s="2" t="s">
        <v>1652</v>
      </c>
    </row>
    <row r="4360" spans="1:9" ht="15.75" customHeight="1" x14ac:dyDescent="0.2">
      <c r="A4360" s="2" t="s">
        <v>1652</v>
      </c>
      <c r="C4360" s="2" t="s">
        <v>1657</v>
      </c>
      <c r="D4360" s="2">
        <v>1</v>
      </c>
      <c r="H4360" s="2" t="s">
        <v>1652</v>
      </c>
    </row>
    <row r="4361" spans="1:9" ht="15.75" customHeight="1" x14ac:dyDescent="0.2">
      <c r="A4361" s="2" t="s">
        <v>1652</v>
      </c>
      <c r="C4361" s="2" t="s">
        <v>1658</v>
      </c>
      <c r="D4361" s="2">
        <v>2</v>
      </c>
      <c r="H4361" s="2" t="s">
        <v>1652</v>
      </c>
    </row>
    <row r="4362" spans="1:9" ht="15.75" customHeight="1" x14ac:dyDescent="0.2">
      <c r="A4362" s="2" t="s">
        <v>1652</v>
      </c>
      <c r="C4362" s="2" t="s">
        <v>1708</v>
      </c>
      <c r="D4362" s="2">
        <v>0.2</v>
      </c>
      <c r="H4362" s="2" t="s">
        <v>1652</v>
      </c>
    </row>
    <row r="4363" spans="1:9" ht="15.75" customHeight="1" x14ac:dyDescent="0.2">
      <c r="A4363" s="2" t="s">
        <v>1652</v>
      </c>
      <c r="C4363" s="2" t="s">
        <v>1729</v>
      </c>
      <c r="D4363" s="2">
        <v>2</v>
      </c>
      <c r="H4363" s="2" t="s">
        <v>1652</v>
      </c>
    </row>
    <row r="4364" spans="1:9" ht="15.75" customHeight="1" x14ac:dyDescent="0.2">
      <c r="A4364" s="2" t="s">
        <v>1652</v>
      </c>
      <c r="C4364" s="2" t="s">
        <v>1728</v>
      </c>
      <c r="D4364" s="2">
        <v>1</v>
      </c>
      <c r="H4364" s="2" t="s">
        <v>1652</v>
      </c>
    </row>
    <row r="4365" spans="1:9" ht="15.75" customHeight="1" x14ac:dyDescent="0.2">
      <c r="A4365" s="2" t="s">
        <v>1652</v>
      </c>
      <c r="C4365" s="2" t="s">
        <v>1662</v>
      </c>
      <c r="E4365" s="2">
        <v>5</v>
      </c>
      <c r="H4365" s="2" t="s">
        <v>1652</v>
      </c>
    </row>
    <row r="4366" spans="1:9" ht="15.75" customHeight="1" x14ac:dyDescent="0.2">
      <c r="A4366" s="2">
        <f>+A4356+1</f>
        <v>9006</v>
      </c>
      <c r="B4366" s="2" t="str">
        <f>VLOOKUP($A4366,'P-PartidasBT'!$A:$C,2,0)</f>
        <v>Armado Tipo E3/S, E'3/S Extremo de Línea - Conductor Autoportante sin Caja de Derivación para Acometida</v>
      </c>
      <c r="H4366" s="2" t="str">
        <f>VLOOKUP($A4366,'P-PartidasBT'!$A:$C,3,0)</f>
        <v>jgo</v>
      </c>
      <c r="I4366" s="2">
        <v>45</v>
      </c>
    </row>
    <row r="4367" spans="1:9" ht="15.75" customHeight="1" x14ac:dyDescent="0.2">
      <c r="A4367" s="2" t="s">
        <v>1652</v>
      </c>
      <c r="C4367" s="2" t="s">
        <v>1726</v>
      </c>
      <c r="E4367" s="2">
        <v>5</v>
      </c>
      <c r="H4367" s="2" t="s">
        <v>1652</v>
      </c>
    </row>
    <row r="4368" spans="1:9" ht="15.75" customHeight="1" x14ac:dyDescent="0.2">
      <c r="A4368" s="2" t="s">
        <v>1652</v>
      </c>
      <c r="C4368" s="2" t="s">
        <v>1706</v>
      </c>
      <c r="D4368" s="2">
        <v>0.2</v>
      </c>
      <c r="H4368" s="2" t="s">
        <v>1652</v>
      </c>
    </row>
    <row r="4369" spans="1:9" ht="15.75" customHeight="1" x14ac:dyDescent="0.2">
      <c r="A4369" s="2" t="s">
        <v>1652</v>
      </c>
      <c r="C4369" s="2" t="s">
        <v>1707</v>
      </c>
      <c r="D4369" s="2">
        <v>1</v>
      </c>
      <c r="H4369" s="2" t="s">
        <v>1652</v>
      </c>
    </row>
    <row r="4370" spans="1:9" ht="15.75" customHeight="1" x14ac:dyDescent="0.2">
      <c r="A4370" s="2" t="s">
        <v>1652</v>
      </c>
      <c r="C4370" s="2" t="s">
        <v>1657</v>
      </c>
      <c r="D4370" s="2">
        <v>1</v>
      </c>
      <c r="H4370" s="2" t="s">
        <v>1652</v>
      </c>
    </row>
    <row r="4371" spans="1:9" ht="15.75" customHeight="1" x14ac:dyDescent="0.2">
      <c r="A4371" s="2" t="s">
        <v>1652</v>
      </c>
      <c r="C4371" s="2" t="s">
        <v>1658</v>
      </c>
      <c r="D4371" s="2">
        <v>2</v>
      </c>
      <c r="H4371" s="2" t="s">
        <v>1652</v>
      </c>
    </row>
    <row r="4372" spans="1:9" ht="15.75" customHeight="1" x14ac:dyDescent="0.2">
      <c r="A4372" s="2" t="s">
        <v>1652</v>
      </c>
      <c r="C4372" s="2" t="s">
        <v>1708</v>
      </c>
      <c r="D4372" s="2">
        <v>0.2</v>
      </c>
      <c r="H4372" s="2" t="s">
        <v>1652</v>
      </c>
    </row>
    <row r="4373" spans="1:9" ht="15.75" customHeight="1" x14ac:dyDescent="0.2">
      <c r="A4373" s="2" t="s">
        <v>1652</v>
      </c>
      <c r="C4373" s="2" t="s">
        <v>1729</v>
      </c>
      <c r="D4373" s="2">
        <v>2</v>
      </c>
      <c r="H4373" s="2" t="s">
        <v>1652</v>
      </c>
    </row>
    <row r="4374" spans="1:9" ht="15.75" customHeight="1" x14ac:dyDescent="0.2">
      <c r="A4374" s="2" t="s">
        <v>1652</v>
      </c>
      <c r="C4374" s="2" t="s">
        <v>1728</v>
      </c>
      <c r="D4374" s="2">
        <v>1</v>
      </c>
      <c r="H4374" s="2" t="s">
        <v>1652</v>
      </c>
    </row>
    <row r="4375" spans="1:9" ht="15.75" customHeight="1" x14ac:dyDescent="0.2">
      <c r="A4375" s="2" t="s">
        <v>1652</v>
      </c>
      <c r="C4375" s="2" t="s">
        <v>1662</v>
      </c>
      <c r="E4375" s="2">
        <v>5</v>
      </c>
      <c r="H4375" s="2" t="s">
        <v>1652</v>
      </c>
    </row>
    <row r="4376" spans="1:9" ht="15.75" customHeight="1" x14ac:dyDescent="0.2">
      <c r="A4376" s="2">
        <f>+A4366+1</f>
        <v>9007</v>
      </c>
      <c r="B4376" s="2" t="str">
        <f>VLOOKUP($A4376,'P-PartidasBT'!$A:$C,2,0)</f>
        <v>Armado Tipo E4, E'4 Extremo de Línea con Derivación - Conductor Autoportante con Caja de Derivación para Acometida</v>
      </c>
      <c r="H4376" s="2" t="str">
        <f>VLOOKUP($A4376,'P-PartidasBT'!$A:$C,3,0)</f>
        <v>jgo</v>
      </c>
      <c r="I4376" s="2">
        <v>30</v>
      </c>
    </row>
    <row r="4377" spans="1:9" ht="15.75" customHeight="1" x14ac:dyDescent="0.2">
      <c r="A4377" s="2" t="s">
        <v>1652</v>
      </c>
      <c r="C4377" s="2" t="s">
        <v>1726</v>
      </c>
      <c r="E4377" s="2">
        <v>5</v>
      </c>
      <c r="H4377" s="2" t="s">
        <v>1652</v>
      </c>
    </row>
    <row r="4378" spans="1:9" ht="15.75" customHeight="1" x14ac:dyDescent="0.2">
      <c r="A4378" s="2" t="s">
        <v>1652</v>
      </c>
      <c r="C4378" s="2" t="s">
        <v>1706</v>
      </c>
      <c r="D4378" s="2">
        <v>0.2</v>
      </c>
      <c r="H4378" s="2" t="s">
        <v>1652</v>
      </c>
    </row>
    <row r="4379" spans="1:9" ht="15.75" customHeight="1" x14ac:dyDescent="0.2">
      <c r="A4379" s="2" t="s">
        <v>1652</v>
      </c>
      <c r="C4379" s="2" t="s">
        <v>1707</v>
      </c>
      <c r="D4379" s="2">
        <v>1</v>
      </c>
      <c r="H4379" s="2" t="s">
        <v>1652</v>
      </c>
    </row>
    <row r="4380" spans="1:9" ht="15.75" customHeight="1" x14ac:dyDescent="0.2">
      <c r="A4380" s="2" t="s">
        <v>1652</v>
      </c>
      <c r="C4380" s="2" t="s">
        <v>1657</v>
      </c>
      <c r="D4380" s="2">
        <v>1</v>
      </c>
      <c r="H4380" s="2" t="s">
        <v>1652</v>
      </c>
    </row>
    <row r="4381" spans="1:9" ht="15.75" customHeight="1" x14ac:dyDescent="0.2">
      <c r="A4381" s="2" t="s">
        <v>1652</v>
      </c>
      <c r="C4381" s="2" t="s">
        <v>1658</v>
      </c>
      <c r="D4381" s="2">
        <v>2</v>
      </c>
      <c r="H4381" s="2" t="s">
        <v>1652</v>
      </c>
    </row>
    <row r="4382" spans="1:9" ht="15.75" customHeight="1" x14ac:dyDescent="0.2">
      <c r="A4382" s="2" t="s">
        <v>1652</v>
      </c>
      <c r="C4382" s="2" t="s">
        <v>1708</v>
      </c>
      <c r="D4382" s="2">
        <v>0.2</v>
      </c>
      <c r="H4382" s="2" t="s">
        <v>1652</v>
      </c>
    </row>
    <row r="4383" spans="1:9" ht="15.75" customHeight="1" x14ac:dyDescent="0.2">
      <c r="A4383" s="2" t="s">
        <v>1652</v>
      </c>
      <c r="C4383" s="2" t="s">
        <v>1729</v>
      </c>
      <c r="D4383" s="2">
        <v>2</v>
      </c>
      <c r="H4383" s="2" t="s">
        <v>1652</v>
      </c>
    </row>
    <row r="4384" spans="1:9" ht="15.75" customHeight="1" x14ac:dyDescent="0.2">
      <c r="A4384" s="2" t="s">
        <v>1652</v>
      </c>
      <c r="C4384" s="2" t="s">
        <v>1728</v>
      </c>
      <c r="D4384" s="2">
        <v>1</v>
      </c>
      <c r="H4384" s="2" t="s">
        <v>1652</v>
      </c>
    </row>
    <row r="4385" spans="1:9" ht="15.75" customHeight="1" x14ac:dyDescent="0.2">
      <c r="A4385" s="2" t="s">
        <v>1652</v>
      </c>
      <c r="C4385" s="2" t="s">
        <v>1662</v>
      </c>
      <c r="E4385" s="2">
        <v>5</v>
      </c>
      <c r="H4385" s="2" t="s">
        <v>1652</v>
      </c>
    </row>
    <row r="4386" spans="1:9" ht="15.75" customHeight="1" x14ac:dyDescent="0.2">
      <c r="A4386" s="2">
        <f>+A4376+1</f>
        <v>9008</v>
      </c>
      <c r="B4386" s="2" t="str">
        <f>VLOOKUP($A4386,'P-PartidasBT'!$A:$C,2,0)</f>
        <v>Armado Tipo E4/S, E'4/S Extremo de Línea con Derivación - Conductor Autoportante sin Caja de Derivación para Acometida</v>
      </c>
      <c r="H4386" s="2" t="str">
        <f>VLOOKUP($A4386,'P-PartidasBT'!$A:$C,3,0)</f>
        <v>jgo</v>
      </c>
      <c r="I4386" s="2">
        <v>35</v>
      </c>
    </row>
    <row r="4387" spans="1:9" ht="15.75" customHeight="1" x14ac:dyDescent="0.2">
      <c r="A4387" s="2" t="s">
        <v>1652</v>
      </c>
      <c r="C4387" s="2" t="s">
        <v>1726</v>
      </c>
      <c r="E4387" s="2">
        <v>5</v>
      </c>
      <c r="H4387" s="2" t="s">
        <v>1652</v>
      </c>
    </row>
    <row r="4388" spans="1:9" ht="15.75" customHeight="1" x14ac:dyDescent="0.2">
      <c r="A4388" s="2" t="s">
        <v>1652</v>
      </c>
      <c r="C4388" s="2" t="s">
        <v>1706</v>
      </c>
      <c r="D4388" s="2">
        <v>0.2</v>
      </c>
      <c r="H4388" s="2" t="s">
        <v>1652</v>
      </c>
    </row>
    <row r="4389" spans="1:9" ht="15.75" customHeight="1" x14ac:dyDescent="0.2">
      <c r="A4389" s="2" t="s">
        <v>1652</v>
      </c>
      <c r="C4389" s="2" t="s">
        <v>1707</v>
      </c>
      <c r="D4389" s="2">
        <v>1</v>
      </c>
      <c r="H4389" s="2" t="s">
        <v>1652</v>
      </c>
    </row>
    <row r="4390" spans="1:9" ht="15.75" customHeight="1" x14ac:dyDescent="0.2">
      <c r="A4390" s="2" t="s">
        <v>1652</v>
      </c>
      <c r="C4390" s="2" t="s">
        <v>1657</v>
      </c>
      <c r="D4390" s="2">
        <v>1</v>
      </c>
      <c r="H4390" s="2" t="s">
        <v>1652</v>
      </c>
    </row>
    <row r="4391" spans="1:9" ht="15.75" customHeight="1" x14ac:dyDescent="0.2">
      <c r="A4391" s="2" t="s">
        <v>1652</v>
      </c>
      <c r="C4391" s="2" t="s">
        <v>1658</v>
      </c>
      <c r="D4391" s="2">
        <v>2</v>
      </c>
      <c r="H4391" s="2" t="s">
        <v>1652</v>
      </c>
    </row>
    <row r="4392" spans="1:9" ht="15.75" customHeight="1" x14ac:dyDescent="0.2">
      <c r="A4392" s="2" t="s">
        <v>1652</v>
      </c>
      <c r="C4392" s="2" t="s">
        <v>1708</v>
      </c>
      <c r="D4392" s="2">
        <v>0.2</v>
      </c>
      <c r="H4392" s="2" t="s">
        <v>1652</v>
      </c>
    </row>
    <row r="4393" spans="1:9" ht="15.75" customHeight="1" x14ac:dyDescent="0.2">
      <c r="A4393" s="2" t="s">
        <v>1652</v>
      </c>
      <c r="C4393" s="2" t="s">
        <v>1729</v>
      </c>
      <c r="D4393" s="2">
        <v>2</v>
      </c>
      <c r="H4393" s="2" t="s">
        <v>1652</v>
      </c>
    </row>
    <row r="4394" spans="1:9" ht="15.75" customHeight="1" x14ac:dyDescent="0.2">
      <c r="A4394" s="2" t="s">
        <v>1652</v>
      </c>
      <c r="C4394" s="2" t="s">
        <v>1728</v>
      </c>
      <c r="D4394" s="2">
        <v>1</v>
      </c>
      <c r="H4394" s="2" t="s">
        <v>1652</v>
      </c>
    </row>
    <row r="4395" spans="1:9" ht="15.75" customHeight="1" x14ac:dyDescent="0.2">
      <c r="A4395" s="2" t="s">
        <v>1652</v>
      </c>
      <c r="C4395" s="2" t="s">
        <v>1662</v>
      </c>
      <c r="E4395" s="2">
        <v>5</v>
      </c>
      <c r="H4395" s="2" t="s">
        <v>1652</v>
      </c>
    </row>
    <row r="4396" spans="1:9" ht="15.75" customHeight="1" x14ac:dyDescent="0.2">
      <c r="A4396" s="2">
        <f>+A4386+1</f>
        <v>9009</v>
      </c>
      <c r="B4396" s="2" t="str">
        <f>VLOOKUP($A4396,'P-PartidasBT'!$A:$C,2,0)</f>
        <v>Armado Tipo E5, E'5 Alineamiento con Derivación - Conductor Autoportante con Caja de Derivación para Acometida</v>
      </c>
      <c r="H4396" s="2" t="str">
        <f>VLOOKUP($A4396,'P-PartidasBT'!$A:$C,3,0)</f>
        <v>jgo</v>
      </c>
      <c r="I4396" s="2">
        <v>20</v>
      </c>
    </row>
    <row r="4397" spans="1:9" ht="15.75" customHeight="1" x14ac:dyDescent="0.2">
      <c r="A4397" s="2" t="s">
        <v>1652</v>
      </c>
      <c r="C4397" s="2" t="s">
        <v>1726</v>
      </c>
      <c r="E4397" s="2">
        <v>5</v>
      </c>
      <c r="H4397" s="2" t="s">
        <v>1652</v>
      </c>
    </row>
    <row r="4398" spans="1:9" ht="15.75" customHeight="1" x14ac:dyDescent="0.2">
      <c r="A4398" s="2" t="s">
        <v>1652</v>
      </c>
      <c r="C4398" s="2" t="s">
        <v>1706</v>
      </c>
      <c r="D4398" s="2">
        <v>0.2</v>
      </c>
      <c r="H4398" s="2" t="s">
        <v>1652</v>
      </c>
    </row>
    <row r="4399" spans="1:9" ht="15.75" customHeight="1" x14ac:dyDescent="0.2">
      <c r="A4399" s="2" t="s">
        <v>1652</v>
      </c>
      <c r="C4399" s="2" t="s">
        <v>1707</v>
      </c>
      <c r="D4399" s="2">
        <v>1</v>
      </c>
      <c r="H4399" s="2" t="s">
        <v>1652</v>
      </c>
    </row>
    <row r="4400" spans="1:9" ht="15.75" customHeight="1" x14ac:dyDescent="0.2">
      <c r="A4400" s="2" t="s">
        <v>1652</v>
      </c>
      <c r="C4400" s="2" t="s">
        <v>1657</v>
      </c>
      <c r="D4400" s="2">
        <v>1</v>
      </c>
      <c r="H4400" s="2" t="s">
        <v>1652</v>
      </c>
    </row>
    <row r="4401" spans="1:9" ht="15.75" customHeight="1" x14ac:dyDescent="0.2">
      <c r="A4401" s="2" t="s">
        <v>1652</v>
      </c>
      <c r="C4401" s="2" t="s">
        <v>1658</v>
      </c>
      <c r="D4401" s="2">
        <v>2</v>
      </c>
      <c r="H4401" s="2" t="s">
        <v>1652</v>
      </c>
    </row>
    <row r="4402" spans="1:9" ht="15.75" customHeight="1" x14ac:dyDescent="0.2">
      <c r="A4402" s="2" t="s">
        <v>1652</v>
      </c>
      <c r="C4402" s="2" t="s">
        <v>1708</v>
      </c>
      <c r="D4402" s="2">
        <v>0.1</v>
      </c>
      <c r="H4402" s="2" t="s">
        <v>1652</v>
      </c>
    </row>
    <row r="4403" spans="1:9" ht="15.75" customHeight="1" x14ac:dyDescent="0.2">
      <c r="A4403" s="2" t="s">
        <v>1652</v>
      </c>
      <c r="C4403" s="2" t="s">
        <v>1729</v>
      </c>
      <c r="D4403" s="2">
        <v>2</v>
      </c>
      <c r="H4403" s="2" t="s">
        <v>1652</v>
      </c>
    </row>
    <row r="4404" spans="1:9" ht="15.75" customHeight="1" x14ac:dyDescent="0.2">
      <c r="A4404" s="2" t="s">
        <v>1652</v>
      </c>
      <c r="C4404" s="2" t="s">
        <v>1728</v>
      </c>
      <c r="D4404" s="2">
        <v>1</v>
      </c>
      <c r="H4404" s="2" t="s">
        <v>1652</v>
      </c>
    </row>
    <row r="4405" spans="1:9" ht="15.75" customHeight="1" x14ac:dyDescent="0.2">
      <c r="A4405" s="2" t="s">
        <v>1652</v>
      </c>
      <c r="C4405" s="2" t="s">
        <v>1662</v>
      </c>
      <c r="E4405" s="2">
        <v>5</v>
      </c>
      <c r="H4405" s="2" t="s">
        <v>1652</v>
      </c>
    </row>
    <row r="4406" spans="1:9" ht="15.75" customHeight="1" x14ac:dyDescent="0.2">
      <c r="A4406" s="2">
        <f>+A4396+1</f>
        <v>9010</v>
      </c>
      <c r="B4406" s="2" t="str">
        <f>VLOOKUP($A4406,'P-PartidasBT'!$A:$C,2,0)</f>
        <v>Armado Tipo E5/S, E'5/S Alineamiento con Derivación - Conductor Autoportante sin Caja de Derivación para Acometida</v>
      </c>
      <c r="H4406" s="2" t="str">
        <f>VLOOKUP($A4406,'P-PartidasBT'!$A:$C,3,0)</f>
        <v>jgo</v>
      </c>
      <c r="I4406" s="2">
        <v>25</v>
      </c>
    </row>
    <row r="4407" spans="1:9" ht="15.75" customHeight="1" x14ac:dyDescent="0.2">
      <c r="A4407" s="2" t="s">
        <v>1652</v>
      </c>
      <c r="C4407" s="2" t="s">
        <v>1726</v>
      </c>
      <c r="E4407" s="2">
        <v>5</v>
      </c>
      <c r="H4407" s="2" t="s">
        <v>1652</v>
      </c>
    </row>
    <row r="4408" spans="1:9" ht="15.75" customHeight="1" x14ac:dyDescent="0.2">
      <c r="A4408" s="2" t="s">
        <v>1652</v>
      </c>
      <c r="C4408" s="2" t="s">
        <v>1706</v>
      </c>
      <c r="D4408" s="2">
        <v>0.2</v>
      </c>
      <c r="H4408" s="2" t="s">
        <v>1652</v>
      </c>
    </row>
    <row r="4409" spans="1:9" ht="15.75" customHeight="1" x14ac:dyDescent="0.2">
      <c r="A4409" s="2" t="s">
        <v>1652</v>
      </c>
      <c r="C4409" s="2" t="s">
        <v>1707</v>
      </c>
      <c r="D4409" s="2">
        <v>1</v>
      </c>
      <c r="H4409" s="2" t="s">
        <v>1652</v>
      </c>
    </row>
    <row r="4410" spans="1:9" ht="15.75" customHeight="1" x14ac:dyDescent="0.2">
      <c r="A4410" s="2" t="s">
        <v>1652</v>
      </c>
      <c r="C4410" s="2" t="s">
        <v>1657</v>
      </c>
      <c r="D4410" s="2">
        <v>1</v>
      </c>
      <c r="H4410" s="2" t="s">
        <v>1652</v>
      </c>
    </row>
    <row r="4411" spans="1:9" ht="15.75" customHeight="1" x14ac:dyDescent="0.2">
      <c r="A4411" s="2" t="s">
        <v>1652</v>
      </c>
      <c r="C4411" s="2" t="s">
        <v>1658</v>
      </c>
      <c r="D4411" s="2">
        <v>2</v>
      </c>
      <c r="H4411" s="2" t="s">
        <v>1652</v>
      </c>
    </row>
    <row r="4412" spans="1:9" ht="15.75" customHeight="1" x14ac:dyDescent="0.2">
      <c r="A4412" s="2" t="s">
        <v>1652</v>
      </c>
      <c r="C4412" s="2" t="s">
        <v>1708</v>
      </c>
      <c r="D4412" s="2">
        <v>0.15</v>
      </c>
      <c r="H4412" s="2" t="s">
        <v>1652</v>
      </c>
    </row>
    <row r="4413" spans="1:9" ht="15.75" customHeight="1" x14ac:dyDescent="0.2">
      <c r="A4413" s="2" t="s">
        <v>1652</v>
      </c>
      <c r="C4413" s="2" t="s">
        <v>1729</v>
      </c>
      <c r="D4413" s="2">
        <v>2</v>
      </c>
      <c r="H4413" s="2" t="s">
        <v>1652</v>
      </c>
    </row>
    <row r="4414" spans="1:9" ht="15.75" customHeight="1" x14ac:dyDescent="0.2">
      <c r="A4414" s="2" t="s">
        <v>1652</v>
      </c>
      <c r="C4414" s="2" t="s">
        <v>1728</v>
      </c>
      <c r="D4414" s="2">
        <v>1</v>
      </c>
      <c r="H4414" s="2" t="s">
        <v>1652</v>
      </c>
    </row>
    <row r="4415" spans="1:9" ht="15.75" customHeight="1" x14ac:dyDescent="0.2">
      <c r="A4415" s="2" t="s">
        <v>1652</v>
      </c>
      <c r="C4415" s="2" t="s">
        <v>1662</v>
      </c>
      <c r="E4415" s="2">
        <v>5</v>
      </c>
      <c r="H4415" s="2" t="s">
        <v>1652</v>
      </c>
    </row>
    <row r="4416" spans="1:9" ht="15.75" customHeight="1" x14ac:dyDescent="0.2">
      <c r="A4416" s="2">
        <f>+A4406+1</f>
        <v>9011</v>
      </c>
      <c r="B4416" s="2" t="str">
        <f>VLOOKUP($A4416,'P-PartidasBT'!$A:$C,2,0)</f>
        <v>Armado Tipo E6, E'6 Anclaje con Derivación - Conductor Autoportante con Caja de Derivación para Acometida</v>
      </c>
      <c r="H4416" s="2" t="str">
        <f>VLOOKUP($A4416,'P-PartidasBT'!$A:$C,3,0)</f>
        <v>jgo</v>
      </c>
      <c r="I4416" s="2">
        <v>18</v>
      </c>
    </row>
    <row r="4417" spans="1:9" ht="15.75" customHeight="1" x14ac:dyDescent="0.2">
      <c r="A4417" s="2" t="s">
        <v>1652</v>
      </c>
      <c r="C4417" s="2" t="s">
        <v>1726</v>
      </c>
      <c r="E4417" s="2">
        <v>5</v>
      </c>
      <c r="H4417" s="2" t="s">
        <v>1652</v>
      </c>
    </row>
    <row r="4418" spans="1:9" ht="15.75" customHeight="1" x14ac:dyDescent="0.2">
      <c r="A4418" s="2" t="s">
        <v>1652</v>
      </c>
      <c r="C4418" s="2" t="s">
        <v>1706</v>
      </c>
      <c r="D4418" s="2">
        <v>0.2</v>
      </c>
      <c r="H4418" s="2" t="s">
        <v>1652</v>
      </c>
    </row>
    <row r="4419" spans="1:9" ht="15.75" customHeight="1" x14ac:dyDescent="0.2">
      <c r="A4419" s="2" t="s">
        <v>1652</v>
      </c>
      <c r="C4419" s="2" t="s">
        <v>1707</v>
      </c>
      <c r="D4419" s="2">
        <v>1</v>
      </c>
      <c r="H4419" s="2" t="s">
        <v>1652</v>
      </c>
    </row>
    <row r="4420" spans="1:9" ht="15.75" customHeight="1" x14ac:dyDescent="0.2">
      <c r="A4420" s="2" t="s">
        <v>1652</v>
      </c>
      <c r="C4420" s="2" t="s">
        <v>1657</v>
      </c>
      <c r="D4420" s="2">
        <v>1</v>
      </c>
      <c r="H4420" s="2" t="s">
        <v>1652</v>
      </c>
    </row>
    <row r="4421" spans="1:9" ht="15.75" customHeight="1" x14ac:dyDescent="0.2">
      <c r="A4421" s="2" t="s">
        <v>1652</v>
      </c>
      <c r="C4421" s="2" t="s">
        <v>1658</v>
      </c>
      <c r="D4421" s="2">
        <v>2</v>
      </c>
      <c r="H4421" s="2" t="s">
        <v>1652</v>
      </c>
    </row>
    <row r="4422" spans="1:9" ht="15.75" customHeight="1" x14ac:dyDescent="0.2">
      <c r="A4422" s="2" t="s">
        <v>1652</v>
      </c>
      <c r="C4422" s="2" t="s">
        <v>1708</v>
      </c>
      <c r="D4422" s="2">
        <v>0.15</v>
      </c>
      <c r="H4422" s="2" t="s">
        <v>1652</v>
      </c>
    </row>
    <row r="4423" spans="1:9" ht="15.75" customHeight="1" x14ac:dyDescent="0.2">
      <c r="A4423" s="2" t="s">
        <v>1652</v>
      </c>
      <c r="C4423" s="2" t="s">
        <v>1729</v>
      </c>
      <c r="D4423" s="2">
        <v>2</v>
      </c>
      <c r="H4423" s="2" t="s">
        <v>1652</v>
      </c>
    </row>
    <row r="4424" spans="1:9" ht="15.75" customHeight="1" x14ac:dyDescent="0.2">
      <c r="A4424" s="2" t="s">
        <v>1652</v>
      </c>
      <c r="C4424" s="2" t="s">
        <v>1728</v>
      </c>
      <c r="D4424" s="2">
        <v>1</v>
      </c>
      <c r="H4424" s="2" t="s">
        <v>1652</v>
      </c>
    </row>
    <row r="4425" spans="1:9" ht="15.75" customHeight="1" x14ac:dyDescent="0.2">
      <c r="A4425" s="2" t="s">
        <v>1652</v>
      </c>
      <c r="C4425" s="2" t="s">
        <v>1662</v>
      </c>
      <c r="E4425" s="2">
        <v>5</v>
      </c>
      <c r="H4425" s="2" t="s">
        <v>1652</v>
      </c>
    </row>
    <row r="4426" spans="1:9" ht="15.75" customHeight="1" x14ac:dyDescent="0.2">
      <c r="A4426" s="2">
        <f>+A4416+1</f>
        <v>9012</v>
      </c>
      <c r="B4426" s="2" t="str">
        <f>VLOOKUP($A4426,'P-PartidasBT'!$A:$C,2,0)</f>
        <v>Armado Tipo E6/S, E'6/S Anclaje con Derivación - Conductor Autoportante sin Caja de Derivación para Acometida</v>
      </c>
      <c r="H4426" s="2" t="str">
        <f>VLOOKUP($A4426,'P-PartidasBT'!$A:$C,3,0)</f>
        <v>jgo</v>
      </c>
      <c r="I4426" s="2">
        <v>21</v>
      </c>
    </row>
    <row r="4427" spans="1:9" ht="15.75" customHeight="1" x14ac:dyDescent="0.2">
      <c r="A4427" s="2" t="s">
        <v>1652</v>
      </c>
      <c r="C4427" s="2" t="s">
        <v>1726</v>
      </c>
      <c r="E4427" s="2">
        <v>5</v>
      </c>
      <c r="H4427" s="2" t="s">
        <v>1652</v>
      </c>
    </row>
    <row r="4428" spans="1:9" ht="15.75" customHeight="1" x14ac:dyDescent="0.2">
      <c r="A4428" s="2" t="s">
        <v>1652</v>
      </c>
      <c r="C4428" s="2" t="s">
        <v>1706</v>
      </c>
      <c r="D4428" s="2">
        <v>0.2</v>
      </c>
      <c r="H4428" s="2" t="s">
        <v>1652</v>
      </c>
    </row>
    <row r="4429" spans="1:9" ht="15.75" customHeight="1" x14ac:dyDescent="0.2">
      <c r="A4429" s="2" t="s">
        <v>1652</v>
      </c>
      <c r="C4429" s="2" t="s">
        <v>1707</v>
      </c>
      <c r="D4429" s="2">
        <v>1</v>
      </c>
      <c r="H4429" s="2" t="s">
        <v>1652</v>
      </c>
    </row>
    <row r="4430" spans="1:9" ht="15.75" customHeight="1" x14ac:dyDescent="0.2">
      <c r="A4430" s="2" t="s">
        <v>1652</v>
      </c>
      <c r="C4430" s="2" t="s">
        <v>1657</v>
      </c>
      <c r="D4430" s="2">
        <v>1</v>
      </c>
      <c r="H4430" s="2" t="s">
        <v>1652</v>
      </c>
    </row>
    <row r="4431" spans="1:9" ht="15.75" customHeight="1" x14ac:dyDescent="0.2">
      <c r="A4431" s="2" t="s">
        <v>1652</v>
      </c>
      <c r="C4431" s="2" t="s">
        <v>1658</v>
      </c>
      <c r="D4431" s="2">
        <v>2</v>
      </c>
      <c r="H4431" s="2" t="s">
        <v>1652</v>
      </c>
    </row>
    <row r="4432" spans="1:9" ht="15.75" customHeight="1" x14ac:dyDescent="0.2">
      <c r="A4432" s="2" t="s">
        <v>1652</v>
      </c>
      <c r="C4432" s="2" t="s">
        <v>1708</v>
      </c>
      <c r="D4432" s="2">
        <v>0.15</v>
      </c>
      <c r="H4432" s="2" t="s">
        <v>1652</v>
      </c>
    </row>
    <row r="4433" spans="1:9" ht="15.75" customHeight="1" x14ac:dyDescent="0.2">
      <c r="A4433" s="2" t="s">
        <v>1652</v>
      </c>
      <c r="C4433" s="2" t="s">
        <v>1729</v>
      </c>
      <c r="D4433" s="2">
        <v>2</v>
      </c>
      <c r="H4433" s="2" t="s">
        <v>1652</v>
      </c>
    </row>
    <row r="4434" spans="1:9" ht="15.75" customHeight="1" x14ac:dyDescent="0.2">
      <c r="A4434" s="2" t="s">
        <v>1652</v>
      </c>
      <c r="C4434" s="2" t="s">
        <v>1728</v>
      </c>
      <c r="D4434" s="2">
        <v>1</v>
      </c>
      <c r="H4434" s="2" t="s">
        <v>1652</v>
      </c>
    </row>
    <row r="4435" spans="1:9" ht="15.75" customHeight="1" x14ac:dyDescent="0.2">
      <c r="A4435" s="2" t="s">
        <v>1652</v>
      </c>
      <c r="C4435" s="2" t="s">
        <v>1662</v>
      </c>
      <c r="E4435" s="2">
        <v>5</v>
      </c>
      <c r="H4435" s="2" t="s">
        <v>1652</v>
      </c>
    </row>
    <row r="4436" spans="1:9" ht="15.75" customHeight="1" x14ac:dyDescent="0.2">
      <c r="A4436" s="2">
        <f>+A4426+1</f>
        <v>9013</v>
      </c>
      <c r="B4436" s="2" t="str">
        <f>VLOOKUP($A4436,'P-PartidasBT'!$A:$C,2,0)</f>
        <v>Armado Tipo E1-E, E'1-E Alineamiento y Angulo con Distanciador- Conductor Autoportante con Caja de Derivación para Acometida</v>
      </c>
      <c r="H4436" s="2" t="str">
        <f>VLOOKUP($A4436,'P-PartidasBT'!$A:$C,3,0)</f>
        <v>jgo</v>
      </c>
      <c r="I4436" s="2">
        <v>35</v>
      </c>
    </row>
    <row r="4437" spans="1:9" ht="15.75" customHeight="1" x14ac:dyDescent="0.2">
      <c r="A4437" s="2" t="s">
        <v>1652</v>
      </c>
      <c r="C4437" s="2" t="s">
        <v>1726</v>
      </c>
      <c r="E4437" s="2">
        <v>5</v>
      </c>
      <c r="H4437" s="2" t="s">
        <v>1652</v>
      </c>
    </row>
    <row r="4438" spans="1:9" ht="15.75" customHeight="1" x14ac:dyDescent="0.2">
      <c r="A4438" s="2" t="s">
        <v>1652</v>
      </c>
      <c r="C4438" s="2" t="s">
        <v>1706</v>
      </c>
      <c r="D4438" s="2">
        <v>0.2</v>
      </c>
      <c r="H4438" s="2" t="s">
        <v>1652</v>
      </c>
    </row>
    <row r="4439" spans="1:9" ht="15.75" customHeight="1" x14ac:dyDescent="0.2">
      <c r="A4439" s="2" t="s">
        <v>1652</v>
      </c>
      <c r="C4439" s="2" t="s">
        <v>1707</v>
      </c>
      <c r="D4439" s="2">
        <v>1</v>
      </c>
      <c r="H4439" s="2" t="s">
        <v>1652</v>
      </c>
    </row>
    <row r="4440" spans="1:9" ht="15.75" customHeight="1" x14ac:dyDescent="0.2">
      <c r="A4440" s="2" t="s">
        <v>1652</v>
      </c>
      <c r="C4440" s="2" t="s">
        <v>1657</v>
      </c>
      <c r="D4440" s="2">
        <v>1</v>
      </c>
      <c r="H4440" s="2" t="s">
        <v>1652</v>
      </c>
    </row>
    <row r="4441" spans="1:9" ht="15.75" customHeight="1" x14ac:dyDescent="0.2">
      <c r="A4441" s="2" t="s">
        <v>1652</v>
      </c>
      <c r="C4441" s="2" t="s">
        <v>1658</v>
      </c>
      <c r="D4441" s="2">
        <v>2</v>
      </c>
      <c r="H4441" s="2" t="s">
        <v>1652</v>
      </c>
    </row>
    <row r="4442" spans="1:9" ht="15.75" customHeight="1" x14ac:dyDescent="0.2">
      <c r="A4442" s="2" t="s">
        <v>1652</v>
      </c>
      <c r="C4442" s="2" t="s">
        <v>1708</v>
      </c>
      <c r="D4442" s="2">
        <v>0.15</v>
      </c>
      <c r="H4442" s="2" t="s">
        <v>1652</v>
      </c>
    </row>
    <row r="4443" spans="1:9" ht="15.75" customHeight="1" x14ac:dyDescent="0.2">
      <c r="A4443" s="2" t="s">
        <v>1652</v>
      </c>
      <c r="C4443" s="2" t="s">
        <v>1729</v>
      </c>
      <c r="D4443" s="2">
        <v>2</v>
      </c>
      <c r="H4443" s="2" t="s">
        <v>1652</v>
      </c>
    </row>
    <row r="4444" spans="1:9" ht="15.75" customHeight="1" x14ac:dyDescent="0.2">
      <c r="A4444" s="2" t="s">
        <v>1652</v>
      </c>
      <c r="C4444" s="2" t="s">
        <v>1728</v>
      </c>
      <c r="D4444" s="2">
        <v>1</v>
      </c>
      <c r="H4444" s="2" t="s">
        <v>1652</v>
      </c>
    </row>
    <row r="4445" spans="1:9" ht="15.75" customHeight="1" x14ac:dyDescent="0.2">
      <c r="A4445" s="2" t="s">
        <v>1652</v>
      </c>
      <c r="C4445" s="2" t="s">
        <v>1662</v>
      </c>
      <c r="E4445" s="2">
        <v>5</v>
      </c>
      <c r="H4445" s="2" t="s">
        <v>1652</v>
      </c>
    </row>
    <row r="4446" spans="1:9" ht="15.75" customHeight="1" x14ac:dyDescent="0.2">
      <c r="A4446" s="2">
        <f>+A4436+1</f>
        <v>9014</v>
      </c>
      <c r="B4446" s="2" t="str">
        <f>VLOOKUP($A4446,'P-PartidasBT'!$A:$C,2,0)</f>
        <v>Armado Tipo E1-E/S, E'1-E/S Alineamiento y Angulo con Distanciador- Conductor Autoportante sin Caja de Derivación para Acometida</v>
      </c>
      <c r="H4446" s="2" t="str">
        <f>VLOOKUP($A4446,'P-PartidasBT'!$A:$C,3,0)</f>
        <v>jgo</v>
      </c>
      <c r="I4446" s="2">
        <v>45</v>
      </c>
    </row>
    <row r="4447" spans="1:9" ht="15.75" customHeight="1" x14ac:dyDescent="0.2">
      <c r="A4447" s="2" t="s">
        <v>1652</v>
      </c>
      <c r="C4447" s="2" t="s">
        <v>1726</v>
      </c>
      <c r="E4447" s="2">
        <v>5</v>
      </c>
      <c r="H4447" s="2" t="s">
        <v>1652</v>
      </c>
    </row>
    <row r="4448" spans="1:9" ht="15.75" customHeight="1" x14ac:dyDescent="0.2">
      <c r="A4448" s="2" t="s">
        <v>1652</v>
      </c>
      <c r="C4448" s="2" t="s">
        <v>1706</v>
      </c>
      <c r="D4448" s="2">
        <v>0.2</v>
      </c>
      <c r="H4448" s="2" t="s">
        <v>1652</v>
      </c>
    </row>
    <row r="4449" spans="1:9" ht="15.75" customHeight="1" x14ac:dyDescent="0.2">
      <c r="A4449" s="2" t="s">
        <v>1652</v>
      </c>
      <c r="C4449" s="2" t="s">
        <v>1707</v>
      </c>
      <c r="D4449" s="2">
        <v>1</v>
      </c>
      <c r="H4449" s="2" t="s">
        <v>1652</v>
      </c>
    </row>
    <row r="4450" spans="1:9" ht="15.75" customHeight="1" x14ac:dyDescent="0.2">
      <c r="A4450" s="2" t="s">
        <v>1652</v>
      </c>
      <c r="C4450" s="2" t="s">
        <v>1657</v>
      </c>
      <c r="D4450" s="2">
        <v>1</v>
      </c>
      <c r="H4450" s="2" t="s">
        <v>1652</v>
      </c>
    </row>
    <row r="4451" spans="1:9" ht="15.75" customHeight="1" x14ac:dyDescent="0.2">
      <c r="A4451" s="2" t="s">
        <v>1652</v>
      </c>
      <c r="C4451" s="2" t="s">
        <v>1658</v>
      </c>
      <c r="D4451" s="2">
        <v>2</v>
      </c>
      <c r="H4451" s="2" t="s">
        <v>1652</v>
      </c>
    </row>
    <row r="4452" spans="1:9" ht="15.75" customHeight="1" x14ac:dyDescent="0.2">
      <c r="A4452" s="2" t="s">
        <v>1652</v>
      </c>
      <c r="C4452" s="2" t="s">
        <v>1708</v>
      </c>
      <c r="D4452" s="2">
        <v>0.2</v>
      </c>
      <c r="H4452" s="2" t="s">
        <v>1652</v>
      </c>
    </row>
    <row r="4453" spans="1:9" ht="15.75" customHeight="1" x14ac:dyDescent="0.2">
      <c r="A4453" s="2" t="s">
        <v>1652</v>
      </c>
      <c r="C4453" s="2" t="s">
        <v>1729</v>
      </c>
      <c r="D4453" s="2">
        <v>2</v>
      </c>
      <c r="H4453" s="2" t="s">
        <v>1652</v>
      </c>
    </row>
    <row r="4454" spans="1:9" ht="15.75" customHeight="1" x14ac:dyDescent="0.2">
      <c r="A4454" s="2" t="s">
        <v>1652</v>
      </c>
      <c r="C4454" s="2" t="s">
        <v>1728</v>
      </c>
      <c r="D4454" s="2">
        <v>1</v>
      </c>
      <c r="H4454" s="2" t="s">
        <v>1652</v>
      </c>
    </row>
    <row r="4455" spans="1:9" ht="15.75" customHeight="1" x14ac:dyDescent="0.2">
      <c r="A4455" s="2" t="s">
        <v>1652</v>
      </c>
      <c r="C4455" s="2" t="s">
        <v>1662</v>
      </c>
      <c r="E4455" s="2">
        <v>5</v>
      </c>
      <c r="H4455" s="2" t="s">
        <v>1652</v>
      </c>
    </row>
    <row r="4456" spans="1:9" ht="15.75" customHeight="1" x14ac:dyDescent="0.2">
      <c r="A4456" s="2">
        <f>+A4446+1</f>
        <v>9015</v>
      </c>
      <c r="B4456" s="2" t="str">
        <f>VLOOKUP($A4456,'P-PartidasBT'!$A:$C,2,0)</f>
        <v>Armado Tipo E2-E, E'2-E Anclaje y Cambio de Sección con Distanciador - Conductor Autoportante con Caja de Derivación para Acometida</v>
      </c>
      <c r="H4456" s="2" t="str">
        <f>VLOOKUP($A4456,'P-PartidasBT'!$A:$C,3,0)</f>
        <v>jgo</v>
      </c>
      <c r="I4456" s="2">
        <v>30</v>
      </c>
    </row>
    <row r="4457" spans="1:9" ht="15.75" customHeight="1" x14ac:dyDescent="0.2">
      <c r="A4457" s="2" t="s">
        <v>1652</v>
      </c>
      <c r="C4457" s="2" t="s">
        <v>1726</v>
      </c>
      <c r="E4457" s="2">
        <v>5</v>
      </c>
      <c r="H4457" s="2" t="s">
        <v>1652</v>
      </c>
    </row>
    <row r="4458" spans="1:9" ht="15.75" customHeight="1" x14ac:dyDescent="0.2">
      <c r="A4458" s="2" t="s">
        <v>1652</v>
      </c>
      <c r="C4458" s="2" t="s">
        <v>1706</v>
      </c>
      <c r="D4458" s="2">
        <v>0.2</v>
      </c>
      <c r="H4458" s="2" t="s">
        <v>1652</v>
      </c>
    </row>
    <row r="4459" spans="1:9" ht="15.75" customHeight="1" x14ac:dyDescent="0.2">
      <c r="A4459" s="2" t="s">
        <v>1652</v>
      </c>
      <c r="C4459" s="2" t="s">
        <v>1707</v>
      </c>
      <c r="D4459" s="2">
        <v>1</v>
      </c>
      <c r="H4459" s="2" t="s">
        <v>1652</v>
      </c>
    </row>
    <row r="4460" spans="1:9" ht="15.75" customHeight="1" x14ac:dyDescent="0.2">
      <c r="A4460" s="2" t="s">
        <v>1652</v>
      </c>
      <c r="C4460" s="2" t="s">
        <v>1657</v>
      </c>
      <c r="D4460" s="2">
        <v>1</v>
      </c>
      <c r="H4460" s="2" t="s">
        <v>1652</v>
      </c>
    </row>
    <row r="4461" spans="1:9" ht="15.75" customHeight="1" x14ac:dyDescent="0.2">
      <c r="A4461" s="2" t="s">
        <v>1652</v>
      </c>
      <c r="C4461" s="2" t="s">
        <v>1658</v>
      </c>
      <c r="D4461" s="2">
        <v>2</v>
      </c>
      <c r="H4461" s="2" t="s">
        <v>1652</v>
      </c>
    </row>
    <row r="4462" spans="1:9" ht="15.75" customHeight="1" x14ac:dyDescent="0.2">
      <c r="A4462" s="2" t="s">
        <v>1652</v>
      </c>
      <c r="C4462" s="2" t="s">
        <v>1708</v>
      </c>
      <c r="D4462" s="2">
        <v>0.2</v>
      </c>
      <c r="H4462" s="2" t="s">
        <v>1652</v>
      </c>
    </row>
    <row r="4463" spans="1:9" ht="15.75" customHeight="1" x14ac:dyDescent="0.2">
      <c r="A4463" s="2" t="s">
        <v>1652</v>
      </c>
      <c r="C4463" s="2" t="s">
        <v>1729</v>
      </c>
      <c r="D4463" s="2">
        <v>2</v>
      </c>
      <c r="H4463" s="2" t="s">
        <v>1652</v>
      </c>
    </row>
    <row r="4464" spans="1:9" ht="15.75" customHeight="1" x14ac:dyDescent="0.2">
      <c r="A4464" s="2" t="s">
        <v>1652</v>
      </c>
      <c r="C4464" s="2" t="s">
        <v>1728</v>
      </c>
      <c r="D4464" s="2">
        <v>1</v>
      </c>
      <c r="H4464" s="2" t="s">
        <v>1652</v>
      </c>
    </row>
    <row r="4465" spans="1:9" ht="15.75" customHeight="1" x14ac:dyDescent="0.2">
      <c r="A4465" s="2" t="s">
        <v>1652</v>
      </c>
      <c r="C4465" s="2" t="s">
        <v>1662</v>
      </c>
      <c r="E4465" s="2">
        <v>5</v>
      </c>
      <c r="H4465" s="2" t="s">
        <v>1652</v>
      </c>
    </row>
    <row r="4466" spans="1:9" ht="15.75" customHeight="1" x14ac:dyDescent="0.2">
      <c r="A4466" s="2">
        <f>+A4456+1</f>
        <v>9016</v>
      </c>
      <c r="B4466" s="2" t="str">
        <f>VLOOKUP($A4466,'P-PartidasBT'!$A:$C,2,0)</f>
        <v>Armado Tipo E2-E/S, E'2-E/S Anclaje y Cambio de Sección con Distanciador - Conductor Autoportante sin Caja de Derivación para Acometida</v>
      </c>
      <c r="H4466" s="2" t="str">
        <f>VLOOKUP($A4466,'P-PartidasBT'!$A:$C,3,0)</f>
        <v>jgo</v>
      </c>
      <c r="I4466" s="2">
        <v>35</v>
      </c>
    </row>
    <row r="4467" spans="1:9" ht="15.75" customHeight="1" x14ac:dyDescent="0.2">
      <c r="A4467" s="2" t="s">
        <v>1652</v>
      </c>
      <c r="C4467" s="2" t="s">
        <v>1726</v>
      </c>
      <c r="E4467" s="2">
        <v>5</v>
      </c>
      <c r="H4467" s="2" t="s">
        <v>1652</v>
      </c>
    </row>
    <row r="4468" spans="1:9" ht="15.75" customHeight="1" x14ac:dyDescent="0.2">
      <c r="A4468" s="2" t="s">
        <v>1652</v>
      </c>
      <c r="C4468" s="2" t="s">
        <v>1706</v>
      </c>
      <c r="D4468" s="2">
        <v>0.2</v>
      </c>
      <c r="H4468" s="2" t="s">
        <v>1652</v>
      </c>
    </row>
    <row r="4469" spans="1:9" ht="15.75" customHeight="1" x14ac:dyDescent="0.2">
      <c r="A4469" s="2" t="s">
        <v>1652</v>
      </c>
      <c r="C4469" s="2" t="s">
        <v>1707</v>
      </c>
      <c r="D4469" s="2">
        <v>1</v>
      </c>
      <c r="H4469" s="2" t="s">
        <v>1652</v>
      </c>
    </row>
    <row r="4470" spans="1:9" ht="15.75" customHeight="1" x14ac:dyDescent="0.2">
      <c r="A4470" s="2" t="s">
        <v>1652</v>
      </c>
      <c r="C4470" s="2" t="s">
        <v>1657</v>
      </c>
      <c r="D4470" s="2">
        <v>1</v>
      </c>
      <c r="H4470" s="2" t="s">
        <v>1652</v>
      </c>
    </row>
    <row r="4471" spans="1:9" ht="15.75" customHeight="1" x14ac:dyDescent="0.2">
      <c r="A4471" s="2" t="s">
        <v>1652</v>
      </c>
      <c r="C4471" s="2" t="s">
        <v>1658</v>
      </c>
      <c r="D4471" s="2">
        <v>2</v>
      </c>
      <c r="H4471" s="2" t="s">
        <v>1652</v>
      </c>
    </row>
    <row r="4472" spans="1:9" ht="15.75" customHeight="1" x14ac:dyDescent="0.2">
      <c r="A4472" s="2" t="s">
        <v>1652</v>
      </c>
      <c r="C4472" s="2" t="s">
        <v>1708</v>
      </c>
      <c r="D4472" s="2">
        <v>0.2</v>
      </c>
      <c r="H4472" s="2" t="s">
        <v>1652</v>
      </c>
    </row>
    <row r="4473" spans="1:9" ht="15.75" customHeight="1" x14ac:dyDescent="0.2">
      <c r="A4473" s="2" t="s">
        <v>1652</v>
      </c>
      <c r="C4473" s="2" t="s">
        <v>1729</v>
      </c>
      <c r="D4473" s="2">
        <v>2</v>
      </c>
      <c r="H4473" s="2" t="s">
        <v>1652</v>
      </c>
    </row>
    <row r="4474" spans="1:9" ht="15.75" customHeight="1" x14ac:dyDescent="0.2">
      <c r="A4474" s="2" t="s">
        <v>1652</v>
      </c>
      <c r="C4474" s="2" t="s">
        <v>1728</v>
      </c>
      <c r="D4474" s="2">
        <v>1</v>
      </c>
      <c r="H4474" s="2" t="s">
        <v>1652</v>
      </c>
    </row>
    <row r="4475" spans="1:9" ht="15.75" customHeight="1" x14ac:dyDescent="0.2">
      <c r="A4475" s="2" t="s">
        <v>1652</v>
      </c>
      <c r="C4475" s="2" t="s">
        <v>1662</v>
      </c>
      <c r="E4475" s="2">
        <v>5</v>
      </c>
      <c r="H4475" s="2" t="s">
        <v>1652</v>
      </c>
    </row>
    <row r="4476" spans="1:9" ht="15.75" customHeight="1" x14ac:dyDescent="0.2">
      <c r="A4476" s="2">
        <f>+A4466+1</f>
        <v>9017</v>
      </c>
      <c r="B4476" s="2" t="str">
        <f>VLOOKUP($A4476,'P-PartidasBT'!$A:$C,2,0)</f>
        <v>Armado Tipo E3-E, E'3-E Extremo de Línea con Distanciador- Conductor Autoportante con Caja de Derivación para Acometida</v>
      </c>
      <c r="H4476" s="2" t="str">
        <f>VLOOKUP($A4476,'P-PartidasBT'!$A:$C,3,0)</f>
        <v>jgo</v>
      </c>
      <c r="I4476" s="2">
        <v>35</v>
      </c>
    </row>
    <row r="4477" spans="1:9" ht="15.75" customHeight="1" x14ac:dyDescent="0.2">
      <c r="A4477" s="2" t="s">
        <v>1652</v>
      </c>
      <c r="C4477" s="2" t="s">
        <v>1726</v>
      </c>
      <c r="E4477" s="2">
        <v>5</v>
      </c>
      <c r="H4477" s="2" t="s">
        <v>1652</v>
      </c>
    </row>
    <row r="4478" spans="1:9" ht="15.75" customHeight="1" x14ac:dyDescent="0.2">
      <c r="A4478" s="2" t="s">
        <v>1652</v>
      </c>
      <c r="C4478" s="2" t="s">
        <v>1706</v>
      </c>
      <c r="D4478" s="2">
        <v>0.2</v>
      </c>
      <c r="H4478" s="2" t="s">
        <v>1652</v>
      </c>
    </row>
    <row r="4479" spans="1:9" ht="15.75" customHeight="1" x14ac:dyDescent="0.2">
      <c r="A4479" s="2" t="s">
        <v>1652</v>
      </c>
      <c r="C4479" s="2" t="s">
        <v>1707</v>
      </c>
      <c r="D4479" s="2">
        <v>1</v>
      </c>
      <c r="H4479" s="2" t="s">
        <v>1652</v>
      </c>
    </row>
    <row r="4480" spans="1:9" ht="15.75" customHeight="1" x14ac:dyDescent="0.2">
      <c r="A4480" s="2" t="s">
        <v>1652</v>
      </c>
      <c r="C4480" s="2" t="s">
        <v>1657</v>
      </c>
      <c r="D4480" s="2">
        <v>1</v>
      </c>
      <c r="H4480" s="2" t="s">
        <v>1652</v>
      </c>
    </row>
    <row r="4481" spans="1:9" ht="15.75" customHeight="1" x14ac:dyDescent="0.2">
      <c r="A4481" s="2" t="s">
        <v>1652</v>
      </c>
      <c r="C4481" s="2" t="s">
        <v>1658</v>
      </c>
      <c r="D4481" s="2">
        <v>2</v>
      </c>
      <c r="H4481" s="2" t="s">
        <v>1652</v>
      </c>
    </row>
    <row r="4482" spans="1:9" ht="15.75" customHeight="1" x14ac:dyDescent="0.2">
      <c r="A4482" s="2" t="s">
        <v>1652</v>
      </c>
      <c r="C4482" s="2" t="s">
        <v>1708</v>
      </c>
      <c r="D4482" s="2">
        <v>0.2</v>
      </c>
      <c r="H4482" s="2" t="s">
        <v>1652</v>
      </c>
    </row>
    <row r="4483" spans="1:9" ht="15.75" customHeight="1" x14ac:dyDescent="0.2">
      <c r="A4483" s="2" t="s">
        <v>1652</v>
      </c>
      <c r="C4483" s="2" t="s">
        <v>1729</v>
      </c>
      <c r="D4483" s="2">
        <v>2</v>
      </c>
      <c r="H4483" s="2" t="s">
        <v>1652</v>
      </c>
    </row>
    <row r="4484" spans="1:9" ht="15.75" customHeight="1" x14ac:dyDescent="0.2">
      <c r="A4484" s="2" t="s">
        <v>1652</v>
      </c>
      <c r="C4484" s="2" t="s">
        <v>1728</v>
      </c>
      <c r="D4484" s="2">
        <v>1</v>
      </c>
      <c r="H4484" s="2" t="s">
        <v>1652</v>
      </c>
    </row>
    <row r="4485" spans="1:9" ht="15.75" customHeight="1" x14ac:dyDescent="0.2">
      <c r="A4485" s="2" t="s">
        <v>1652</v>
      </c>
      <c r="C4485" s="2" t="s">
        <v>1662</v>
      </c>
      <c r="E4485" s="2">
        <v>5</v>
      </c>
      <c r="H4485" s="2" t="s">
        <v>1652</v>
      </c>
    </row>
    <row r="4486" spans="1:9" ht="15.75" customHeight="1" x14ac:dyDescent="0.2">
      <c r="A4486" s="2">
        <f>+A4476+1</f>
        <v>9018</v>
      </c>
      <c r="B4486" s="2" t="str">
        <f>VLOOKUP($A4486,'P-PartidasBT'!$A:$C,2,0)</f>
        <v>Armado Tipo E3-E/S, E'3-E/S Extremo de Línea con Distanciador - Conductor Autoportante sin Caja de Derivación para Acometida</v>
      </c>
      <c r="H4486" s="2" t="str">
        <f>VLOOKUP($A4486,'P-PartidasBT'!$A:$C,3,0)</f>
        <v>jgo</v>
      </c>
      <c r="I4486" s="2">
        <v>45</v>
      </c>
    </row>
    <row r="4487" spans="1:9" ht="15.75" customHeight="1" x14ac:dyDescent="0.2">
      <c r="A4487" s="2" t="s">
        <v>1652</v>
      </c>
      <c r="C4487" s="2" t="s">
        <v>1726</v>
      </c>
      <c r="E4487" s="2">
        <v>5</v>
      </c>
      <c r="H4487" s="2" t="s">
        <v>1652</v>
      </c>
    </row>
    <row r="4488" spans="1:9" ht="15.75" customHeight="1" x14ac:dyDescent="0.2">
      <c r="A4488" s="2" t="s">
        <v>1652</v>
      </c>
      <c r="C4488" s="2" t="s">
        <v>1706</v>
      </c>
      <c r="D4488" s="2">
        <v>0.2</v>
      </c>
      <c r="H4488" s="2" t="s">
        <v>1652</v>
      </c>
    </row>
    <row r="4489" spans="1:9" ht="15.75" customHeight="1" x14ac:dyDescent="0.2">
      <c r="A4489" s="2" t="s">
        <v>1652</v>
      </c>
      <c r="C4489" s="2" t="s">
        <v>1707</v>
      </c>
      <c r="D4489" s="2">
        <v>1</v>
      </c>
      <c r="H4489" s="2" t="s">
        <v>1652</v>
      </c>
    </row>
    <row r="4490" spans="1:9" ht="15.75" customHeight="1" x14ac:dyDescent="0.2">
      <c r="A4490" s="2" t="s">
        <v>1652</v>
      </c>
      <c r="C4490" s="2" t="s">
        <v>1657</v>
      </c>
      <c r="D4490" s="2">
        <v>1</v>
      </c>
      <c r="H4490" s="2" t="s">
        <v>1652</v>
      </c>
    </row>
    <row r="4491" spans="1:9" ht="15.75" customHeight="1" x14ac:dyDescent="0.2">
      <c r="A4491" s="2" t="s">
        <v>1652</v>
      </c>
      <c r="C4491" s="2" t="s">
        <v>1658</v>
      </c>
      <c r="D4491" s="2">
        <v>2</v>
      </c>
      <c r="H4491" s="2" t="s">
        <v>1652</v>
      </c>
    </row>
    <row r="4492" spans="1:9" ht="15.75" customHeight="1" x14ac:dyDescent="0.2">
      <c r="A4492" s="2" t="s">
        <v>1652</v>
      </c>
      <c r="C4492" s="2" t="s">
        <v>1708</v>
      </c>
      <c r="D4492" s="2">
        <v>0.2</v>
      </c>
      <c r="H4492" s="2" t="s">
        <v>1652</v>
      </c>
    </row>
    <row r="4493" spans="1:9" ht="15.75" customHeight="1" x14ac:dyDescent="0.2">
      <c r="A4493" s="2" t="s">
        <v>1652</v>
      </c>
      <c r="C4493" s="2" t="s">
        <v>1729</v>
      </c>
      <c r="D4493" s="2">
        <v>2</v>
      </c>
      <c r="H4493" s="2" t="s">
        <v>1652</v>
      </c>
    </row>
    <row r="4494" spans="1:9" ht="15.75" customHeight="1" x14ac:dyDescent="0.2">
      <c r="A4494" s="2" t="s">
        <v>1652</v>
      </c>
      <c r="C4494" s="2" t="s">
        <v>1728</v>
      </c>
      <c r="D4494" s="2">
        <v>1</v>
      </c>
      <c r="H4494" s="2" t="s">
        <v>1652</v>
      </c>
    </row>
    <row r="4495" spans="1:9" ht="15.75" customHeight="1" x14ac:dyDescent="0.2">
      <c r="A4495" s="2" t="s">
        <v>1652</v>
      </c>
      <c r="C4495" s="2" t="s">
        <v>1662</v>
      </c>
      <c r="E4495" s="2">
        <v>5</v>
      </c>
      <c r="H4495" s="2" t="s">
        <v>1652</v>
      </c>
    </row>
    <row r="4496" spans="1:9" ht="15.75" customHeight="1" x14ac:dyDescent="0.2">
      <c r="A4496" s="2">
        <f>+A4486+1</f>
        <v>9019</v>
      </c>
      <c r="B4496" s="2" t="str">
        <f>VLOOKUP($A4496,'P-PartidasBT'!$A:$C,2,0)</f>
        <v>Armado Tipo E4-E, E'4-E Extremo de Línea con Derivación con Distanciador - Conductor Autoportante con Caja de Derivación para Acometida</v>
      </c>
      <c r="H4496" s="2" t="str">
        <f>VLOOKUP($A4496,'P-PartidasBT'!$A:$C,3,0)</f>
        <v>jgo</v>
      </c>
      <c r="I4496" s="2">
        <v>30</v>
      </c>
    </row>
    <row r="4497" spans="1:9" ht="15.75" customHeight="1" x14ac:dyDescent="0.2">
      <c r="A4497" s="2" t="s">
        <v>1652</v>
      </c>
      <c r="C4497" s="2" t="s">
        <v>1726</v>
      </c>
      <c r="E4497" s="2">
        <v>5</v>
      </c>
      <c r="H4497" s="2" t="s">
        <v>1652</v>
      </c>
    </row>
    <row r="4498" spans="1:9" ht="15.75" customHeight="1" x14ac:dyDescent="0.2">
      <c r="A4498" s="2" t="s">
        <v>1652</v>
      </c>
      <c r="C4498" s="2" t="s">
        <v>1706</v>
      </c>
      <c r="D4498" s="2">
        <v>0.2</v>
      </c>
      <c r="H4498" s="2" t="s">
        <v>1652</v>
      </c>
    </row>
    <row r="4499" spans="1:9" ht="15.75" customHeight="1" x14ac:dyDescent="0.2">
      <c r="A4499" s="2" t="s">
        <v>1652</v>
      </c>
      <c r="C4499" s="2" t="s">
        <v>1707</v>
      </c>
      <c r="D4499" s="2">
        <v>1</v>
      </c>
      <c r="H4499" s="2" t="s">
        <v>1652</v>
      </c>
    </row>
    <row r="4500" spans="1:9" ht="15.75" customHeight="1" x14ac:dyDescent="0.2">
      <c r="A4500" s="2" t="s">
        <v>1652</v>
      </c>
      <c r="C4500" s="2" t="s">
        <v>1657</v>
      </c>
      <c r="D4500" s="2">
        <v>1</v>
      </c>
      <c r="H4500" s="2" t="s">
        <v>1652</v>
      </c>
    </row>
    <row r="4501" spans="1:9" ht="15.75" customHeight="1" x14ac:dyDescent="0.2">
      <c r="A4501" s="2" t="s">
        <v>1652</v>
      </c>
      <c r="C4501" s="2" t="s">
        <v>1658</v>
      </c>
      <c r="D4501" s="2">
        <v>2</v>
      </c>
      <c r="H4501" s="2" t="s">
        <v>1652</v>
      </c>
    </row>
    <row r="4502" spans="1:9" ht="15.75" customHeight="1" x14ac:dyDescent="0.2">
      <c r="A4502" s="2" t="s">
        <v>1652</v>
      </c>
      <c r="C4502" s="2" t="s">
        <v>1708</v>
      </c>
      <c r="D4502" s="2">
        <v>0.2</v>
      </c>
      <c r="H4502" s="2" t="s">
        <v>1652</v>
      </c>
    </row>
    <row r="4503" spans="1:9" ht="15.75" customHeight="1" x14ac:dyDescent="0.2">
      <c r="A4503" s="2" t="s">
        <v>1652</v>
      </c>
      <c r="C4503" s="2" t="s">
        <v>1729</v>
      </c>
      <c r="D4503" s="2">
        <v>2</v>
      </c>
      <c r="H4503" s="2" t="s">
        <v>1652</v>
      </c>
    </row>
    <row r="4504" spans="1:9" ht="15.75" customHeight="1" x14ac:dyDescent="0.2">
      <c r="A4504" s="2" t="s">
        <v>1652</v>
      </c>
      <c r="C4504" s="2" t="s">
        <v>1728</v>
      </c>
      <c r="D4504" s="2">
        <v>1</v>
      </c>
      <c r="H4504" s="2" t="s">
        <v>1652</v>
      </c>
    </row>
    <row r="4505" spans="1:9" ht="15.75" customHeight="1" x14ac:dyDescent="0.2">
      <c r="A4505" s="2" t="s">
        <v>1652</v>
      </c>
      <c r="C4505" s="2" t="s">
        <v>1662</v>
      </c>
      <c r="E4505" s="2">
        <v>5</v>
      </c>
      <c r="H4505" s="2" t="s">
        <v>1652</v>
      </c>
    </row>
    <row r="4506" spans="1:9" ht="15.75" customHeight="1" x14ac:dyDescent="0.2">
      <c r="A4506" s="2">
        <f>+A4496+1</f>
        <v>9020</v>
      </c>
      <c r="B4506" s="2" t="str">
        <f>VLOOKUP($A4506,'P-PartidasBT'!$A:$C,2,0)</f>
        <v>Armado Tipo E4-E/S, E'4-E/S Extremo de Línea con Derivación con Distanciador - Conductor Autoportante sin Caja de Derivación para Acometida</v>
      </c>
      <c r="H4506" s="2" t="str">
        <f>VLOOKUP($A4506,'P-PartidasBT'!$A:$C,3,0)</f>
        <v>jgo</v>
      </c>
      <c r="I4506" s="2">
        <v>35</v>
      </c>
    </row>
    <row r="4507" spans="1:9" ht="15.75" customHeight="1" x14ac:dyDescent="0.2">
      <c r="A4507" s="2" t="s">
        <v>1652</v>
      </c>
      <c r="C4507" s="2" t="s">
        <v>1726</v>
      </c>
      <c r="E4507" s="2">
        <v>5</v>
      </c>
      <c r="H4507" s="2" t="s">
        <v>1652</v>
      </c>
    </row>
    <row r="4508" spans="1:9" ht="15.75" customHeight="1" x14ac:dyDescent="0.2">
      <c r="A4508" s="2" t="s">
        <v>1652</v>
      </c>
      <c r="C4508" s="2" t="s">
        <v>1706</v>
      </c>
      <c r="D4508" s="2">
        <v>0.2</v>
      </c>
      <c r="H4508" s="2" t="s">
        <v>1652</v>
      </c>
    </row>
    <row r="4509" spans="1:9" ht="15.75" customHeight="1" x14ac:dyDescent="0.2">
      <c r="A4509" s="2" t="s">
        <v>1652</v>
      </c>
      <c r="C4509" s="2" t="s">
        <v>1707</v>
      </c>
      <c r="D4509" s="2">
        <v>1</v>
      </c>
      <c r="H4509" s="2" t="s">
        <v>1652</v>
      </c>
    </row>
    <row r="4510" spans="1:9" ht="15.75" customHeight="1" x14ac:dyDescent="0.2">
      <c r="A4510" s="2" t="s">
        <v>1652</v>
      </c>
      <c r="C4510" s="2" t="s">
        <v>1657</v>
      </c>
      <c r="D4510" s="2">
        <v>1</v>
      </c>
      <c r="H4510" s="2" t="s">
        <v>1652</v>
      </c>
    </row>
    <row r="4511" spans="1:9" ht="15.75" customHeight="1" x14ac:dyDescent="0.2">
      <c r="A4511" s="2" t="s">
        <v>1652</v>
      </c>
      <c r="C4511" s="2" t="s">
        <v>1658</v>
      </c>
      <c r="D4511" s="2">
        <v>2</v>
      </c>
      <c r="H4511" s="2" t="s">
        <v>1652</v>
      </c>
    </row>
    <row r="4512" spans="1:9" ht="15.75" customHeight="1" x14ac:dyDescent="0.2">
      <c r="A4512" s="2" t="s">
        <v>1652</v>
      </c>
      <c r="C4512" s="2" t="s">
        <v>1708</v>
      </c>
      <c r="D4512" s="2">
        <v>0.2</v>
      </c>
      <c r="H4512" s="2" t="s">
        <v>1652</v>
      </c>
    </row>
    <row r="4513" spans="1:9" ht="15.75" customHeight="1" x14ac:dyDescent="0.2">
      <c r="A4513" s="2" t="s">
        <v>1652</v>
      </c>
      <c r="C4513" s="2" t="s">
        <v>1729</v>
      </c>
      <c r="D4513" s="2">
        <v>2</v>
      </c>
      <c r="H4513" s="2" t="s">
        <v>1652</v>
      </c>
    </row>
    <row r="4514" spans="1:9" ht="15.75" customHeight="1" x14ac:dyDescent="0.2">
      <c r="A4514" s="2" t="s">
        <v>1652</v>
      </c>
      <c r="C4514" s="2" t="s">
        <v>1728</v>
      </c>
      <c r="D4514" s="2">
        <v>1</v>
      </c>
      <c r="H4514" s="2" t="s">
        <v>1652</v>
      </c>
    </row>
    <row r="4515" spans="1:9" ht="15.75" customHeight="1" x14ac:dyDescent="0.2">
      <c r="A4515" s="2" t="s">
        <v>1652</v>
      </c>
      <c r="C4515" s="2" t="s">
        <v>1662</v>
      </c>
      <c r="E4515" s="2">
        <v>5</v>
      </c>
      <c r="H4515" s="2" t="s">
        <v>1652</v>
      </c>
    </row>
    <row r="4516" spans="1:9" ht="15.75" customHeight="1" x14ac:dyDescent="0.2">
      <c r="A4516" s="2">
        <f>+A4506+1</f>
        <v>9021</v>
      </c>
      <c r="B4516" s="2" t="str">
        <f>VLOOKUP($A4516,'P-PartidasBT'!$A:$C,2,0)</f>
        <v>Armado Tipo E5-E, E'5-E Alineamiento con Derivación con Distanciador- Conductor Autoportante con Caja de Derivación para Acometida</v>
      </c>
      <c r="H4516" s="2" t="str">
        <f>VLOOKUP($A4516,'P-PartidasBT'!$A:$C,3,0)</f>
        <v>jgo</v>
      </c>
      <c r="I4516" s="2">
        <v>20</v>
      </c>
    </row>
    <row r="4517" spans="1:9" ht="15.75" customHeight="1" x14ac:dyDescent="0.2">
      <c r="A4517" s="2" t="s">
        <v>1652</v>
      </c>
      <c r="C4517" s="2" t="s">
        <v>1726</v>
      </c>
      <c r="E4517" s="2">
        <v>5</v>
      </c>
      <c r="H4517" s="2" t="s">
        <v>1652</v>
      </c>
    </row>
    <row r="4518" spans="1:9" ht="15.75" customHeight="1" x14ac:dyDescent="0.2">
      <c r="A4518" s="2" t="s">
        <v>1652</v>
      </c>
      <c r="C4518" s="2" t="s">
        <v>1706</v>
      </c>
      <c r="D4518" s="2">
        <v>0.2</v>
      </c>
      <c r="H4518" s="2" t="s">
        <v>1652</v>
      </c>
    </row>
    <row r="4519" spans="1:9" ht="15.75" customHeight="1" x14ac:dyDescent="0.2">
      <c r="A4519" s="2" t="s">
        <v>1652</v>
      </c>
      <c r="C4519" s="2" t="s">
        <v>1707</v>
      </c>
      <c r="D4519" s="2">
        <v>1</v>
      </c>
      <c r="H4519" s="2" t="s">
        <v>1652</v>
      </c>
    </row>
    <row r="4520" spans="1:9" ht="15.75" customHeight="1" x14ac:dyDescent="0.2">
      <c r="A4520" s="2" t="s">
        <v>1652</v>
      </c>
      <c r="C4520" s="2" t="s">
        <v>1657</v>
      </c>
      <c r="D4520" s="2">
        <v>1</v>
      </c>
      <c r="H4520" s="2" t="s">
        <v>1652</v>
      </c>
    </row>
    <row r="4521" spans="1:9" ht="15.75" customHeight="1" x14ac:dyDescent="0.2">
      <c r="A4521" s="2" t="s">
        <v>1652</v>
      </c>
      <c r="C4521" s="2" t="s">
        <v>1658</v>
      </c>
      <c r="D4521" s="2">
        <v>2</v>
      </c>
      <c r="H4521" s="2" t="s">
        <v>1652</v>
      </c>
    </row>
    <row r="4522" spans="1:9" ht="15.75" customHeight="1" x14ac:dyDescent="0.2">
      <c r="A4522" s="2" t="s">
        <v>1652</v>
      </c>
      <c r="C4522" s="2" t="s">
        <v>1708</v>
      </c>
      <c r="D4522" s="2">
        <v>0.2</v>
      </c>
      <c r="H4522" s="2" t="s">
        <v>1652</v>
      </c>
    </row>
    <row r="4523" spans="1:9" ht="15.75" customHeight="1" x14ac:dyDescent="0.2">
      <c r="A4523" s="2" t="s">
        <v>1652</v>
      </c>
      <c r="C4523" s="2" t="s">
        <v>1729</v>
      </c>
      <c r="D4523" s="2">
        <v>2</v>
      </c>
      <c r="H4523" s="2" t="s">
        <v>1652</v>
      </c>
    </row>
    <row r="4524" spans="1:9" ht="15.75" customHeight="1" x14ac:dyDescent="0.2">
      <c r="A4524" s="2" t="s">
        <v>1652</v>
      </c>
      <c r="C4524" s="2" t="s">
        <v>1728</v>
      </c>
      <c r="D4524" s="2">
        <v>1</v>
      </c>
      <c r="H4524" s="2" t="s">
        <v>1652</v>
      </c>
    </row>
    <row r="4525" spans="1:9" ht="15.75" customHeight="1" x14ac:dyDescent="0.2">
      <c r="A4525" s="2" t="s">
        <v>1652</v>
      </c>
      <c r="C4525" s="2" t="s">
        <v>1662</v>
      </c>
      <c r="E4525" s="2">
        <v>5</v>
      </c>
      <c r="H4525" s="2" t="s">
        <v>1652</v>
      </c>
    </row>
    <row r="4526" spans="1:9" ht="15.75" customHeight="1" x14ac:dyDescent="0.2">
      <c r="A4526" s="2">
        <f>+A4516+1</f>
        <v>9022</v>
      </c>
      <c r="B4526" s="2" t="str">
        <f>VLOOKUP($A4526,'P-PartidasBT'!$A:$C,2,0)</f>
        <v>Armado Tipo E5-E/S, E'5-E/S Alineamiento con Derivación con Distanciador - Conductor Autoportante sin Caja de Derivación para Acometida</v>
      </c>
      <c r="H4526" s="2" t="str">
        <f>VLOOKUP($A4526,'P-PartidasBT'!$A:$C,3,0)</f>
        <v>jgo</v>
      </c>
      <c r="I4526" s="2">
        <v>25</v>
      </c>
    </row>
    <row r="4527" spans="1:9" ht="15.75" customHeight="1" x14ac:dyDescent="0.2">
      <c r="A4527" s="2" t="s">
        <v>1652</v>
      </c>
      <c r="C4527" s="2" t="s">
        <v>1726</v>
      </c>
      <c r="E4527" s="2">
        <v>5</v>
      </c>
      <c r="H4527" s="2" t="s">
        <v>1652</v>
      </c>
    </row>
    <row r="4528" spans="1:9" ht="15.75" customHeight="1" x14ac:dyDescent="0.2">
      <c r="A4528" s="2" t="s">
        <v>1652</v>
      </c>
      <c r="C4528" s="2" t="s">
        <v>1706</v>
      </c>
      <c r="D4528" s="2">
        <v>0.2</v>
      </c>
      <c r="H4528" s="2" t="s">
        <v>1652</v>
      </c>
    </row>
    <row r="4529" spans="1:9" ht="15.75" customHeight="1" x14ac:dyDescent="0.2">
      <c r="A4529" s="2" t="s">
        <v>1652</v>
      </c>
      <c r="C4529" s="2" t="s">
        <v>1707</v>
      </c>
      <c r="D4529" s="2">
        <v>1</v>
      </c>
      <c r="H4529" s="2" t="s">
        <v>1652</v>
      </c>
    </row>
    <row r="4530" spans="1:9" ht="15.75" customHeight="1" x14ac:dyDescent="0.2">
      <c r="A4530" s="2" t="s">
        <v>1652</v>
      </c>
      <c r="C4530" s="2" t="s">
        <v>1657</v>
      </c>
      <c r="D4530" s="2">
        <v>1</v>
      </c>
      <c r="H4530" s="2" t="s">
        <v>1652</v>
      </c>
    </row>
    <row r="4531" spans="1:9" ht="15.75" customHeight="1" x14ac:dyDescent="0.2">
      <c r="A4531" s="2" t="s">
        <v>1652</v>
      </c>
      <c r="C4531" s="2" t="s">
        <v>1658</v>
      </c>
      <c r="D4531" s="2">
        <v>2</v>
      </c>
      <c r="H4531" s="2" t="s">
        <v>1652</v>
      </c>
    </row>
    <row r="4532" spans="1:9" ht="15.75" customHeight="1" x14ac:dyDescent="0.2">
      <c r="A4532" s="2" t="s">
        <v>1652</v>
      </c>
      <c r="C4532" s="2" t="s">
        <v>1708</v>
      </c>
      <c r="D4532" s="2">
        <v>0.2</v>
      </c>
      <c r="H4532" s="2" t="s">
        <v>1652</v>
      </c>
    </row>
    <row r="4533" spans="1:9" ht="15.75" customHeight="1" x14ac:dyDescent="0.2">
      <c r="A4533" s="2" t="s">
        <v>1652</v>
      </c>
      <c r="C4533" s="2" t="s">
        <v>1729</v>
      </c>
      <c r="D4533" s="2">
        <v>2</v>
      </c>
      <c r="H4533" s="2" t="s">
        <v>1652</v>
      </c>
    </row>
    <row r="4534" spans="1:9" ht="15.75" customHeight="1" x14ac:dyDescent="0.2">
      <c r="A4534" s="2" t="s">
        <v>1652</v>
      </c>
      <c r="C4534" s="2" t="s">
        <v>1728</v>
      </c>
      <c r="D4534" s="2">
        <v>1</v>
      </c>
      <c r="H4534" s="2" t="s">
        <v>1652</v>
      </c>
    </row>
    <row r="4535" spans="1:9" ht="15.75" customHeight="1" x14ac:dyDescent="0.2">
      <c r="A4535" s="2" t="s">
        <v>1652</v>
      </c>
      <c r="C4535" s="2" t="s">
        <v>1662</v>
      </c>
      <c r="E4535" s="2">
        <v>5</v>
      </c>
      <c r="H4535" s="2" t="s">
        <v>1652</v>
      </c>
    </row>
    <row r="4536" spans="1:9" ht="15.75" customHeight="1" x14ac:dyDescent="0.2">
      <c r="A4536" s="2">
        <f>+A4526+1</f>
        <v>9023</v>
      </c>
      <c r="B4536" s="2" t="str">
        <f>VLOOKUP($A4536,'P-PartidasBT'!$A:$C,2,0)</f>
        <v>Armado Tipo E6-E, E'6-E Anclaje con Derivación con Distanciador - Conductor Autoportante con Caja de Derivación para Acometida</v>
      </c>
      <c r="H4536" s="2" t="str">
        <f>VLOOKUP($A4536,'P-PartidasBT'!$A:$C,3,0)</f>
        <v>jgo</v>
      </c>
      <c r="I4536" s="2">
        <v>18</v>
      </c>
    </row>
    <row r="4537" spans="1:9" ht="15.75" customHeight="1" x14ac:dyDescent="0.2">
      <c r="A4537" s="2" t="s">
        <v>1652</v>
      </c>
      <c r="C4537" s="2" t="s">
        <v>1726</v>
      </c>
      <c r="E4537" s="2">
        <v>5</v>
      </c>
      <c r="H4537" s="2" t="s">
        <v>1652</v>
      </c>
    </row>
    <row r="4538" spans="1:9" ht="15.75" customHeight="1" x14ac:dyDescent="0.2">
      <c r="A4538" s="2" t="s">
        <v>1652</v>
      </c>
      <c r="C4538" s="2" t="s">
        <v>1706</v>
      </c>
      <c r="D4538" s="2">
        <v>0.2</v>
      </c>
      <c r="H4538" s="2" t="s">
        <v>1652</v>
      </c>
    </row>
    <row r="4539" spans="1:9" ht="15.75" customHeight="1" x14ac:dyDescent="0.2">
      <c r="A4539" s="2" t="s">
        <v>1652</v>
      </c>
      <c r="C4539" s="2" t="s">
        <v>1707</v>
      </c>
      <c r="D4539" s="2">
        <v>1</v>
      </c>
      <c r="H4539" s="2" t="s">
        <v>1652</v>
      </c>
    </row>
    <row r="4540" spans="1:9" ht="15.75" customHeight="1" x14ac:dyDescent="0.2">
      <c r="A4540" s="2" t="s">
        <v>1652</v>
      </c>
      <c r="C4540" s="2" t="s">
        <v>1657</v>
      </c>
      <c r="D4540" s="2">
        <v>1</v>
      </c>
      <c r="H4540" s="2" t="s">
        <v>1652</v>
      </c>
    </row>
    <row r="4541" spans="1:9" ht="15.75" customHeight="1" x14ac:dyDescent="0.2">
      <c r="A4541" s="2" t="s">
        <v>1652</v>
      </c>
      <c r="C4541" s="2" t="s">
        <v>1658</v>
      </c>
      <c r="D4541" s="2">
        <v>2</v>
      </c>
      <c r="H4541" s="2" t="s">
        <v>1652</v>
      </c>
    </row>
    <row r="4542" spans="1:9" ht="15.75" customHeight="1" x14ac:dyDescent="0.2">
      <c r="A4542" s="2" t="s">
        <v>1652</v>
      </c>
      <c r="C4542" s="2" t="s">
        <v>1708</v>
      </c>
      <c r="D4542" s="2">
        <v>0.2</v>
      </c>
      <c r="H4542" s="2" t="s">
        <v>1652</v>
      </c>
    </row>
    <row r="4543" spans="1:9" ht="15.75" customHeight="1" x14ac:dyDescent="0.2">
      <c r="A4543" s="2" t="s">
        <v>1652</v>
      </c>
      <c r="C4543" s="2" t="s">
        <v>1729</v>
      </c>
      <c r="D4543" s="2">
        <v>2</v>
      </c>
      <c r="H4543" s="2" t="s">
        <v>1652</v>
      </c>
    </row>
    <row r="4544" spans="1:9" ht="15.75" customHeight="1" x14ac:dyDescent="0.2">
      <c r="A4544" s="2" t="s">
        <v>1652</v>
      </c>
      <c r="C4544" s="2" t="s">
        <v>1728</v>
      </c>
      <c r="D4544" s="2">
        <v>1</v>
      </c>
      <c r="H4544" s="2" t="s">
        <v>1652</v>
      </c>
    </row>
    <row r="4545" spans="1:9" ht="15.75" customHeight="1" x14ac:dyDescent="0.2">
      <c r="A4545" s="2" t="s">
        <v>1652</v>
      </c>
      <c r="C4545" s="2" t="s">
        <v>1662</v>
      </c>
      <c r="E4545" s="2">
        <v>5</v>
      </c>
      <c r="H4545" s="2" t="s">
        <v>1652</v>
      </c>
    </row>
    <row r="4546" spans="1:9" ht="15.75" customHeight="1" x14ac:dyDescent="0.2">
      <c r="A4546" s="2">
        <f>+A4536+1</f>
        <v>9024</v>
      </c>
      <c r="B4546" s="2" t="str">
        <f>VLOOKUP($A4546,'P-PartidasBT'!$A:$C,2,0)</f>
        <v>Armado Tipo E6-E/S, E'6-E/S Anclaje con Derivación con Distanciador- Conductor Autoportante sin Caja de Derivación para Acometida</v>
      </c>
      <c r="H4546" s="2" t="str">
        <f>VLOOKUP($A4546,'P-PartidasBT'!$A:$C,3,0)</f>
        <v>jgo</v>
      </c>
      <c r="I4546" s="2">
        <v>21</v>
      </c>
    </row>
    <row r="4547" spans="1:9" ht="15.75" customHeight="1" x14ac:dyDescent="0.2">
      <c r="A4547" s="2" t="s">
        <v>1652</v>
      </c>
      <c r="C4547" s="2" t="s">
        <v>1726</v>
      </c>
      <c r="E4547" s="2">
        <v>5</v>
      </c>
      <c r="H4547" s="2" t="s">
        <v>1652</v>
      </c>
    </row>
    <row r="4548" spans="1:9" ht="15.75" customHeight="1" x14ac:dyDescent="0.2">
      <c r="A4548" s="2" t="s">
        <v>1652</v>
      </c>
      <c r="C4548" s="2" t="s">
        <v>1706</v>
      </c>
      <c r="D4548" s="2">
        <v>0.2</v>
      </c>
      <c r="H4548" s="2" t="s">
        <v>1652</v>
      </c>
    </row>
    <row r="4549" spans="1:9" ht="15.75" customHeight="1" x14ac:dyDescent="0.2">
      <c r="A4549" s="2" t="s">
        <v>1652</v>
      </c>
      <c r="C4549" s="2" t="s">
        <v>1707</v>
      </c>
      <c r="D4549" s="2">
        <v>1</v>
      </c>
      <c r="H4549" s="2" t="s">
        <v>1652</v>
      </c>
    </row>
    <row r="4550" spans="1:9" ht="15.75" customHeight="1" x14ac:dyDescent="0.2">
      <c r="A4550" s="2" t="s">
        <v>1652</v>
      </c>
      <c r="C4550" s="2" t="s">
        <v>1657</v>
      </c>
      <c r="D4550" s="2">
        <v>1</v>
      </c>
      <c r="H4550" s="2" t="s">
        <v>1652</v>
      </c>
    </row>
    <row r="4551" spans="1:9" ht="15.75" customHeight="1" x14ac:dyDescent="0.2">
      <c r="A4551" s="2" t="s">
        <v>1652</v>
      </c>
      <c r="C4551" s="2" t="s">
        <v>1658</v>
      </c>
      <c r="D4551" s="2">
        <v>2</v>
      </c>
      <c r="H4551" s="2" t="s">
        <v>1652</v>
      </c>
    </row>
    <row r="4552" spans="1:9" ht="15.75" customHeight="1" x14ac:dyDescent="0.2">
      <c r="A4552" s="2" t="s">
        <v>1652</v>
      </c>
      <c r="C4552" s="2" t="s">
        <v>1708</v>
      </c>
      <c r="D4552" s="2">
        <v>0.2</v>
      </c>
      <c r="H4552" s="2" t="s">
        <v>1652</v>
      </c>
    </row>
    <row r="4553" spans="1:9" ht="15.75" customHeight="1" x14ac:dyDescent="0.2">
      <c r="A4553" s="2" t="s">
        <v>1652</v>
      </c>
      <c r="C4553" s="2" t="s">
        <v>1729</v>
      </c>
      <c r="D4553" s="2">
        <v>2</v>
      </c>
      <c r="H4553" s="2" t="s">
        <v>1652</v>
      </c>
    </row>
    <row r="4554" spans="1:9" ht="15.75" customHeight="1" x14ac:dyDescent="0.2">
      <c r="A4554" s="2" t="s">
        <v>1652</v>
      </c>
      <c r="C4554" s="2" t="s">
        <v>1728</v>
      </c>
      <c r="D4554" s="2">
        <v>1</v>
      </c>
      <c r="H4554" s="2" t="s">
        <v>1652</v>
      </c>
    </row>
    <row r="4555" spans="1:9" ht="15.75" customHeight="1" x14ac:dyDescent="0.2">
      <c r="A4555" s="2" t="s">
        <v>1652</v>
      </c>
      <c r="C4555" s="2" t="s">
        <v>1662</v>
      </c>
      <c r="E4555" s="2">
        <v>5</v>
      </c>
      <c r="H4555" s="2" t="s">
        <v>1652</v>
      </c>
    </row>
    <row r="4556" spans="1:9" ht="15.75" customHeight="1" x14ac:dyDescent="0.2">
      <c r="A4556" s="4" t="s">
        <v>1595</v>
      </c>
      <c r="B4556" s="4" t="s">
        <v>1596</v>
      </c>
    </row>
    <row r="4557" spans="1:9" ht="15.75" customHeight="1" x14ac:dyDescent="0.2">
      <c r="A4557" s="2">
        <v>10001</v>
      </c>
      <c r="B4557" s="2" t="str">
        <f>VLOOKUP($A4557,'P-PartidasBT'!$A:$C,2,0)</f>
        <v>Tendido y Puesta en Flecha de Conductor Autoportante de Aluminio de 3x35+16/25 mm²</v>
      </c>
      <c r="H4557" s="2" t="str">
        <f>VLOOKUP($A4557,'P-PartidasBT'!$A:$C,3,0)</f>
        <v>km</v>
      </c>
      <c r="I4557" s="2">
        <v>1.5</v>
      </c>
    </row>
    <row r="4558" spans="1:9" ht="15.75" customHeight="1" x14ac:dyDescent="0.2">
      <c r="A4558" s="2" t="s">
        <v>1652</v>
      </c>
      <c r="C4558" s="2" t="s">
        <v>1735</v>
      </c>
      <c r="E4558" s="2">
        <v>0.5</v>
      </c>
      <c r="H4558" s="2" t="s">
        <v>1652</v>
      </c>
    </row>
    <row r="4559" spans="1:9" ht="15.75" customHeight="1" x14ac:dyDescent="0.2">
      <c r="A4559" s="2" t="s">
        <v>1652</v>
      </c>
      <c r="C4559" s="2" t="s">
        <v>1736</v>
      </c>
      <c r="E4559" s="2">
        <v>0.5</v>
      </c>
      <c r="H4559" s="2" t="s">
        <v>1652</v>
      </c>
    </row>
    <row r="4560" spans="1:9" ht="15.75" customHeight="1" x14ac:dyDescent="0.2">
      <c r="A4560" s="2" t="s">
        <v>1652</v>
      </c>
      <c r="C4560" s="2" t="s">
        <v>1737</v>
      </c>
      <c r="E4560" s="2">
        <v>5</v>
      </c>
      <c r="H4560" s="2" t="s">
        <v>1652</v>
      </c>
    </row>
    <row r="4561" spans="1:9" ht="15.75" customHeight="1" x14ac:dyDescent="0.2">
      <c r="A4561" s="2" t="s">
        <v>1652</v>
      </c>
      <c r="C4561" s="2" t="s">
        <v>1706</v>
      </c>
      <c r="D4561" s="2">
        <v>1</v>
      </c>
      <c r="H4561" s="2" t="s">
        <v>1652</v>
      </c>
    </row>
    <row r="4562" spans="1:9" ht="15.75" customHeight="1" x14ac:dyDescent="0.2">
      <c r="A4562" s="2" t="s">
        <v>1652</v>
      </c>
      <c r="C4562" s="2" t="s">
        <v>1707</v>
      </c>
      <c r="D4562" s="2">
        <v>2</v>
      </c>
      <c r="H4562" s="2" t="s">
        <v>1652</v>
      </c>
    </row>
    <row r="4563" spans="1:9" ht="15.75" customHeight="1" x14ac:dyDescent="0.2">
      <c r="A4563" s="2" t="s">
        <v>1652</v>
      </c>
      <c r="C4563" s="2" t="s">
        <v>1657</v>
      </c>
      <c r="D4563" s="2">
        <v>2</v>
      </c>
      <c r="H4563" s="2" t="s">
        <v>1652</v>
      </c>
    </row>
    <row r="4564" spans="1:9" ht="15.75" customHeight="1" x14ac:dyDescent="0.2">
      <c r="A4564" s="2" t="s">
        <v>1652</v>
      </c>
      <c r="C4564" s="2" t="s">
        <v>1658</v>
      </c>
      <c r="D4564" s="2">
        <v>5</v>
      </c>
      <c r="H4564" s="2" t="s">
        <v>1652</v>
      </c>
    </row>
    <row r="4565" spans="1:9" ht="15.75" customHeight="1" x14ac:dyDescent="0.2">
      <c r="A4565" s="2" t="s">
        <v>1652</v>
      </c>
      <c r="C4565" s="2" t="s">
        <v>1708</v>
      </c>
      <c r="D4565" s="2">
        <v>0.25</v>
      </c>
      <c r="H4565" s="2" t="s">
        <v>1652</v>
      </c>
    </row>
    <row r="4566" spans="1:9" ht="15.75" customHeight="1" x14ac:dyDescent="0.2">
      <c r="A4566" s="2" t="s">
        <v>1652</v>
      </c>
      <c r="C4566" s="2" t="s">
        <v>1727</v>
      </c>
      <c r="D4566" s="2">
        <v>2</v>
      </c>
      <c r="H4566" s="2" t="s">
        <v>1652</v>
      </c>
    </row>
    <row r="4567" spans="1:9" ht="15.75" customHeight="1" x14ac:dyDescent="0.2">
      <c r="A4567" s="2" t="s">
        <v>1652</v>
      </c>
      <c r="C4567" s="2" t="s">
        <v>1728</v>
      </c>
      <c r="D4567" s="2">
        <v>2</v>
      </c>
      <c r="H4567" s="2" t="s">
        <v>1652</v>
      </c>
    </row>
    <row r="4568" spans="1:9" ht="15.75" customHeight="1" x14ac:dyDescent="0.2">
      <c r="A4568" s="2" t="s">
        <v>1652</v>
      </c>
      <c r="C4568" s="2" t="s">
        <v>1722</v>
      </c>
      <c r="D4568" s="2">
        <v>2</v>
      </c>
      <c r="H4568" s="2" t="s">
        <v>1652</v>
      </c>
    </row>
    <row r="4569" spans="1:9" ht="15.75" customHeight="1" x14ac:dyDescent="0.2">
      <c r="A4569" s="2" t="s">
        <v>1652</v>
      </c>
      <c r="C4569" s="2" t="s">
        <v>1661</v>
      </c>
      <c r="D4569" s="2">
        <v>4</v>
      </c>
      <c r="H4569" s="2" t="s">
        <v>1652</v>
      </c>
    </row>
    <row r="4570" spans="1:9" ht="15.75" customHeight="1" x14ac:dyDescent="0.2">
      <c r="A4570" s="2" t="s">
        <v>1652</v>
      </c>
      <c r="C4570" s="2" t="s">
        <v>1729</v>
      </c>
      <c r="D4570" s="2">
        <v>4</v>
      </c>
      <c r="H4570" s="2" t="s">
        <v>1652</v>
      </c>
    </row>
    <row r="4571" spans="1:9" ht="15.75" customHeight="1" x14ac:dyDescent="0.2">
      <c r="A4571" s="2" t="s">
        <v>1652</v>
      </c>
      <c r="C4571" s="2" t="s">
        <v>1662</v>
      </c>
      <c r="E4571" s="2">
        <v>5</v>
      </c>
      <c r="H4571" s="2" t="s">
        <v>1652</v>
      </c>
    </row>
    <row r="4572" spans="1:9" ht="15.75" customHeight="1" x14ac:dyDescent="0.2">
      <c r="A4572" s="2">
        <f>+A4557+1</f>
        <v>10002</v>
      </c>
      <c r="B4572" s="2" t="str">
        <f>VLOOKUP($A4572,'P-PartidasBT'!$A:$C,2,0)</f>
        <v>Tendido y Puesta en Flecha de Conductor Autoportante de Aluminio de 3x25+16/25 mm²</v>
      </c>
      <c r="H4572" s="2" t="str">
        <f>VLOOKUP($A4572,'P-PartidasBT'!$A:$C,3,0)</f>
        <v>km</v>
      </c>
      <c r="I4572" s="2">
        <v>1.7</v>
      </c>
    </row>
    <row r="4573" spans="1:9" ht="15.75" customHeight="1" x14ac:dyDescent="0.2">
      <c r="A4573" s="2" t="s">
        <v>1652</v>
      </c>
      <c r="C4573" s="2" t="s">
        <v>1735</v>
      </c>
      <c r="E4573" s="2">
        <v>0.5</v>
      </c>
      <c r="H4573" s="2" t="s">
        <v>1652</v>
      </c>
    </row>
    <row r="4574" spans="1:9" ht="15.75" customHeight="1" x14ac:dyDescent="0.2">
      <c r="A4574" s="2" t="s">
        <v>1652</v>
      </c>
      <c r="C4574" s="2" t="s">
        <v>1736</v>
      </c>
      <c r="E4574" s="2">
        <v>0.5</v>
      </c>
      <c r="H4574" s="2" t="s">
        <v>1652</v>
      </c>
    </row>
    <row r="4575" spans="1:9" ht="15.75" customHeight="1" x14ac:dyDescent="0.2">
      <c r="A4575" s="2" t="s">
        <v>1652</v>
      </c>
      <c r="C4575" s="2" t="s">
        <v>1737</v>
      </c>
      <c r="E4575" s="2">
        <v>5</v>
      </c>
      <c r="H4575" s="2" t="s">
        <v>1652</v>
      </c>
    </row>
    <row r="4576" spans="1:9" ht="15.75" customHeight="1" x14ac:dyDescent="0.2">
      <c r="A4576" s="2" t="s">
        <v>1652</v>
      </c>
      <c r="C4576" s="2" t="s">
        <v>1706</v>
      </c>
      <c r="D4576" s="2">
        <v>1</v>
      </c>
      <c r="H4576" s="2" t="s">
        <v>1652</v>
      </c>
    </row>
    <row r="4577" spans="1:9" ht="15.75" customHeight="1" x14ac:dyDescent="0.2">
      <c r="A4577" s="2" t="s">
        <v>1652</v>
      </c>
      <c r="C4577" s="2" t="s">
        <v>1707</v>
      </c>
      <c r="D4577" s="2">
        <v>2</v>
      </c>
      <c r="H4577" s="2" t="s">
        <v>1652</v>
      </c>
    </row>
    <row r="4578" spans="1:9" ht="15.75" customHeight="1" x14ac:dyDescent="0.2">
      <c r="A4578" s="2" t="s">
        <v>1652</v>
      </c>
      <c r="C4578" s="2" t="s">
        <v>1657</v>
      </c>
      <c r="D4578" s="2">
        <v>2</v>
      </c>
      <c r="H4578" s="2" t="s">
        <v>1652</v>
      </c>
    </row>
    <row r="4579" spans="1:9" ht="15.75" customHeight="1" x14ac:dyDescent="0.2">
      <c r="A4579" s="2" t="s">
        <v>1652</v>
      </c>
      <c r="C4579" s="2" t="s">
        <v>1658</v>
      </c>
      <c r="D4579" s="2">
        <v>5</v>
      </c>
      <c r="H4579" s="2" t="s">
        <v>1652</v>
      </c>
    </row>
    <row r="4580" spans="1:9" ht="15.75" customHeight="1" x14ac:dyDescent="0.2">
      <c r="A4580" s="2" t="s">
        <v>1652</v>
      </c>
      <c r="C4580" s="2" t="s">
        <v>1708</v>
      </c>
      <c r="D4580" s="2">
        <v>0.25</v>
      </c>
      <c r="H4580" s="2" t="s">
        <v>1652</v>
      </c>
    </row>
    <row r="4581" spans="1:9" ht="15.75" customHeight="1" x14ac:dyDescent="0.2">
      <c r="A4581" s="2" t="s">
        <v>1652</v>
      </c>
      <c r="C4581" s="2" t="s">
        <v>1727</v>
      </c>
      <c r="D4581" s="2">
        <v>2</v>
      </c>
      <c r="H4581" s="2" t="s">
        <v>1652</v>
      </c>
    </row>
    <row r="4582" spans="1:9" ht="15.75" customHeight="1" x14ac:dyDescent="0.2">
      <c r="A4582" s="2" t="s">
        <v>1652</v>
      </c>
      <c r="C4582" s="2" t="s">
        <v>1728</v>
      </c>
      <c r="D4582" s="2">
        <v>2</v>
      </c>
      <c r="H4582" s="2" t="s">
        <v>1652</v>
      </c>
    </row>
    <row r="4583" spans="1:9" ht="15.75" customHeight="1" x14ac:dyDescent="0.2">
      <c r="A4583" s="2" t="s">
        <v>1652</v>
      </c>
      <c r="C4583" s="2" t="s">
        <v>1722</v>
      </c>
      <c r="D4583" s="2">
        <v>2</v>
      </c>
      <c r="H4583" s="2" t="s">
        <v>1652</v>
      </c>
    </row>
    <row r="4584" spans="1:9" ht="15.75" customHeight="1" x14ac:dyDescent="0.2">
      <c r="A4584" s="2" t="s">
        <v>1652</v>
      </c>
      <c r="C4584" s="2" t="s">
        <v>1661</v>
      </c>
      <c r="D4584" s="2">
        <v>4</v>
      </c>
      <c r="H4584" s="2" t="s">
        <v>1652</v>
      </c>
    </row>
    <row r="4585" spans="1:9" ht="15.75" customHeight="1" x14ac:dyDescent="0.2">
      <c r="A4585" s="2" t="s">
        <v>1652</v>
      </c>
      <c r="C4585" s="2" t="s">
        <v>1729</v>
      </c>
      <c r="D4585" s="2">
        <v>4</v>
      </c>
      <c r="H4585" s="2" t="s">
        <v>1652</v>
      </c>
    </row>
    <row r="4586" spans="1:9" ht="15.75" customHeight="1" x14ac:dyDescent="0.2">
      <c r="A4586" s="2" t="s">
        <v>1652</v>
      </c>
      <c r="C4586" s="2" t="s">
        <v>1662</v>
      </c>
      <c r="E4586" s="2">
        <v>5</v>
      </c>
      <c r="H4586" s="2" t="s">
        <v>1652</v>
      </c>
    </row>
    <row r="4587" spans="1:9" ht="15.75" customHeight="1" x14ac:dyDescent="0.2">
      <c r="A4587" s="2">
        <f>+A4572+1</f>
        <v>10003</v>
      </c>
      <c r="B4587" s="2" t="str">
        <f>VLOOKUP($A4587,'P-PartidasBT'!$A:$C,2,0)</f>
        <v>Tendido y Puesta en Flecha de Conductor Autoportante de Aluminio de 3x16+16/25 mm²</v>
      </c>
      <c r="H4587" s="2" t="str">
        <f>VLOOKUP($A4587,'P-PartidasBT'!$A:$C,3,0)</f>
        <v>km</v>
      </c>
      <c r="I4587" s="2">
        <v>2</v>
      </c>
    </row>
    <row r="4588" spans="1:9" ht="15.75" customHeight="1" x14ac:dyDescent="0.2">
      <c r="A4588" s="2" t="s">
        <v>1652</v>
      </c>
      <c r="C4588" s="2" t="s">
        <v>1735</v>
      </c>
      <c r="E4588" s="2">
        <v>0.5</v>
      </c>
      <c r="H4588" s="2" t="s">
        <v>1652</v>
      </c>
    </row>
    <row r="4589" spans="1:9" ht="15.75" customHeight="1" x14ac:dyDescent="0.2">
      <c r="A4589" s="2" t="s">
        <v>1652</v>
      </c>
      <c r="C4589" s="2" t="s">
        <v>1736</v>
      </c>
      <c r="E4589" s="2">
        <v>0.5</v>
      </c>
      <c r="H4589" s="2" t="s">
        <v>1652</v>
      </c>
    </row>
    <row r="4590" spans="1:9" ht="15.75" customHeight="1" x14ac:dyDescent="0.2">
      <c r="A4590" s="2" t="s">
        <v>1652</v>
      </c>
      <c r="C4590" s="2" t="s">
        <v>1737</v>
      </c>
      <c r="E4590" s="2">
        <v>5</v>
      </c>
      <c r="H4590" s="2" t="s">
        <v>1652</v>
      </c>
    </row>
    <row r="4591" spans="1:9" ht="15.75" customHeight="1" x14ac:dyDescent="0.2">
      <c r="A4591" s="2" t="s">
        <v>1652</v>
      </c>
      <c r="C4591" s="2" t="s">
        <v>1706</v>
      </c>
      <c r="D4591" s="2">
        <v>1</v>
      </c>
      <c r="H4591" s="2" t="s">
        <v>1652</v>
      </c>
    </row>
    <row r="4592" spans="1:9" ht="15.75" customHeight="1" x14ac:dyDescent="0.2">
      <c r="A4592" s="2" t="s">
        <v>1652</v>
      </c>
      <c r="C4592" s="2" t="s">
        <v>1707</v>
      </c>
      <c r="D4592" s="2">
        <v>2</v>
      </c>
      <c r="H4592" s="2" t="s">
        <v>1652</v>
      </c>
    </row>
    <row r="4593" spans="1:9" ht="15.75" customHeight="1" x14ac:dyDescent="0.2">
      <c r="A4593" s="2" t="s">
        <v>1652</v>
      </c>
      <c r="C4593" s="2" t="s">
        <v>1657</v>
      </c>
      <c r="D4593" s="2">
        <v>2</v>
      </c>
      <c r="H4593" s="2" t="s">
        <v>1652</v>
      </c>
    </row>
    <row r="4594" spans="1:9" ht="15.75" customHeight="1" x14ac:dyDescent="0.2">
      <c r="A4594" s="2" t="s">
        <v>1652</v>
      </c>
      <c r="C4594" s="2" t="s">
        <v>1658</v>
      </c>
      <c r="D4594" s="2">
        <v>5</v>
      </c>
      <c r="H4594" s="2" t="s">
        <v>1652</v>
      </c>
    </row>
    <row r="4595" spans="1:9" ht="15.75" customHeight="1" x14ac:dyDescent="0.2">
      <c r="A4595" s="2" t="s">
        <v>1652</v>
      </c>
      <c r="C4595" s="2" t="s">
        <v>1708</v>
      </c>
      <c r="D4595" s="2">
        <v>0.25</v>
      </c>
      <c r="H4595" s="2" t="s">
        <v>1652</v>
      </c>
    </row>
    <row r="4596" spans="1:9" ht="15.75" customHeight="1" x14ac:dyDescent="0.2">
      <c r="A4596" s="2" t="s">
        <v>1652</v>
      </c>
      <c r="C4596" s="2" t="s">
        <v>1727</v>
      </c>
      <c r="D4596" s="2">
        <v>2</v>
      </c>
      <c r="H4596" s="2" t="s">
        <v>1652</v>
      </c>
    </row>
    <row r="4597" spans="1:9" ht="15.75" customHeight="1" x14ac:dyDescent="0.2">
      <c r="A4597" s="2" t="s">
        <v>1652</v>
      </c>
      <c r="C4597" s="2" t="s">
        <v>1728</v>
      </c>
      <c r="D4597" s="2">
        <v>2</v>
      </c>
      <c r="H4597" s="2" t="s">
        <v>1652</v>
      </c>
    </row>
    <row r="4598" spans="1:9" ht="15.75" customHeight="1" x14ac:dyDescent="0.2">
      <c r="A4598" s="2" t="s">
        <v>1652</v>
      </c>
      <c r="C4598" s="2" t="s">
        <v>1722</v>
      </c>
      <c r="D4598" s="2">
        <v>2</v>
      </c>
      <c r="H4598" s="2" t="s">
        <v>1652</v>
      </c>
    </row>
    <row r="4599" spans="1:9" ht="15.75" customHeight="1" x14ac:dyDescent="0.2">
      <c r="A4599" s="2" t="s">
        <v>1652</v>
      </c>
      <c r="C4599" s="2" t="s">
        <v>1661</v>
      </c>
      <c r="D4599" s="2">
        <v>4</v>
      </c>
      <c r="H4599" s="2" t="s">
        <v>1652</v>
      </c>
    </row>
    <row r="4600" spans="1:9" ht="15.75" customHeight="1" x14ac:dyDescent="0.2">
      <c r="A4600" s="2" t="s">
        <v>1652</v>
      </c>
      <c r="C4600" s="2" t="s">
        <v>1729</v>
      </c>
      <c r="D4600" s="2">
        <v>4</v>
      </c>
      <c r="H4600" s="2" t="s">
        <v>1652</v>
      </c>
    </row>
    <row r="4601" spans="1:9" ht="15.75" customHeight="1" x14ac:dyDescent="0.2">
      <c r="A4601" s="2" t="s">
        <v>1652</v>
      </c>
      <c r="C4601" s="2" t="s">
        <v>1662</v>
      </c>
      <c r="E4601" s="2">
        <v>5</v>
      </c>
      <c r="H4601" s="2" t="s">
        <v>1652</v>
      </c>
    </row>
    <row r="4602" spans="1:9" ht="15.75" customHeight="1" x14ac:dyDescent="0.2">
      <c r="A4602" s="2">
        <f>+A4587+1</f>
        <v>10004</v>
      </c>
      <c r="B4602" s="2" t="str">
        <f>VLOOKUP($A4602,'P-PartidasBT'!$A:$C,2,0)</f>
        <v>Tendido y Puesta en Flecha de Conductor Autoportante de Aluminio de 3x35/25 mm²</v>
      </c>
      <c r="H4602" s="2" t="str">
        <f>VLOOKUP($A4602,'P-PartidasBT'!$A:$C,3,0)</f>
        <v>km</v>
      </c>
      <c r="I4602" s="2">
        <v>1.7</v>
      </c>
    </row>
    <row r="4603" spans="1:9" ht="15.75" customHeight="1" x14ac:dyDescent="0.2">
      <c r="A4603" s="2" t="s">
        <v>1652</v>
      </c>
      <c r="C4603" s="2" t="s">
        <v>1735</v>
      </c>
      <c r="E4603" s="2">
        <v>0.5</v>
      </c>
      <c r="H4603" s="2" t="s">
        <v>1652</v>
      </c>
    </row>
    <row r="4604" spans="1:9" ht="15.75" customHeight="1" x14ac:dyDescent="0.2">
      <c r="A4604" s="2" t="s">
        <v>1652</v>
      </c>
      <c r="C4604" s="2" t="s">
        <v>1736</v>
      </c>
      <c r="E4604" s="2">
        <v>0.5</v>
      </c>
      <c r="H4604" s="2" t="s">
        <v>1652</v>
      </c>
    </row>
    <row r="4605" spans="1:9" ht="15.75" customHeight="1" x14ac:dyDescent="0.2">
      <c r="A4605" s="2" t="s">
        <v>1652</v>
      </c>
      <c r="C4605" s="2" t="s">
        <v>1737</v>
      </c>
      <c r="E4605" s="2">
        <v>5</v>
      </c>
      <c r="H4605" s="2" t="s">
        <v>1652</v>
      </c>
    </row>
    <row r="4606" spans="1:9" ht="15.75" customHeight="1" x14ac:dyDescent="0.2">
      <c r="A4606" s="2" t="s">
        <v>1652</v>
      </c>
      <c r="C4606" s="2" t="s">
        <v>1706</v>
      </c>
      <c r="D4606" s="2">
        <v>1</v>
      </c>
      <c r="H4606" s="2" t="s">
        <v>1652</v>
      </c>
    </row>
    <row r="4607" spans="1:9" ht="15.75" customHeight="1" x14ac:dyDescent="0.2">
      <c r="A4607" s="2" t="s">
        <v>1652</v>
      </c>
      <c r="C4607" s="2" t="s">
        <v>1707</v>
      </c>
      <c r="D4607" s="2">
        <v>2</v>
      </c>
      <c r="H4607" s="2" t="s">
        <v>1652</v>
      </c>
    </row>
    <row r="4608" spans="1:9" ht="15.75" customHeight="1" x14ac:dyDescent="0.2">
      <c r="A4608" s="2" t="s">
        <v>1652</v>
      </c>
      <c r="C4608" s="2" t="s">
        <v>1657</v>
      </c>
      <c r="D4608" s="2">
        <v>2</v>
      </c>
      <c r="H4608" s="2" t="s">
        <v>1652</v>
      </c>
    </row>
    <row r="4609" spans="1:9" ht="15.75" customHeight="1" x14ac:dyDescent="0.2">
      <c r="A4609" s="2" t="s">
        <v>1652</v>
      </c>
      <c r="C4609" s="2" t="s">
        <v>1658</v>
      </c>
      <c r="D4609" s="2">
        <v>5</v>
      </c>
      <c r="H4609" s="2" t="s">
        <v>1652</v>
      </c>
    </row>
    <row r="4610" spans="1:9" ht="15.75" customHeight="1" x14ac:dyDescent="0.2">
      <c r="A4610" s="2" t="s">
        <v>1652</v>
      </c>
      <c r="C4610" s="2" t="s">
        <v>1708</v>
      </c>
      <c r="D4610" s="2">
        <v>0.25</v>
      </c>
      <c r="H4610" s="2" t="s">
        <v>1652</v>
      </c>
    </row>
    <row r="4611" spans="1:9" ht="15.75" customHeight="1" x14ac:dyDescent="0.2">
      <c r="A4611" s="2" t="s">
        <v>1652</v>
      </c>
      <c r="C4611" s="2" t="s">
        <v>1727</v>
      </c>
      <c r="D4611" s="2">
        <v>2</v>
      </c>
      <c r="H4611" s="2" t="s">
        <v>1652</v>
      </c>
    </row>
    <row r="4612" spans="1:9" ht="15.75" customHeight="1" x14ac:dyDescent="0.2">
      <c r="A4612" s="2" t="s">
        <v>1652</v>
      </c>
      <c r="C4612" s="2" t="s">
        <v>1728</v>
      </c>
      <c r="D4612" s="2">
        <v>2</v>
      </c>
      <c r="H4612" s="2" t="s">
        <v>1652</v>
      </c>
    </row>
    <row r="4613" spans="1:9" ht="15.75" customHeight="1" x14ac:dyDescent="0.2">
      <c r="A4613" s="2" t="s">
        <v>1652</v>
      </c>
      <c r="C4613" s="2" t="s">
        <v>1722</v>
      </c>
      <c r="D4613" s="2">
        <v>2</v>
      </c>
      <c r="H4613" s="2" t="s">
        <v>1652</v>
      </c>
    </row>
    <row r="4614" spans="1:9" ht="15.75" customHeight="1" x14ac:dyDescent="0.2">
      <c r="A4614" s="2" t="s">
        <v>1652</v>
      </c>
      <c r="C4614" s="2" t="s">
        <v>1661</v>
      </c>
      <c r="D4614" s="2">
        <v>4</v>
      </c>
      <c r="H4614" s="2" t="s">
        <v>1652</v>
      </c>
    </row>
    <row r="4615" spans="1:9" ht="15.75" customHeight="1" x14ac:dyDescent="0.2">
      <c r="A4615" s="2" t="s">
        <v>1652</v>
      </c>
      <c r="C4615" s="2" t="s">
        <v>1729</v>
      </c>
      <c r="D4615" s="2">
        <v>4</v>
      </c>
      <c r="H4615" s="2" t="s">
        <v>1652</v>
      </c>
    </row>
    <row r="4616" spans="1:9" ht="15.75" customHeight="1" x14ac:dyDescent="0.2">
      <c r="A4616" s="2" t="s">
        <v>1652</v>
      </c>
      <c r="C4616" s="2" t="s">
        <v>1662</v>
      </c>
      <c r="E4616" s="2">
        <v>5</v>
      </c>
      <c r="H4616" s="2" t="s">
        <v>1652</v>
      </c>
    </row>
    <row r="4617" spans="1:9" ht="15.75" customHeight="1" x14ac:dyDescent="0.2">
      <c r="A4617" s="2">
        <f>+A4602+1</f>
        <v>10005</v>
      </c>
      <c r="B4617" s="2" t="str">
        <f>VLOOKUP($A4617,'P-PartidasBT'!$A:$C,2,0)</f>
        <v>Tendido y Puesta en Flecha de Conductor Autoportante de Aluminio de 3x25/25 mm²</v>
      </c>
      <c r="H4617" s="2" t="str">
        <f>VLOOKUP($A4617,'P-PartidasBT'!$A:$C,3,0)</f>
        <v>km</v>
      </c>
      <c r="I4617" s="2">
        <v>1.9</v>
      </c>
    </row>
    <row r="4618" spans="1:9" ht="15.75" customHeight="1" x14ac:dyDescent="0.2">
      <c r="A4618" s="2" t="s">
        <v>1652</v>
      </c>
      <c r="C4618" s="2" t="s">
        <v>1735</v>
      </c>
      <c r="E4618" s="2">
        <v>0.5</v>
      </c>
      <c r="H4618" s="2" t="s">
        <v>1652</v>
      </c>
    </row>
    <row r="4619" spans="1:9" ht="15.75" customHeight="1" x14ac:dyDescent="0.2">
      <c r="A4619" s="2" t="s">
        <v>1652</v>
      </c>
      <c r="C4619" s="2" t="s">
        <v>1736</v>
      </c>
      <c r="E4619" s="2">
        <v>0.5</v>
      </c>
      <c r="H4619" s="2" t="s">
        <v>1652</v>
      </c>
    </row>
    <row r="4620" spans="1:9" ht="15.75" customHeight="1" x14ac:dyDescent="0.2">
      <c r="A4620" s="2" t="s">
        <v>1652</v>
      </c>
      <c r="C4620" s="2" t="s">
        <v>1737</v>
      </c>
      <c r="E4620" s="2">
        <v>5</v>
      </c>
      <c r="H4620" s="2" t="s">
        <v>1652</v>
      </c>
    </row>
    <row r="4621" spans="1:9" ht="15.75" customHeight="1" x14ac:dyDescent="0.2">
      <c r="A4621" s="2" t="s">
        <v>1652</v>
      </c>
      <c r="C4621" s="2" t="s">
        <v>1706</v>
      </c>
      <c r="D4621" s="2">
        <v>1</v>
      </c>
      <c r="H4621" s="2" t="s">
        <v>1652</v>
      </c>
    </row>
    <row r="4622" spans="1:9" ht="15.75" customHeight="1" x14ac:dyDescent="0.2">
      <c r="A4622" s="2" t="s">
        <v>1652</v>
      </c>
      <c r="C4622" s="2" t="s">
        <v>1707</v>
      </c>
      <c r="D4622" s="2">
        <v>2</v>
      </c>
      <c r="H4622" s="2" t="s">
        <v>1652</v>
      </c>
    </row>
    <row r="4623" spans="1:9" ht="15.75" customHeight="1" x14ac:dyDescent="0.2">
      <c r="A4623" s="2" t="s">
        <v>1652</v>
      </c>
      <c r="C4623" s="2" t="s">
        <v>1657</v>
      </c>
      <c r="D4623" s="2">
        <v>2</v>
      </c>
      <c r="H4623" s="2" t="s">
        <v>1652</v>
      </c>
    </row>
    <row r="4624" spans="1:9" ht="15.75" customHeight="1" x14ac:dyDescent="0.2">
      <c r="A4624" s="2" t="s">
        <v>1652</v>
      </c>
      <c r="C4624" s="2" t="s">
        <v>1658</v>
      </c>
      <c r="D4624" s="2">
        <v>5</v>
      </c>
      <c r="H4624" s="2" t="s">
        <v>1652</v>
      </c>
    </row>
    <row r="4625" spans="1:9" ht="15.75" customHeight="1" x14ac:dyDescent="0.2">
      <c r="A4625" s="2" t="s">
        <v>1652</v>
      </c>
      <c r="C4625" s="2" t="s">
        <v>1708</v>
      </c>
      <c r="D4625" s="2">
        <v>0.25</v>
      </c>
      <c r="H4625" s="2" t="s">
        <v>1652</v>
      </c>
    </row>
    <row r="4626" spans="1:9" ht="15.75" customHeight="1" x14ac:dyDescent="0.2">
      <c r="A4626" s="2" t="s">
        <v>1652</v>
      </c>
      <c r="C4626" s="2" t="s">
        <v>1727</v>
      </c>
      <c r="D4626" s="2">
        <v>2</v>
      </c>
      <c r="H4626" s="2" t="s">
        <v>1652</v>
      </c>
    </row>
    <row r="4627" spans="1:9" ht="15.75" customHeight="1" x14ac:dyDescent="0.2">
      <c r="A4627" s="2" t="s">
        <v>1652</v>
      </c>
      <c r="C4627" s="2" t="s">
        <v>1728</v>
      </c>
      <c r="D4627" s="2">
        <v>2</v>
      </c>
      <c r="H4627" s="2" t="s">
        <v>1652</v>
      </c>
    </row>
    <row r="4628" spans="1:9" ht="15.75" customHeight="1" x14ac:dyDescent="0.2">
      <c r="A4628" s="2" t="s">
        <v>1652</v>
      </c>
      <c r="C4628" s="2" t="s">
        <v>1722</v>
      </c>
      <c r="D4628" s="2">
        <v>2</v>
      </c>
      <c r="H4628" s="2" t="s">
        <v>1652</v>
      </c>
    </row>
    <row r="4629" spans="1:9" ht="15.75" customHeight="1" x14ac:dyDescent="0.2">
      <c r="A4629" s="2" t="s">
        <v>1652</v>
      </c>
      <c r="C4629" s="2" t="s">
        <v>1661</v>
      </c>
      <c r="D4629" s="2">
        <v>4</v>
      </c>
      <c r="H4629" s="2" t="s">
        <v>1652</v>
      </c>
    </row>
    <row r="4630" spans="1:9" ht="15.75" customHeight="1" x14ac:dyDescent="0.2">
      <c r="A4630" s="2" t="s">
        <v>1652</v>
      </c>
      <c r="C4630" s="2" t="s">
        <v>1729</v>
      </c>
      <c r="D4630" s="2">
        <v>4</v>
      </c>
      <c r="H4630" s="2" t="s">
        <v>1652</v>
      </c>
    </row>
    <row r="4631" spans="1:9" ht="15.75" customHeight="1" x14ac:dyDescent="0.2">
      <c r="A4631" s="2" t="s">
        <v>1652</v>
      </c>
      <c r="C4631" s="2" t="s">
        <v>1662</v>
      </c>
      <c r="E4631" s="2">
        <v>5</v>
      </c>
      <c r="H4631" s="2" t="s">
        <v>1652</v>
      </c>
    </row>
    <row r="4632" spans="1:9" ht="15.75" customHeight="1" x14ac:dyDescent="0.2">
      <c r="A4632" s="2">
        <f>+A4617+1</f>
        <v>10006</v>
      </c>
      <c r="B4632" s="2" t="str">
        <f>VLOOKUP($A4632,'P-PartidasBT'!$A:$C,2,0)</f>
        <v>Tendido y Puesta en Flecha de Conductor Autoportante de Aluminio de 3x16/25 mm²</v>
      </c>
      <c r="H4632" s="2" t="str">
        <f>VLOOKUP($A4632,'P-PartidasBT'!$A:$C,3,0)</f>
        <v>km</v>
      </c>
      <c r="I4632" s="2">
        <v>2.5</v>
      </c>
    </row>
    <row r="4633" spans="1:9" ht="15.75" customHeight="1" x14ac:dyDescent="0.2">
      <c r="A4633" s="2" t="s">
        <v>1652</v>
      </c>
      <c r="C4633" s="2" t="s">
        <v>1735</v>
      </c>
      <c r="E4633" s="2">
        <v>0.5</v>
      </c>
      <c r="H4633" s="2" t="s">
        <v>1652</v>
      </c>
    </row>
    <row r="4634" spans="1:9" ht="15.75" customHeight="1" x14ac:dyDescent="0.2">
      <c r="A4634" s="2" t="s">
        <v>1652</v>
      </c>
      <c r="C4634" s="2" t="s">
        <v>1736</v>
      </c>
      <c r="E4634" s="2">
        <v>0.5</v>
      </c>
      <c r="H4634" s="2" t="s">
        <v>1652</v>
      </c>
    </row>
    <row r="4635" spans="1:9" ht="15.75" customHeight="1" x14ac:dyDescent="0.2">
      <c r="A4635" s="2" t="s">
        <v>1652</v>
      </c>
      <c r="C4635" s="2" t="s">
        <v>1737</v>
      </c>
      <c r="E4635" s="2">
        <v>5</v>
      </c>
      <c r="H4635" s="2" t="s">
        <v>1652</v>
      </c>
    </row>
    <row r="4636" spans="1:9" ht="15.75" customHeight="1" x14ac:dyDescent="0.2">
      <c r="A4636" s="2" t="s">
        <v>1652</v>
      </c>
      <c r="C4636" s="2" t="s">
        <v>1706</v>
      </c>
      <c r="D4636" s="2">
        <v>1</v>
      </c>
      <c r="H4636" s="2" t="s">
        <v>1652</v>
      </c>
    </row>
    <row r="4637" spans="1:9" ht="15.75" customHeight="1" x14ac:dyDescent="0.2">
      <c r="A4637" s="2" t="s">
        <v>1652</v>
      </c>
      <c r="C4637" s="2" t="s">
        <v>1707</v>
      </c>
      <c r="D4637" s="2">
        <v>2</v>
      </c>
      <c r="H4637" s="2" t="s">
        <v>1652</v>
      </c>
    </row>
    <row r="4638" spans="1:9" ht="15.75" customHeight="1" x14ac:dyDescent="0.2">
      <c r="A4638" s="2" t="s">
        <v>1652</v>
      </c>
      <c r="C4638" s="2" t="s">
        <v>1657</v>
      </c>
      <c r="D4638" s="2">
        <v>2</v>
      </c>
      <c r="H4638" s="2" t="s">
        <v>1652</v>
      </c>
    </row>
    <row r="4639" spans="1:9" ht="15.75" customHeight="1" x14ac:dyDescent="0.2">
      <c r="A4639" s="2" t="s">
        <v>1652</v>
      </c>
      <c r="C4639" s="2" t="s">
        <v>1658</v>
      </c>
      <c r="D4639" s="2">
        <v>5</v>
      </c>
      <c r="H4639" s="2" t="s">
        <v>1652</v>
      </c>
    </row>
    <row r="4640" spans="1:9" ht="15.75" customHeight="1" x14ac:dyDescent="0.2">
      <c r="A4640" s="2" t="s">
        <v>1652</v>
      </c>
      <c r="C4640" s="2" t="s">
        <v>1708</v>
      </c>
      <c r="D4640" s="2">
        <v>0.25</v>
      </c>
      <c r="H4640" s="2" t="s">
        <v>1652</v>
      </c>
    </row>
    <row r="4641" spans="1:9" ht="15.75" customHeight="1" x14ac:dyDescent="0.2">
      <c r="A4641" s="2" t="s">
        <v>1652</v>
      </c>
      <c r="C4641" s="2" t="s">
        <v>1727</v>
      </c>
      <c r="D4641" s="2">
        <v>2</v>
      </c>
      <c r="H4641" s="2" t="s">
        <v>1652</v>
      </c>
    </row>
    <row r="4642" spans="1:9" ht="15.75" customHeight="1" x14ac:dyDescent="0.2">
      <c r="A4642" s="2" t="s">
        <v>1652</v>
      </c>
      <c r="C4642" s="2" t="s">
        <v>1728</v>
      </c>
      <c r="D4642" s="2">
        <v>2</v>
      </c>
      <c r="H4642" s="2" t="s">
        <v>1652</v>
      </c>
    </row>
    <row r="4643" spans="1:9" ht="15.75" customHeight="1" x14ac:dyDescent="0.2">
      <c r="A4643" s="2" t="s">
        <v>1652</v>
      </c>
      <c r="C4643" s="2" t="s">
        <v>1722</v>
      </c>
      <c r="D4643" s="2">
        <v>2</v>
      </c>
      <c r="H4643" s="2" t="s">
        <v>1652</v>
      </c>
    </row>
    <row r="4644" spans="1:9" ht="15.75" customHeight="1" x14ac:dyDescent="0.2">
      <c r="A4644" s="2" t="s">
        <v>1652</v>
      </c>
      <c r="C4644" s="2" t="s">
        <v>1661</v>
      </c>
      <c r="D4644" s="2">
        <v>4</v>
      </c>
      <c r="H4644" s="2" t="s">
        <v>1652</v>
      </c>
    </row>
    <row r="4645" spans="1:9" ht="15.75" customHeight="1" x14ac:dyDescent="0.2">
      <c r="A4645" s="2" t="s">
        <v>1652</v>
      </c>
      <c r="C4645" s="2" t="s">
        <v>1729</v>
      </c>
      <c r="D4645" s="2">
        <v>4</v>
      </c>
      <c r="H4645" s="2" t="s">
        <v>1652</v>
      </c>
    </row>
    <row r="4646" spans="1:9" ht="15.75" customHeight="1" x14ac:dyDescent="0.2">
      <c r="A4646" s="2" t="s">
        <v>1652</v>
      </c>
      <c r="C4646" s="2" t="s">
        <v>1662</v>
      </c>
      <c r="E4646" s="2">
        <v>5</v>
      </c>
      <c r="H4646" s="2" t="s">
        <v>1652</v>
      </c>
    </row>
    <row r="4647" spans="1:9" ht="15.75" customHeight="1" x14ac:dyDescent="0.2">
      <c r="A4647" s="2">
        <f>+A4632+1</f>
        <v>10007</v>
      </c>
      <c r="B4647" s="2" t="str">
        <f>VLOOKUP($A4647,'P-PartidasBT'!$A:$C,2,0)</f>
        <v>Tendido y Puesta en Flecha de Conductor Autoportante de Aluminio de 2x35+16/25 mm²</v>
      </c>
      <c r="H4647" s="2" t="str">
        <f>VLOOKUP($A4647,'P-PartidasBT'!$A:$C,3,0)</f>
        <v>km</v>
      </c>
      <c r="I4647" s="2">
        <v>1.8</v>
      </c>
    </row>
    <row r="4648" spans="1:9" ht="15.75" customHeight="1" x14ac:dyDescent="0.2">
      <c r="A4648" s="2" t="s">
        <v>1652</v>
      </c>
      <c r="C4648" s="2" t="s">
        <v>1735</v>
      </c>
      <c r="E4648" s="2">
        <v>0.5</v>
      </c>
      <c r="H4648" s="2" t="s">
        <v>1652</v>
      </c>
    </row>
    <row r="4649" spans="1:9" ht="15.75" customHeight="1" x14ac:dyDescent="0.2">
      <c r="A4649" s="2" t="s">
        <v>1652</v>
      </c>
      <c r="C4649" s="2" t="s">
        <v>1736</v>
      </c>
      <c r="E4649" s="2">
        <v>0.5</v>
      </c>
      <c r="H4649" s="2" t="s">
        <v>1652</v>
      </c>
    </row>
    <row r="4650" spans="1:9" ht="15.75" customHeight="1" x14ac:dyDescent="0.2">
      <c r="A4650" s="2" t="s">
        <v>1652</v>
      </c>
      <c r="C4650" s="2" t="s">
        <v>1737</v>
      </c>
      <c r="E4650" s="2">
        <v>5</v>
      </c>
      <c r="H4650" s="2" t="s">
        <v>1652</v>
      </c>
    </row>
    <row r="4651" spans="1:9" ht="15.75" customHeight="1" x14ac:dyDescent="0.2">
      <c r="A4651" s="2" t="s">
        <v>1652</v>
      </c>
      <c r="C4651" s="2" t="s">
        <v>1706</v>
      </c>
      <c r="D4651" s="2">
        <v>1</v>
      </c>
      <c r="H4651" s="2" t="s">
        <v>1652</v>
      </c>
    </row>
    <row r="4652" spans="1:9" ht="15.75" customHeight="1" x14ac:dyDescent="0.2">
      <c r="A4652" s="2" t="s">
        <v>1652</v>
      </c>
      <c r="C4652" s="2" t="s">
        <v>1707</v>
      </c>
      <c r="D4652" s="2">
        <v>2</v>
      </c>
      <c r="H4652" s="2" t="s">
        <v>1652</v>
      </c>
    </row>
    <row r="4653" spans="1:9" ht="15.75" customHeight="1" x14ac:dyDescent="0.2">
      <c r="A4653" s="2" t="s">
        <v>1652</v>
      </c>
      <c r="C4653" s="2" t="s">
        <v>1657</v>
      </c>
      <c r="D4653" s="2">
        <v>2</v>
      </c>
      <c r="H4653" s="2" t="s">
        <v>1652</v>
      </c>
    </row>
    <row r="4654" spans="1:9" ht="15.75" customHeight="1" x14ac:dyDescent="0.2">
      <c r="A4654" s="2" t="s">
        <v>1652</v>
      </c>
      <c r="C4654" s="2" t="s">
        <v>1658</v>
      </c>
      <c r="D4654" s="2">
        <v>5</v>
      </c>
      <c r="H4654" s="2" t="s">
        <v>1652</v>
      </c>
    </row>
    <row r="4655" spans="1:9" ht="15.75" customHeight="1" x14ac:dyDescent="0.2">
      <c r="A4655" s="2" t="s">
        <v>1652</v>
      </c>
      <c r="C4655" s="2" t="s">
        <v>1708</v>
      </c>
      <c r="D4655" s="2">
        <v>0.25</v>
      </c>
      <c r="H4655" s="2" t="s">
        <v>1652</v>
      </c>
    </row>
    <row r="4656" spans="1:9" ht="15.75" customHeight="1" x14ac:dyDescent="0.2">
      <c r="A4656" s="2" t="s">
        <v>1652</v>
      </c>
      <c r="C4656" s="2" t="s">
        <v>1727</v>
      </c>
      <c r="D4656" s="2">
        <v>2</v>
      </c>
      <c r="H4656" s="2" t="s">
        <v>1652</v>
      </c>
    </row>
    <row r="4657" spans="1:9" ht="15.75" customHeight="1" x14ac:dyDescent="0.2">
      <c r="A4657" s="2" t="s">
        <v>1652</v>
      </c>
      <c r="C4657" s="2" t="s">
        <v>1728</v>
      </c>
      <c r="D4657" s="2">
        <v>2</v>
      </c>
      <c r="H4657" s="2" t="s">
        <v>1652</v>
      </c>
    </row>
    <row r="4658" spans="1:9" ht="15.75" customHeight="1" x14ac:dyDescent="0.2">
      <c r="A4658" s="2" t="s">
        <v>1652</v>
      </c>
      <c r="C4658" s="2" t="s">
        <v>1722</v>
      </c>
      <c r="D4658" s="2">
        <v>2</v>
      </c>
      <c r="H4658" s="2" t="s">
        <v>1652</v>
      </c>
    </row>
    <row r="4659" spans="1:9" ht="15.75" customHeight="1" x14ac:dyDescent="0.2">
      <c r="A4659" s="2" t="s">
        <v>1652</v>
      </c>
      <c r="C4659" s="2" t="s">
        <v>1661</v>
      </c>
      <c r="D4659" s="2">
        <v>4</v>
      </c>
      <c r="H4659" s="2" t="s">
        <v>1652</v>
      </c>
    </row>
    <row r="4660" spans="1:9" ht="15.75" customHeight="1" x14ac:dyDescent="0.2">
      <c r="A4660" s="2" t="s">
        <v>1652</v>
      </c>
      <c r="C4660" s="2" t="s">
        <v>1729</v>
      </c>
      <c r="D4660" s="2">
        <v>4</v>
      </c>
      <c r="H4660" s="2" t="s">
        <v>1652</v>
      </c>
    </row>
    <row r="4661" spans="1:9" ht="15.75" customHeight="1" x14ac:dyDescent="0.2">
      <c r="A4661" s="2" t="s">
        <v>1652</v>
      </c>
      <c r="C4661" s="2" t="s">
        <v>1662</v>
      </c>
      <c r="E4661" s="2">
        <v>5</v>
      </c>
      <c r="H4661" s="2" t="s">
        <v>1652</v>
      </c>
    </row>
    <row r="4662" spans="1:9" ht="15.75" customHeight="1" x14ac:dyDescent="0.2">
      <c r="A4662" s="2">
        <f>+A4647+1</f>
        <v>10008</v>
      </c>
      <c r="B4662" s="2" t="str">
        <f>VLOOKUP($A4662,'P-PartidasBT'!$A:$C,2,0)</f>
        <v>Tendido y Puesta en Flecha de Conductor Autoportante de Aluminio de 2x25+16/25 mm²</v>
      </c>
      <c r="H4662" s="2" t="str">
        <f>VLOOKUP($A4662,'P-PartidasBT'!$A:$C,3,0)</f>
        <v>km</v>
      </c>
      <c r="I4662" s="2">
        <v>2</v>
      </c>
    </row>
    <row r="4663" spans="1:9" ht="15.75" customHeight="1" x14ac:dyDescent="0.2">
      <c r="A4663" s="2" t="s">
        <v>1652</v>
      </c>
      <c r="C4663" s="2" t="s">
        <v>1735</v>
      </c>
      <c r="E4663" s="2">
        <v>0.5</v>
      </c>
      <c r="H4663" s="2" t="s">
        <v>1652</v>
      </c>
    </row>
    <row r="4664" spans="1:9" ht="15.75" customHeight="1" x14ac:dyDescent="0.2">
      <c r="A4664" s="2" t="s">
        <v>1652</v>
      </c>
      <c r="C4664" s="2" t="s">
        <v>1736</v>
      </c>
      <c r="E4664" s="2">
        <v>0.5</v>
      </c>
      <c r="H4664" s="2" t="s">
        <v>1652</v>
      </c>
    </row>
    <row r="4665" spans="1:9" ht="15.75" customHeight="1" x14ac:dyDescent="0.2">
      <c r="A4665" s="2" t="s">
        <v>1652</v>
      </c>
      <c r="C4665" s="2" t="s">
        <v>1737</v>
      </c>
      <c r="E4665" s="2">
        <v>5</v>
      </c>
      <c r="H4665" s="2" t="s">
        <v>1652</v>
      </c>
    </row>
    <row r="4666" spans="1:9" ht="15.75" customHeight="1" x14ac:dyDescent="0.2">
      <c r="A4666" s="2" t="s">
        <v>1652</v>
      </c>
      <c r="C4666" s="2" t="s">
        <v>1706</v>
      </c>
      <c r="D4666" s="2">
        <v>1</v>
      </c>
      <c r="H4666" s="2" t="s">
        <v>1652</v>
      </c>
    </row>
    <row r="4667" spans="1:9" ht="15.75" customHeight="1" x14ac:dyDescent="0.2">
      <c r="A4667" s="2" t="s">
        <v>1652</v>
      </c>
      <c r="C4667" s="2" t="s">
        <v>1707</v>
      </c>
      <c r="D4667" s="2">
        <v>2</v>
      </c>
      <c r="H4667" s="2" t="s">
        <v>1652</v>
      </c>
    </row>
    <row r="4668" spans="1:9" ht="15.75" customHeight="1" x14ac:dyDescent="0.2">
      <c r="A4668" s="2" t="s">
        <v>1652</v>
      </c>
      <c r="C4668" s="2" t="s">
        <v>1657</v>
      </c>
      <c r="D4668" s="2">
        <v>2</v>
      </c>
      <c r="H4668" s="2" t="s">
        <v>1652</v>
      </c>
    </row>
    <row r="4669" spans="1:9" ht="15.75" customHeight="1" x14ac:dyDescent="0.2">
      <c r="A4669" s="2" t="s">
        <v>1652</v>
      </c>
      <c r="C4669" s="2" t="s">
        <v>1658</v>
      </c>
      <c r="D4669" s="2">
        <v>5</v>
      </c>
      <c r="H4669" s="2" t="s">
        <v>1652</v>
      </c>
    </row>
    <row r="4670" spans="1:9" ht="15.75" customHeight="1" x14ac:dyDescent="0.2">
      <c r="A4670" s="2" t="s">
        <v>1652</v>
      </c>
      <c r="C4670" s="2" t="s">
        <v>1708</v>
      </c>
      <c r="D4670" s="2">
        <v>0.25</v>
      </c>
      <c r="H4670" s="2" t="s">
        <v>1652</v>
      </c>
    </row>
    <row r="4671" spans="1:9" ht="15.75" customHeight="1" x14ac:dyDescent="0.2">
      <c r="A4671" s="2" t="s">
        <v>1652</v>
      </c>
      <c r="C4671" s="2" t="s">
        <v>1727</v>
      </c>
      <c r="D4671" s="2">
        <v>2</v>
      </c>
      <c r="H4671" s="2" t="s">
        <v>1652</v>
      </c>
    </row>
    <row r="4672" spans="1:9" ht="15.75" customHeight="1" x14ac:dyDescent="0.2">
      <c r="A4672" s="2" t="s">
        <v>1652</v>
      </c>
      <c r="C4672" s="2" t="s">
        <v>1728</v>
      </c>
      <c r="D4672" s="2">
        <v>2</v>
      </c>
      <c r="H4672" s="2" t="s">
        <v>1652</v>
      </c>
    </row>
    <row r="4673" spans="1:9" ht="15.75" customHeight="1" x14ac:dyDescent="0.2">
      <c r="A4673" s="2" t="s">
        <v>1652</v>
      </c>
      <c r="C4673" s="2" t="s">
        <v>1722</v>
      </c>
      <c r="D4673" s="2">
        <v>2</v>
      </c>
      <c r="H4673" s="2" t="s">
        <v>1652</v>
      </c>
    </row>
    <row r="4674" spans="1:9" ht="15.75" customHeight="1" x14ac:dyDescent="0.2">
      <c r="A4674" s="2" t="s">
        <v>1652</v>
      </c>
      <c r="C4674" s="2" t="s">
        <v>1661</v>
      </c>
      <c r="D4674" s="2">
        <v>4</v>
      </c>
      <c r="H4674" s="2" t="s">
        <v>1652</v>
      </c>
    </row>
    <row r="4675" spans="1:9" ht="15.75" customHeight="1" x14ac:dyDescent="0.2">
      <c r="A4675" s="2" t="s">
        <v>1652</v>
      </c>
      <c r="C4675" s="2" t="s">
        <v>1729</v>
      </c>
      <c r="D4675" s="2">
        <v>4</v>
      </c>
      <c r="H4675" s="2" t="s">
        <v>1652</v>
      </c>
    </row>
    <row r="4676" spans="1:9" ht="15.75" customHeight="1" x14ac:dyDescent="0.2">
      <c r="A4676" s="2" t="s">
        <v>1652</v>
      </c>
      <c r="C4676" s="2" t="s">
        <v>1662</v>
      </c>
      <c r="E4676" s="2">
        <v>5</v>
      </c>
      <c r="H4676" s="2" t="s">
        <v>1652</v>
      </c>
    </row>
    <row r="4677" spans="1:9" ht="15.75" customHeight="1" x14ac:dyDescent="0.2">
      <c r="A4677" s="2">
        <f>+A4662+1</f>
        <v>10009</v>
      </c>
      <c r="B4677" s="2" t="str">
        <f>VLOOKUP($A4677,'P-PartidasBT'!$A:$C,2,0)</f>
        <v>Tendido y Puesta en Flecha de Conductor Autoportante de Aluminio de 2x16+16/25 mm²</v>
      </c>
      <c r="H4677" s="2" t="str">
        <f>VLOOKUP($A4677,'P-PartidasBT'!$A:$C,3,0)</f>
        <v>km</v>
      </c>
      <c r="I4677" s="2">
        <v>2.5</v>
      </c>
    </row>
    <row r="4678" spans="1:9" ht="15.75" customHeight="1" x14ac:dyDescent="0.2">
      <c r="A4678" s="2" t="s">
        <v>1652</v>
      </c>
      <c r="C4678" s="2" t="s">
        <v>1735</v>
      </c>
      <c r="E4678" s="2">
        <v>0.5</v>
      </c>
      <c r="H4678" s="2" t="s">
        <v>1652</v>
      </c>
    </row>
    <row r="4679" spans="1:9" ht="15.75" customHeight="1" x14ac:dyDescent="0.2">
      <c r="A4679" s="2" t="s">
        <v>1652</v>
      </c>
      <c r="C4679" s="2" t="s">
        <v>1736</v>
      </c>
      <c r="E4679" s="2">
        <v>0.5</v>
      </c>
      <c r="H4679" s="2" t="s">
        <v>1652</v>
      </c>
    </row>
    <row r="4680" spans="1:9" ht="15.75" customHeight="1" x14ac:dyDescent="0.2">
      <c r="A4680" s="2" t="s">
        <v>1652</v>
      </c>
      <c r="C4680" s="2" t="s">
        <v>1737</v>
      </c>
      <c r="E4680" s="2">
        <v>5</v>
      </c>
      <c r="H4680" s="2" t="s">
        <v>1652</v>
      </c>
    </row>
    <row r="4681" spans="1:9" ht="15.75" customHeight="1" x14ac:dyDescent="0.2">
      <c r="A4681" s="2" t="s">
        <v>1652</v>
      </c>
      <c r="C4681" s="2" t="s">
        <v>1706</v>
      </c>
      <c r="D4681" s="2">
        <v>1</v>
      </c>
      <c r="H4681" s="2" t="s">
        <v>1652</v>
      </c>
    </row>
    <row r="4682" spans="1:9" ht="15.75" customHeight="1" x14ac:dyDescent="0.2">
      <c r="A4682" s="2" t="s">
        <v>1652</v>
      </c>
      <c r="C4682" s="2" t="s">
        <v>1707</v>
      </c>
      <c r="D4682" s="2">
        <v>2</v>
      </c>
      <c r="H4682" s="2" t="s">
        <v>1652</v>
      </c>
    </row>
    <row r="4683" spans="1:9" ht="15.75" customHeight="1" x14ac:dyDescent="0.2">
      <c r="A4683" s="2" t="s">
        <v>1652</v>
      </c>
      <c r="C4683" s="2" t="s">
        <v>1657</v>
      </c>
      <c r="D4683" s="2">
        <v>2</v>
      </c>
      <c r="H4683" s="2" t="s">
        <v>1652</v>
      </c>
    </row>
    <row r="4684" spans="1:9" ht="15.75" customHeight="1" x14ac:dyDescent="0.2">
      <c r="A4684" s="2" t="s">
        <v>1652</v>
      </c>
      <c r="C4684" s="2" t="s">
        <v>1658</v>
      </c>
      <c r="D4684" s="2">
        <v>5</v>
      </c>
      <c r="H4684" s="2" t="s">
        <v>1652</v>
      </c>
    </row>
    <row r="4685" spans="1:9" ht="15.75" customHeight="1" x14ac:dyDescent="0.2">
      <c r="A4685" s="2" t="s">
        <v>1652</v>
      </c>
      <c r="C4685" s="2" t="s">
        <v>1708</v>
      </c>
      <c r="D4685" s="2">
        <v>0.25</v>
      </c>
      <c r="H4685" s="2" t="s">
        <v>1652</v>
      </c>
    </row>
    <row r="4686" spans="1:9" ht="15.75" customHeight="1" x14ac:dyDescent="0.2">
      <c r="A4686" s="2" t="s">
        <v>1652</v>
      </c>
      <c r="C4686" s="2" t="s">
        <v>1727</v>
      </c>
      <c r="D4686" s="2">
        <v>2</v>
      </c>
      <c r="H4686" s="2" t="s">
        <v>1652</v>
      </c>
    </row>
    <row r="4687" spans="1:9" ht="15.75" customHeight="1" x14ac:dyDescent="0.2">
      <c r="A4687" s="2" t="s">
        <v>1652</v>
      </c>
      <c r="C4687" s="2" t="s">
        <v>1728</v>
      </c>
      <c r="D4687" s="2">
        <v>2</v>
      </c>
      <c r="H4687" s="2" t="s">
        <v>1652</v>
      </c>
    </row>
    <row r="4688" spans="1:9" ht="15.75" customHeight="1" x14ac:dyDescent="0.2">
      <c r="A4688" s="2" t="s">
        <v>1652</v>
      </c>
      <c r="C4688" s="2" t="s">
        <v>1722</v>
      </c>
      <c r="D4688" s="2">
        <v>2</v>
      </c>
      <c r="H4688" s="2" t="s">
        <v>1652</v>
      </c>
    </row>
    <row r="4689" spans="1:9" ht="15.75" customHeight="1" x14ac:dyDescent="0.2">
      <c r="A4689" s="2" t="s">
        <v>1652</v>
      </c>
      <c r="C4689" s="2" t="s">
        <v>1661</v>
      </c>
      <c r="D4689" s="2">
        <v>4</v>
      </c>
      <c r="H4689" s="2" t="s">
        <v>1652</v>
      </c>
    </row>
    <row r="4690" spans="1:9" ht="15.75" customHeight="1" x14ac:dyDescent="0.2">
      <c r="A4690" s="2" t="s">
        <v>1652</v>
      </c>
      <c r="C4690" s="2" t="s">
        <v>1729</v>
      </c>
      <c r="D4690" s="2">
        <v>4</v>
      </c>
      <c r="H4690" s="2" t="s">
        <v>1652</v>
      </c>
    </row>
    <row r="4691" spans="1:9" ht="15.75" customHeight="1" x14ac:dyDescent="0.2">
      <c r="A4691" s="2" t="s">
        <v>1652</v>
      </c>
      <c r="C4691" s="2" t="s">
        <v>1662</v>
      </c>
      <c r="E4691" s="2">
        <v>5</v>
      </c>
      <c r="H4691" s="2" t="s">
        <v>1652</v>
      </c>
    </row>
    <row r="4692" spans="1:9" ht="15.75" customHeight="1" x14ac:dyDescent="0.2">
      <c r="A4692" s="2">
        <f>+A4677+1</f>
        <v>10010</v>
      </c>
      <c r="B4692" s="2" t="str">
        <f>VLOOKUP($A4692,'P-PartidasBT'!$A:$C,2,0)</f>
        <v>Tendido y Puesta en Flecha de Conductor Autoportante de Aluminio de 2x35/25 mm²</v>
      </c>
      <c r="H4692" s="2" t="str">
        <f>VLOOKUP($A4692,'P-PartidasBT'!$A:$C,3,0)</f>
        <v>km</v>
      </c>
      <c r="I4692" s="2">
        <v>2.2000000000000002</v>
      </c>
    </row>
    <row r="4693" spans="1:9" ht="15.75" customHeight="1" x14ac:dyDescent="0.2">
      <c r="A4693" s="2" t="s">
        <v>1652</v>
      </c>
      <c r="C4693" s="2" t="s">
        <v>1735</v>
      </c>
      <c r="E4693" s="2">
        <v>0.5</v>
      </c>
      <c r="H4693" s="2" t="s">
        <v>1652</v>
      </c>
    </row>
    <row r="4694" spans="1:9" ht="15.75" customHeight="1" x14ac:dyDescent="0.2">
      <c r="A4694" s="2" t="s">
        <v>1652</v>
      </c>
      <c r="C4694" s="2" t="s">
        <v>1736</v>
      </c>
      <c r="E4694" s="2">
        <v>0.5</v>
      </c>
      <c r="H4694" s="2" t="s">
        <v>1652</v>
      </c>
    </row>
    <row r="4695" spans="1:9" ht="15.75" customHeight="1" x14ac:dyDescent="0.2">
      <c r="A4695" s="2" t="s">
        <v>1652</v>
      </c>
      <c r="C4695" s="2" t="s">
        <v>1737</v>
      </c>
      <c r="E4695" s="2">
        <v>5</v>
      </c>
      <c r="H4695" s="2" t="s">
        <v>1652</v>
      </c>
    </row>
    <row r="4696" spans="1:9" ht="15.75" customHeight="1" x14ac:dyDescent="0.2">
      <c r="A4696" s="2" t="s">
        <v>1652</v>
      </c>
      <c r="C4696" s="2" t="s">
        <v>1706</v>
      </c>
      <c r="D4696" s="2">
        <v>1</v>
      </c>
      <c r="H4696" s="2" t="s">
        <v>1652</v>
      </c>
    </row>
    <row r="4697" spans="1:9" ht="15.75" customHeight="1" x14ac:dyDescent="0.2">
      <c r="A4697" s="2" t="s">
        <v>1652</v>
      </c>
      <c r="C4697" s="2" t="s">
        <v>1707</v>
      </c>
      <c r="D4697" s="2">
        <v>2</v>
      </c>
      <c r="H4697" s="2" t="s">
        <v>1652</v>
      </c>
    </row>
    <row r="4698" spans="1:9" ht="15.75" customHeight="1" x14ac:dyDescent="0.2">
      <c r="A4698" s="2" t="s">
        <v>1652</v>
      </c>
      <c r="C4698" s="2" t="s">
        <v>1657</v>
      </c>
      <c r="D4698" s="2">
        <v>2</v>
      </c>
      <c r="H4698" s="2" t="s">
        <v>1652</v>
      </c>
    </row>
    <row r="4699" spans="1:9" ht="15.75" customHeight="1" x14ac:dyDescent="0.2">
      <c r="A4699" s="2" t="s">
        <v>1652</v>
      </c>
      <c r="C4699" s="2" t="s">
        <v>1658</v>
      </c>
      <c r="D4699" s="2">
        <v>5</v>
      </c>
      <c r="H4699" s="2" t="s">
        <v>1652</v>
      </c>
    </row>
    <row r="4700" spans="1:9" ht="15.75" customHeight="1" x14ac:dyDescent="0.2">
      <c r="A4700" s="2" t="s">
        <v>1652</v>
      </c>
      <c r="C4700" s="2" t="s">
        <v>1708</v>
      </c>
      <c r="D4700" s="2">
        <v>0.25</v>
      </c>
      <c r="H4700" s="2" t="s">
        <v>1652</v>
      </c>
    </row>
    <row r="4701" spans="1:9" ht="15.75" customHeight="1" x14ac:dyDescent="0.2">
      <c r="A4701" s="2" t="s">
        <v>1652</v>
      </c>
      <c r="C4701" s="2" t="s">
        <v>1727</v>
      </c>
      <c r="D4701" s="2">
        <v>2</v>
      </c>
      <c r="H4701" s="2" t="s">
        <v>1652</v>
      </c>
    </row>
    <row r="4702" spans="1:9" ht="15.75" customHeight="1" x14ac:dyDescent="0.2">
      <c r="A4702" s="2" t="s">
        <v>1652</v>
      </c>
      <c r="C4702" s="2" t="s">
        <v>1728</v>
      </c>
      <c r="D4702" s="2">
        <v>2</v>
      </c>
      <c r="H4702" s="2" t="s">
        <v>1652</v>
      </c>
    </row>
    <row r="4703" spans="1:9" ht="15.75" customHeight="1" x14ac:dyDescent="0.2">
      <c r="A4703" s="2" t="s">
        <v>1652</v>
      </c>
      <c r="C4703" s="2" t="s">
        <v>1722</v>
      </c>
      <c r="D4703" s="2">
        <v>2</v>
      </c>
      <c r="H4703" s="2" t="s">
        <v>1652</v>
      </c>
    </row>
    <row r="4704" spans="1:9" ht="15.75" customHeight="1" x14ac:dyDescent="0.2">
      <c r="A4704" s="2" t="s">
        <v>1652</v>
      </c>
      <c r="C4704" s="2" t="s">
        <v>1661</v>
      </c>
      <c r="D4704" s="2">
        <v>4</v>
      </c>
      <c r="H4704" s="2" t="s">
        <v>1652</v>
      </c>
    </row>
    <row r="4705" spans="1:9" ht="15.75" customHeight="1" x14ac:dyDescent="0.2">
      <c r="A4705" s="2" t="s">
        <v>1652</v>
      </c>
      <c r="C4705" s="2" t="s">
        <v>1729</v>
      </c>
      <c r="D4705" s="2">
        <v>4</v>
      </c>
      <c r="H4705" s="2" t="s">
        <v>1652</v>
      </c>
    </row>
    <row r="4706" spans="1:9" ht="15.75" customHeight="1" x14ac:dyDescent="0.2">
      <c r="A4706" s="2" t="s">
        <v>1652</v>
      </c>
      <c r="C4706" s="2" t="s">
        <v>1662</v>
      </c>
      <c r="E4706" s="2">
        <v>5</v>
      </c>
      <c r="H4706" s="2" t="s">
        <v>1652</v>
      </c>
    </row>
    <row r="4707" spans="1:9" ht="15.75" customHeight="1" x14ac:dyDescent="0.2">
      <c r="A4707" s="2">
        <f>+A4692+1</f>
        <v>10011</v>
      </c>
      <c r="B4707" s="2" t="str">
        <f>VLOOKUP($A4707,'P-PartidasBT'!$A:$C,2,0)</f>
        <v>Tendido y Puesta en Flecha de Conductor Autoportante de Aluminio de 2x25/25 mm²</v>
      </c>
      <c r="H4707" s="2" t="str">
        <f>VLOOKUP($A4707,'P-PartidasBT'!$A:$C,3,0)</f>
        <v>km</v>
      </c>
      <c r="I4707" s="2">
        <v>2.4</v>
      </c>
    </row>
    <row r="4708" spans="1:9" ht="15.75" customHeight="1" x14ac:dyDescent="0.2">
      <c r="A4708" s="2" t="s">
        <v>1652</v>
      </c>
      <c r="C4708" s="2" t="s">
        <v>1735</v>
      </c>
      <c r="E4708" s="2">
        <v>0.5</v>
      </c>
      <c r="H4708" s="2" t="s">
        <v>1652</v>
      </c>
    </row>
    <row r="4709" spans="1:9" ht="15.75" customHeight="1" x14ac:dyDescent="0.2">
      <c r="A4709" s="2" t="s">
        <v>1652</v>
      </c>
      <c r="C4709" s="2" t="s">
        <v>1736</v>
      </c>
      <c r="E4709" s="2">
        <v>0.5</v>
      </c>
      <c r="H4709" s="2" t="s">
        <v>1652</v>
      </c>
    </row>
    <row r="4710" spans="1:9" ht="15.75" customHeight="1" x14ac:dyDescent="0.2">
      <c r="A4710" s="2" t="s">
        <v>1652</v>
      </c>
      <c r="C4710" s="2" t="s">
        <v>1737</v>
      </c>
      <c r="E4710" s="2">
        <v>5</v>
      </c>
      <c r="H4710" s="2" t="s">
        <v>1652</v>
      </c>
    </row>
    <row r="4711" spans="1:9" ht="15.75" customHeight="1" x14ac:dyDescent="0.2">
      <c r="A4711" s="2" t="s">
        <v>1652</v>
      </c>
      <c r="C4711" s="2" t="s">
        <v>1706</v>
      </c>
      <c r="D4711" s="2">
        <v>1</v>
      </c>
      <c r="H4711" s="2" t="s">
        <v>1652</v>
      </c>
    </row>
    <row r="4712" spans="1:9" ht="15.75" customHeight="1" x14ac:dyDescent="0.2">
      <c r="A4712" s="2" t="s">
        <v>1652</v>
      </c>
      <c r="C4712" s="2" t="s">
        <v>1707</v>
      </c>
      <c r="D4712" s="2">
        <v>2</v>
      </c>
      <c r="H4712" s="2" t="s">
        <v>1652</v>
      </c>
    </row>
    <row r="4713" spans="1:9" ht="15.75" customHeight="1" x14ac:dyDescent="0.2">
      <c r="A4713" s="2" t="s">
        <v>1652</v>
      </c>
      <c r="C4713" s="2" t="s">
        <v>1657</v>
      </c>
      <c r="D4713" s="2">
        <v>2</v>
      </c>
      <c r="H4713" s="2" t="s">
        <v>1652</v>
      </c>
    </row>
    <row r="4714" spans="1:9" ht="15.75" customHeight="1" x14ac:dyDescent="0.2">
      <c r="A4714" s="2" t="s">
        <v>1652</v>
      </c>
      <c r="C4714" s="2" t="s">
        <v>1658</v>
      </c>
      <c r="D4714" s="2">
        <v>5</v>
      </c>
      <c r="H4714" s="2" t="s">
        <v>1652</v>
      </c>
    </row>
    <row r="4715" spans="1:9" ht="15.75" customHeight="1" x14ac:dyDescent="0.2">
      <c r="A4715" s="2" t="s">
        <v>1652</v>
      </c>
      <c r="C4715" s="2" t="s">
        <v>1708</v>
      </c>
      <c r="D4715" s="2">
        <v>0.25</v>
      </c>
      <c r="H4715" s="2" t="s">
        <v>1652</v>
      </c>
    </row>
    <row r="4716" spans="1:9" ht="15.75" customHeight="1" x14ac:dyDescent="0.2">
      <c r="A4716" s="2" t="s">
        <v>1652</v>
      </c>
      <c r="C4716" s="2" t="s">
        <v>1727</v>
      </c>
      <c r="D4716" s="2">
        <v>2</v>
      </c>
      <c r="H4716" s="2" t="s">
        <v>1652</v>
      </c>
    </row>
    <row r="4717" spans="1:9" ht="15.75" customHeight="1" x14ac:dyDescent="0.2">
      <c r="A4717" s="2" t="s">
        <v>1652</v>
      </c>
      <c r="C4717" s="2" t="s">
        <v>1728</v>
      </c>
      <c r="D4717" s="2">
        <v>2</v>
      </c>
      <c r="H4717" s="2" t="s">
        <v>1652</v>
      </c>
    </row>
    <row r="4718" spans="1:9" ht="15.75" customHeight="1" x14ac:dyDescent="0.2">
      <c r="A4718" s="2" t="s">
        <v>1652</v>
      </c>
      <c r="C4718" s="2" t="s">
        <v>1722</v>
      </c>
      <c r="D4718" s="2">
        <v>2</v>
      </c>
      <c r="H4718" s="2" t="s">
        <v>1652</v>
      </c>
    </row>
    <row r="4719" spans="1:9" ht="15.75" customHeight="1" x14ac:dyDescent="0.2">
      <c r="A4719" s="2" t="s">
        <v>1652</v>
      </c>
      <c r="C4719" s="2" t="s">
        <v>1661</v>
      </c>
      <c r="D4719" s="2">
        <v>4</v>
      </c>
      <c r="H4719" s="2" t="s">
        <v>1652</v>
      </c>
    </row>
    <row r="4720" spans="1:9" ht="15.75" customHeight="1" x14ac:dyDescent="0.2">
      <c r="A4720" s="2" t="s">
        <v>1652</v>
      </c>
      <c r="C4720" s="2" t="s">
        <v>1729</v>
      </c>
      <c r="D4720" s="2">
        <v>4</v>
      </c>
      <c r="H4720" s="2" t="s">
        <v>1652</v>
      </c>
    </row>
    <row r="4721" spans="1:9" ht="15.75" customHeight="1" x14ac:dyDescent="0.2">
      <c r="A4721" s="2" t="s">
        <v>1652</v>
      </c>
      <c r="C4721" s="2" t="s">
        <v>1662</v>
      </c>
      <c r="E4721" s="2">
        <v>5</v>
      </c>
      <c r="H4721" s="2" t="s">
        <v>1652</v>
      </c>
    </row>
    <row r="4722" spans="1:9" ht="15.75" customHeight="1" x14ac:dyDescent="0.2">
      <c r="A4722" s="2">
        <f>+A4707+1</f>
        <v>10012</v>
      </c>
      <c r="B4722" s="2" t="str">
        <f>VLOOKUP($A4722,'P-PartidasBT'!$A:$C,2,0)</f>
        <v>Tendido y Puesta en Flecha de Conductor Autoportante de Aluminio de 2x16/25 mm²</v>
      </c>
      <c r="H4722" s="2" t="str">
        <f>VLOOKUP($A4722,'P-PartidasBT'!$A:$C,3,0)</f>
        <v>km</v>
      </c>
      <c r="I4722" s="2">
        <v>3</v>
      </c>
    </row>
    <row r="4723" spans="1:9" ht="15.75" customHeight="1" x14ac:dyDescent="0.2">
      <c r="A4723" s="2" t="s">
        <v>1652</v>
      </c>
      <c r="C4723" s="2" t="s">
        <v>1735</v>
      </c>
      <c r="E4723" s="2">
        <v>0.5</v>
      </c>
      <c r="H4723" s="2" t="s">
        <v>1652</v>
      </c>
    </row>
    <row r="4724" spans="1:9" ht="15.75" customHeight="1" x14ac:dyDescent="0.2">
      <c r="A4724" s="2" t="s">
        <v>1652</v>
      </c>
      <c r="C4724" s="2" t="s">
        <v>1736</v>
      </c>
      <c r="E4724" s="2">
        <v>0.5</v>
      </c>
      <c r="H4724" s="2" t="s">
        <v>1652</v>
      </c>
    </row>
    <row r="4725" spans="1:9" ht="15.75" customHeight="1" x14ac:dyDescent="0.2">
      <c r="A4725" s="2" t="s">
        <v>1652</v>
      </c>
      <c r="C4725" s="2" t="s">
        <v>1737</v>
      </c>
      <c r="E4725" s="2">
        <v>5</v>
      </c>
      <c r="H4725" s="2" t="s">
        <v>1652</v>
      </c>
    </row>
    <row r="4726" spans="1:9" ht="15.75" customHeight="1" x14ac:dyDescent="0.2">
      <c r="A4726" s="2" t="s">
        <v>1652</v>
      </c>
      <c r="C4726" s="2" t="s">
        <v>1706</v>
      </c>
      <c r="D4726" s="2">
        <v>1</v>
      </c>
      <c r="H4726" s="2" t="s">
        <v>1652</v>
      </c>
    </row>
    <row r="4727" spans="1:9" ht="15.75" customHeight="1" x14ac:dyDescent="0.2">
      <c r="A4727" s="2" t="s">
        <v>1652</v>
      </c>
      <c r="C4727" s="2" t="s">
        <v>1707</v>
      </c>
      <c r="D4727" s="2">
        <v>2</v>
      </c>
      <c r="H4727" s="2" t="s">
        <v>1652</v>
      </c>
    </row>
    <row r="4728" spans="1:9" ht="15.75" customHeight="1" x14ac:dyDescent="0.2">
      <c r="A4728" s="2" t="s">
        <v>1652</v>
      </c>
      <c r="C4728" s="2" t="s">
        <v>1657</v>
      </c>
      <c r="D4728" s="2">
        <v>2</v>
      </c>
      <c r="H4728" s="2" t="s">
        <v>1652</v>
      </c>
    </row>
    <row r="4729" spans="1:9" ht="15.75" customHeight="1" x14ac:dyDescent="0.2">
      <c r="A4729" s="2" t="s">
        <v>1652</v>
      </c>
      <c r="C4729" s="2" t="s">
        <v>1658</v>
      </c>
      <c r="D4729" s="2">
        <v>5</v>
      </c>
      <c r="H4729" s="2" t="s">
        <v>1652</v>
      </c>
    </row>
    <row r="4730" spans="1:9" ht="15.75" customHeight="1" x14ac:dyDescent="0.2">
      <c r="A4730" s="2" t="s">
        <v>1652</v>
      </c>
      <c r="C4730" s="2" t="s">
        <v>1708</v>
      </c>
      <c r="D4730" s="2">
        <v>0.25</v>
      </c>
      <c r="H4730" s="2" t="s">
        <v>1652</v>
      </c>
    </row>
    <row r="4731" spans="1:9" ht="15.75" customHeight="1" x14ac:dyDescent="0.2">
      <c r="A4731" s="2" t="s">
        <v>1652</v>
      </c>
      <c r="C4731" s="2" t="s">
        <v>1727</v>
      </c>
      <c r="D4731" s="2">
        <v>2</v>
      </c>
      <c r="H4731" s="2" t="s">
        <v>1652</v>
      </c>
    </row>
    <row r="4732" spans="1:9" ht="15.75" customHeight="1" x14ac:dyDescent="0.2">
      <c r="A4732" s="2" t="s">
        <v>1652</v>
      </c>
      <c r="C4732" s="2" t="s">
        <v>1728</v>
      </c>
      <c r="D4732" s="2">
        <v>2</v>
      </c>
      <c r="H4732" s="2" t="s">
        <v>1652</v>
      </c>
    </row>
    <row r="4733" spans="1:9" ht="15.75" customHeight="1" x14ac:dyDescent="0.2">
      <c r="A4733" s="2" t="s">
        <v>1652</v>
      </c>
      <c r="C4733" s="2" t="s">
        <v>1722</v>
      </c>
      <c r="D4733" s="2">
        <v>2</v>
      </c>
      <c r="H4733" s="2" t="s">
        <v>1652</v>
      </c>
    </row>
    <row r="4734" spans="1:9" ht="15.75" customHeight="1" x14ac:dyDescent="0.2">
      <c r="A4734" s="2" t="s">
        <v>1652</v>
      </c>
      <c r="C4734" s="2" t="s">
        <v>1661</v>
      </c>
      <c r="D4734" s="2">
        <v>4</v>
      </c>
      <c r="H4734" s="2" t="s">
        <v>1652</v>
      </c>
    </row>
    <row r="4735" spans="1:9" ht="15.75" customHeight="1" x14ac:dyDescent="0.2">
      <c r="A4735" s="2" t="s">
        <v>1652</v>
      </c>
      <c r="C4735" s="2" t="s">
        <v>1729</v>
      </c>
      <c r="D4735" s="2">
        <v>4</v>
      </c>
      <c r="H4735" s="2" t="s">
        <v>1652</v>
      </c>
    </row>
    <row r="4736" spans="1:9" ht="15.75" customHeight="1" x14ac:dyDescent="0.2">
      <c r="A4736" s="2" t="s">
        <v>1652</v>
      </c>
      <c r="C4736" s="2" t="s">
        <v>1662</v>
      </c>
      <c r="E4736" s="2">
        <v>5</v>
      </c>
      <c r="H4736" s="2" t="s">
        <v>1652</v>
      </c>
    </row>
    <row r="4737" spans="1:9" ht="15.75" customHeight="1" x14ac:dyDescent="0.2">
      <c r="A4737" s="2">
        <f>+A4722+1</f>
        <v>10013</v>
      </c>
      <c r="B4737" s="2" t="str">
        <f>VLOOKUP($A4737,'P-PartidasBT'!$A:$C,2,0)</f>
        <v>Tendido y Puesta en Flecha de Conductor Autoportante de Aluminio de 1x16+16/25 mm²</v>
      </c>
      <c r="H4737" s="2" t="str">
        <f>VLOOKUP($A4737,'P-PartidasBT'!$A:$C,3,0)</f>
        <v>km</v>
      </c>
      <c r="I4737" s="2">
        <v>3</v>
      </c>
    </row>
    <row r="4738" spans="1:9" ht="15.75" customHeight="1" x14ac:dyDescent="0.2">
      <c r="A4738" s="2" t="s">
        <v>1652</v>
      </c>
      <c r="C4738" s="2" t="s">
        <v>1735</v>
      </c>
      <c r="E4738" s="2">
        <v>0.5</v>
      </c>
      <c r="H4738" s="2" t="s">
        <v>1652</v>
      </c>
    </row>
    <row r="4739" spans="1:9" ht="15.75" customHeight="1" x14ac:dyDescent="0.2">
      <c r="A4739" s="2" t="s">
        <v>1652</v>
      </c>
      <c r="C4739" s="2" t="s">
        <v>1736</v>
      </c>
      <c r="E4739" s="2">
        <v>0.5</v>
      </c>
      <c r="H4739" s="2" t="s">
        <v>1652</v>
      </c>
    </row>
    <row r="4740" spans="1:9" ht="15.75" customHeight="1" x14ac:dyDescent="0.2">
      <c r="A4740" s="2" t="s">
        <v>1652</v>
      </c>
      <c r="C4740" s="2" t="s">
        <v>1737</v>
      </c>
      <c r="E4740" s="2">
        <v>5</v>
      </c>
      <c r="H4740" s="2" t="s">
        <v>1652</v>
      </c>
    </row>
    <row r="4741" spans="1:9" ht="15.75" customHeight="1" x14ac:dyDescent="0.2">
      <c r="A4741" s="2" t="s">
        <v>1652</v>
      </c>
      <c r="C4741" s="2" t="s">
        <v>1706</v>
      </c>
      <c r="D4741" s="2">
        <v>1</v>
      </c>
      <c r="H4741" s="2" t="s">
        <v>1652</v>
      </c>
    </row>
    <row r="4742" spans="1:9" ht="15.75" customHeight="1" x14ac:dyDescent="0.2">
      <c r="A4742" s="2" t="s">
        <v>1652</v>
      </c>
      <c r="C4742" s="2" t="s">
        <v>1707</v>
      </c>
      <c r="D4742" s="2">
        <v>2</v>
      </c>
      <c r="H4742" s="2" t="s">
        <v>1652</v>
      </c>
    </row>
    <row r="4743" spans="1:9" ht="15.75" customHeight="1" x14ac:dyDescent="0.2">
      <c r="A4743" s="2" t="s">
        <v>1652</v>
      </c>
      <c r="C4743" s="2" t="s">
        <v>1657</v>
      </c>
      <c r="D4743" s="2">
        <v>2</v>
      </c>
      <c r="H4743" s="2" t="s">
        <v>1652</v>
      </c>
    </row>
    <row r="4744" spans="1:9" ht="15.75" customHeight="1" x14ac:dyDescent="0.2">
      <c r="A4744" s="2" t="s">
        <v>1652</v>
      </c>
      <c r="C4744" s="2" t="s">
        <v>1658</v>
      </c>
      <c r="D4744" s="2">
        <v>5</v>
      </c>
      <c r="H4744" s="2" t="s">
        <v>1652</v>
      </c>
    </row>
    <row r="4745" spans="1:9" ht="15.75" customHeight="1" x14ac:dyDescent="0.2">
      <c r="A4745" s="2" t="s">
        <v>1652</v>
      </c>
      <c r="C4745" s="2" t="s">
        <v>1708</v>
      </c>
      <c r="D4745" s="2">
        <v>0.25</v>
      </c>
      <c r="H4745" s="2" t="s">
        <v>1652</v>
      </c>
    </row>
    <row r="4746" spans="1:9" ht="15.75" customHeight="1" x14ac:dyDescent="0.2">
      <c r="A4746" s="2" t="s">
        <v>1652</v>
      </c>
      <c r="C4746" s="2" t="s">
        <v>1727</v>
      </c>
      <c r="D4746" s="2">
        <v>2</v>
      </c>
      <c r="H4746" s="2" t="s">
        <v>1652</v>
      </c>
    </row>
    <row r="4747" spans="1:9" ht="15.75" customHeight="1" x14ac:dyDescent="0.2">
      <c r="A4747" s="2" t="s">
        <v>1652</v>
      </c>
      <c r="C4747" s="2" t="s">
        <v>1728</v>
      </c>
      <c r="D4747" s="2">
        <v>2</v>
      </c>
      <c r="H4747" s="2" t="s">
        <v>1652</v>
      </c>
    </row>
    <row r="4748" spans="1:9" ht="15.75" customHeight="1" x14ac:dyDescent="0.2">
      <c r="A4748" s="2" t="s">
        <v>1652</v>
      </c>
      <c r="C4748" s="2" t="s">
        <v>1722</v>
      </c>
      <c r="D4748" s="2">
        <v>2</v>
      </c>
      <c r="H4748" s="2" t="s">
        <v>1652</v>
      </c>
    </row>
    <row r="4749" spans="1:9" ht="15.75" customHeight="1" x14ac:dyDescent="0.2">
      <c r="A4749" s="2" t="s">
        <v>1652</v>
      </c>
      <c r="C4749" s="2" t="s">
        <v>1661</v>
      </c>
      <c r="D4749" s="2">
        <v>4</v>
      </c>
      <c r="H4749" s="2" t="s">
        <v>1652</v>
      </c>
    </row>
    <row r="4750" spans="1:9" ht="15.75" customHeight="1" x14ac:dyDescent="0.2">
      <c r="A4750" s="2" t="s">
        <v>1652</v>
      </c>
      <c r="C4750" s="2" t="s">
        <v>1729</v>
      </c>
      <c r="D4750" s="2">
        <v>4</v>
      </c>
      <c r="H4750" s="2" t="s">
        <v>1652</v>
      </c>
    </row>
    <row r="4751" spans="1:9" ht="15.75" customHeight="1" x14ac:dyDescent="0.2">
      <c r="A4751" s="2" t="s">
        <v>1652</v>
      </c>
      <c r="C4751" s="2" t="s">
        <v>1662</v>
      </c>
      <c r="E4751" s="2">
        <v>5</v>
      </c>
      <c r="H4751" s="2" t="s">
        <v>1652</v>
      </c>
    </row>
    <row r="4752" spans="1:9" ht="15.75" customHeight="1" x14ac:dyDescent="0.2">
      <c r="A4752" s="2">
        <f>+A4737+1</f>
        <v>10014</v>
      </c>
      <c r="B4752" s="2" t="str">
        <f>VLOOKUP($A4752,'P-PartidasBT'!$A:$C,2,0)</f>
        <v>Tendido y Puesta en Flecha de Conductor Autoportante de Aluminio de 1x16/25 mm²</v>
      </c>
      <c r="H4752" s="2" t="str">
        <f>VLOOKUP($A4752,'P-PartidasBT'!$A:$C,3,0)</f>
        <v>km</v>
      </c>
      <c r="I4752" s="2">
        <v>3.1</v>
      </c>
    </row>
    <row r="4753" spans="1:9" ht="15.75" customHeight="1" x14ac:dyDescent="0.2">
      <c r="A4753" s="2" t="s">
        <v>1652</v>
      </c>
      <c r="C4753" s="2" t="s">
        <v>1735</v>
      </c>
      <c r="E4753" s="2">
        <v>0.5</v>
      </c>
      <c r="H4753" s="2" t="s">
        <v>1652</v>
      </c>
    </row>
    <row r="4754" spans="1:9" ht="15.75" customHeight="1" x14ac:dyDescent="0.2">
      <c r="A4754" s="2" t="s">
        <v>1652</v>
      </c>
      <c r="C4754" s="2" t="s">
        <v>1736</v>
      </c>
      <c r="E4754" s="2">
        <v>0.5</v>
      </c>
      <c r="H4754" s="2" t="s">
        <v>1652</v>
      </c>
    </row>
    <row r="4755" spans="1:9" ht="15.75" customHeight="1" x14ac:dyDescent="0.2">
      <c r="A4755" s="2" t="s">
        <v>1652</v>
      </c>
      <c r="C4755" s="2" t="s">
        <v>1737</v>
      </c>
      <c r="E4755" s="2">
        <v>5</v>
      </c>
      <c r="H4755" s="2" t="s">
        <v>1652</v>
      </c>
    </row>
    <row r="4756" spans="1:9" ht="15.75" customHeight="1" x14ac:dyDescent="0.2">
      <c r="A4756" s="2" t="s">
        <v>1652</v>
      </c>
      <c r="C4756" s="2" t="s">
        <v>1706</v>
      </c>
      <c r="D4756" s="2">
        <v>1</v>
      </c>
      <c r="H4756" s="2" t="s">
        <v>1652</v>
      </c>
    </row>
    <row r="4757" spans="1:9" ht="15.75" customHeight="1" x14ac:dyDescent="0.2">
      <c r="A4757" s="2" t="s">
        <v>1652</v>
      </c>
      <c r="C4757" s="2" t="s">
        <v>1707</v>
      </c>
      <c r="D4757" s="2">
        <v>2</v>
      </c>
      <c r="H4757" s="2" t="s">
        <v>1652</v>
      </c>
    </row>
    <row r="4758" spans="1:9" ht="15.75" customHeight="1" x14ac:dyDescent="0.2">
      <c r="A4758" s="2" t="s">
        <v>1652</v>
      </c>
      <c r="C4758" s="2" t="s">
        <v>1657</v>
      </c>
      <c r="D4758" s="2">
        <v>2</v>
      </c>
      <c r="H4758" s="2" t="s">
        <v>1652</v>
      </c>
    </row>
    <row r="4759" spans="1:9" ht="15.75" customHeight="1" x14ac:dyDescent="0.2">
      <c r="A4759" s="2" t="s">
        <v>1652</v>
      </c>
      <c r="C4759" s="2" t="s">
        <v>1658</v>
      </c>
      <c r="D4759" s="2">
        <v>5</v>
      </c>
      <c r="H4759" s="2" t="s">
        <v>1652</v>
      </c>
    </row>
    <row r="4760" spans="1:9" ht="15.75" customHeight="1" x14ac:dyDescent="0.2">
      <c r="A4760" s="2" t="s">
        <v>1652</v>
      </c>
      <c r="C4760" s="2" t="s">
        <v>1708</v>
      </c>
      <c r="D4760" s="2">
        <v>0.25</v>
      </c>
      <c r="H4760" s="2" t="s">
        <v>1652</v>
      </c>
    </row>
    <row r="4761" spans="1:9" ht="15.75" customHeight="1" x14ac:dyDescent="0.2">
      <c r="A4761" s="2" t="s">
        <v>1652</v>
      </c>
      <c r="C4761" s="2" t="s">
        <v>1727</v>
      </c>
      <c r="D4761" s="2">
        <v>2</v>
      </c>
      <c r="H4761" s="2" t="s">
        <v>1652</v>
      </c>
    </row>
    <row r="4762" spans="1:9" ht="15.75" customHeight="1" x14ac:dyDescent="0.2">
      <c r="A4762" s="2" t="s">
        <v>1652</v>
      </c>
      <c r="C4762" s="2" t="s">
        <v>1728</v>
      </c>
      <c r="D4762" s="2">
        <v>2</v>
      </c>
      <c r="H4762" s="2" t="s">
        <v>1652</v>
      </c>
    </row>
    <row r="4763" spans="1:9" ht="15.75" customHeight="1" x14ac:dyDescent="0.2">
      <c r="A4763" s="2" t="s">
        <v>1652</v>
      </c>
      <c r="C4763" s="2" t="s">
        <v>1722</v>
      </c>
      <c r="D4763" s="2">
        <v>2</v>
      </c>
      <c r="H4763" s="2" t="s">
        <v>1652</v>
      </c>
    </row>
    <row r="4764" spans="1:9" ht="15.75" customHeight="1" x14ac:dyDescent="0.2">
      <c r="A4764" s="2" t="s">
        <v>1652</v>
      </c>
      <c r="C4764" s="2" t="s">
        <v>1661</v>
      </c>
      <c r="D4764" s="2">
        <v>4</v>
      </c>
      <c r="H4764" s="2" t="s">
        <v>1652</v>
      </c>
    </row>
    <row r="4765" spans="1:9" ht="15.75" customHeight="1" x14ac:dyDescent="0.2">
      <c r="A4765" s="2" t="s">
        <v>1652</v>
      </c>
      <c r="C4765" s="2" t="s">
        <v>1729</v>
      </c>
      <c r="D4765" s="2">
        <v>4</v>
      </c>
      <c r="H4765" s="2" t="s">
        <v>1652</v>
      </c>
    </row>
    <row r="4766" spans="1:9" ht="15.75" customHeight="1" x14ac:dyDescent="0.2">
      <c r="A4766" s="2" t="s">
        <v>1652</v>
      </c>
      <c r="C4766" s="2" t="s">
        <v>1662</v>
      </c>
      <c r="E4766" s="2">
        <v>5</v>
      </c>
      <c r="H4766" s="2" t="s">
        <v>1652</v>
      </c>
    </row>
    <row r="4767" spans="1:9" ht="15.75" customHeight="1" x14ac:dyDescent="0.2">
      <c r="A4767" s="107">
        <f>+A4752+1</f>
        <v>10015</v>
      </c>
      <c r="B4767" s="107" t="str">
        <f>VLOOKUP($A4767,'P-PartidasBT'!$A:$C,2,0)</f>
        <v>Tendido y Puesta en Flecha de Conductor Autoportante de Aluminio de 1x25+16/25 mm²</v>
      </c>
      <c r="C4767" s="107"/>
      <c r="D4767" s="107"/>
      <c r="E4767" s="107"/>
      <c r="F4767" s="107"/>
      <c r="G4767" s="107"/>
      <c r="H4767" s="107" t="str">
        <f>VLOOKUP($A4767,'P-PartidasBT'!$A:$C,3,0)</f>
        <v>km</v>
      </c>
      <c r="I4767" s="107">
        <v>2.4</v>
      </c>
    </row>
    <row r="4768" spans="1:9" ht="15.75" customHeight="1" x14ac:dyDescent="0.2">
      <c r="A4768" s="107" t="s">
        <v>1652</v>
      </c>
      <c r="B4768" s="107"/>
      <c r="C4768" s="107" t="s">
        <v>1735</v>
      </c>
      <c r="D4768" s="107"/>
      <c r="E4768" s="107">
        <v>0.5</v>
      </c>
      <c r="F4768" s="107"/>
      <c r="G4768" s="107"/>
      <c r="H4768" s="107" t="s">
        <v>1652</v>
      </c>
      <c r="I4768" s="107"/>
    </row>
    <row r="4769" spans="1:9" ht="15.75" customHeight="1" x14ac:dyDescent="0.2">
      <c r="A4769" s="107" t="s">
        <v>1652</v>
      </c>
      <c r="B4769" s="107"/>
      <c r="C4769" s="107" t="s">
        <v>1736</v>
      </c>
      <c r="D4769" s="107"/>
      <c r="E4769" s="107">
        <v>0.5</v>
      </c>
      <c r="F4769" s="107"/>
      <c r="G4769" s="107"/>
      <c r="H4769" s="107" t="s">
        <v>1652</v>
      </c>
      <c r="I4769" s="107"/>
    </row>
    <row r="4770" spans="1:9" ht="15.75" customHeight="1" x14ac:dyDescent="0.2">
      <c r="A4770" s="107" t="s">
        <v>1652</v>
      </c>
      <c r="B4770" s="107"/>
      <c r="C4770" s="107" t="s">
        <v>1737</v>
      </c>
      <c r="D4770" s="107"/>
      <c r="E4770" s="107">
        <v>5</v>
      </c>
      <c r="F4770" s="107"/>
      <c r="G4770" s="107"/>
      <c r="H4770" s="107" t="s">
        <v>1652</v>
      </c>
      <c r="I4770" s="107"/>
    </row>
    <row r="4771" spans="1:9" ht="15.75" customHeight="1" x14ac:dyDescent="0.2">
      <c r="A4771" s="107" t="s">
        <v>1652</v>
      </c>
      <c r="B4771" s="107"/>
      <c r="C4771" s="107" t="s">
        <v>1706</v>
      </c>
      <c r="D4771" s="107">
        <v>1</v>
      </c>
      <c r="E4771" s="107"/>
      <c r="F4771" s="107"/>
      <c r="G4771" s="107"/>
      <c r="H4771" s="107" t="s">
        <v>1652</v>
      </c>
      <c r="I4771" s="107"/>
    </row>
    <row r="4772" spans="1:9" ht="15.75" customHeight="1" x14ac:dyDescent="0.2">
      <c r="A4772" s="107" t="s">
        <v>1652</v>
      </c>
      <c r="B4772" s="107"/>
      <c r="C4772" s="107" t="s">
        <v>1707</v>
      </c>
      <c r="D4772" s="107">
        <v>2</v>
      </c>
      <c r="E4772" s="107"/>
      <c r="F4772" s="107"/>
      <c r="G4772" s="107"/>
      <c r="H4772" s="107" t="s">
        <v>1652</v>
      </c>
      <c r="I4772" s="107"/>
    </row>
    <row r="4773" spans="1:9" ht="15.75" customHeight="1" x14ac:dyDescent="0.2">
      <c r="A4773" s="107" t="s">
        <v>1652</v>
      </c>
      <c r="B4773" s="107"/>
      <c r="C4773" s="107" t="s">
        <v>1657</v>
      </c>
      <c r="D4773" s="107">
        <v>2</v>
      </c>
      <c r="E4773" s="107"/>
      <c r="F4773" s="107"/>
      <c r="G4773" s="107"/>
      <c r="H4773" s="107" t="s">
        <v>1652</v>
      </c>
      <c r="I4773" s="107"/>
    </row>
    <row r="4774" spans="1:9" ht="15.75" customHeight="1" x14ac:dyDescent="0.2">
      <c r="A4774" s="107" t="s">
        <v>1652</v>
      </c>
      <c r="B4774" s="107"/>
      <c r="C4774" s="107" t="s">
        <v>1658</v>
      </c>
      <c r="D4774" s="107">
        <v>5</v>
      </c>
      <c r="E4774" s="107"/>
      <c r="F4774" s="107"/>
      <c r="G4774" s="107"/>
      <c r="H4774" s="107" t="s">
        <v>1652</v>
      </c>
      <c r="I4774" s="107"/>
    </row>
    <row r="4775" spans="1:9" ht="15.75" customHeight="1" x14ac:dyDescent="0.2">
      <c r="A4775" s="107" t="s">
        <v>1652</v>
      </c>
      <c r="B4775" s="107"/>
      <c r="C4775" s="107" t="s">
        <v>1708</v>
      </c>
      <c r="D4775" s="107">
        <v>0.25</v>
      </c>
      <c r="E4775" s="107"/>
      <c r="F4775" s="107"/>
      <c r="G4775" s="107"/>
      <c r="H4775" s="107" t="s">
        <v>1652</v>
      </c>
      <c r="I4775" s="107"/>
    </row>
    <row r="4776" spans="1:9" ht="15.75" customHeight="1" x14ac:dyDescent="0.2">
      <c r="A4776" s="107" t="s">
        <v>1652</v>
      </c>
      <c r="B4776" s="107"/>
      <c r="C4776" s="107" t="s">
        <v>1727</v>
      </c>
      <c r="D4776" s="107">
        <v>2</v>
      </c>
      <c r="E4776" s="107"/>
      <c r="F4776" s="107"/>
      <c r="G4776" s="107"/>
      <c r="H4776" s="107" t="s">
        <v>1652</v>
      </c>
      <c r="I4776" s="107"/>
    </row>
    <row r="4777" spans="1:9" ht="15.75" customHeight="1" x14ac:dyDescent="0.2">
      <c r="A4777" s="107" t="s">
        <v>1652</v>
      </c>
      <c r="B4777" s="107"/>
      <c r="C4777" s="107" t="s">
        <v>1728</v>
      </c>
      <c r="D4777" s="107">
        <v>2</v>
      </c>
      <c r="E4777" s="107"/>
      <c r="F4777" s="107"/>
      <c r="G4777" s="107"/>
      <c r="H4777" s="107" t="s">
        <v>1652</v>
      </c>
      <c r="I4777" s="107"/>
    </row>
    <row r="4778" spans="1:9" ht="15.75" customHeight="1" x14ac:dyDescent="0.2">
      <c r="A4778" s="107" t="s">
        <v>1652</v>
      </c>
      <c r="B4778" s="107"/>
      <c r="C4778" s="107" t="s">
        <v>1722</v>
      </c>
      <c r="D4778" s="107">
        <v>2</v>
      </c>
      <c r="E4778" s="107"/>
      <c r="F4778" s="107"/>
      <c r="G4778" s="107"/>
      <c r="H4778" s="107" t="s">
        <v>1652</v>
      </c>
      <c r="I4778" s="107"/>
    </row>
    <row r="4779" spans="1:9" ht="15.75" customHeight="1" x14ac:dyDescent="0.2">
      <c r="A4779" s="107" t="s">
        <v>1652</v>
      </c>
      <c r="B4779" s="107"/>
      <c r="C4779" s="107" t="s">
        <v>1661</v>
      </c>
      <c r="D4779" s="107">
        <v>4</v>
      </c>
      <c r="E4779" s="107"/>
      <c r="F4779" s="107"/>
      <c r="G4779" s="107"/>
      <c r="H4779" s="107" t="s">
        <v>1652</v>
      </c>
      <c r="I4779" s="107"/>
    </row>
    <row r="4780" spans="1:9" ht="15.75" customHeight="1" x14ac:dyDescent="0.2">
      <c r="A4780" s="107" t="s">
        <v>1652</v>
      </c>
      <c r="B4780" s="107"/>
      <c r="C4780" s="107" t="s">
        <v>1729</v>
      </c>
      <c r="D4780" s="107">
        <v>4</v>
      </c>
      <c r="E4780" s="107"/>
      <c r="F4780" s="107"/>
      <c r="G4780" s="107"/>
      <c r="H4780" s="107" t="s">
        <v>1652</v>
      </c>
      <c r="I4780" s="107"/>
    </row>
    <row r="4781" spans="1:9" ht="15.75" customHeight="1" x14ac:dyDescent="0.2">
      <c r="A4781" s="107" t="s">
        <v>1652</v>
      </c>
      <c r="B4781" s="107"/>
      <c r="C4781" s="107" t="s">
        <v>1662</v>
      </c>
      <c r="D4781" s="107"/>
      <c r="E4781" s="107">
        <v>5</v>
      </c>
      <c r="F4781" s="107"/>
      <c r="G4781" s="107"/>
      <c r="H4781" s="107" t="s">
        <v>1652</v>
      </c>
      <c r="I4781" s="107"/>
    </row>
    <row r="4782" spans="1:9" ht="15.75" customHeight="1" x14ac:dyDescent="0.2">
      <c r="A4782" s="107">
        <f>+A4767+1</f>
        <v>10016</v>
      </c>
      <c r="B4782" s="107" t="str">
        <f>VLOOKUP($A4782,'P-PartidasBT'!$A:$C,2,0)</f>
        <v>Tendido y Puesta en Flecha de Conductor Autoportante de Aluminio de 1x25/25 mm²</v>
      </c>
      <c r="C4782" s="107"/>
      <c r="D4782" s="107"/>
      <c r="E4782" s="107"/>
      <c r="F4782" s="107"/>
      <c r="G4782" s="107"/>
      <c r="H4782" s="107" t="str">
        <f>VLOOKUP($A4782,'P-PartidasBT'!$A:$C,3,0)</f>
        <v>km</v>
      </c>
      <c r="I4782" s="107">
        <v>2.5</v>
      </c>
    </row>
    <row r="4783" spans="1:9" ht="15.75" customHeight="1" x14ac:dyDescent="0.2">
      <c r="A4783" s="107" t="s">
        <v>1652</v>
      </c>
      <c r="B4783" s="107"/>
      <c r="C4783" s="107" t="s">
        <v>1735</v>
      </c>
      <c r="D4783" s="107"/>
      <c r="E4783" s="107">
        <v>0.5</v>
      </c>
      <c r="F4783" s="107"/>
      <c r="G4783" s="107"/>
      <c r="H4783" s="107" t="s">
        <v>1652</v>
      </c>
      <c r="I4783" s="107"/>
    </row>
    <row r="4784" spans="1:9" ht="15.75" customHeight="1" x14ac:dyDescent="0.2">
      <c r="A4784" s="107" t="s">
        <v>1652</v>
      </c>
      <c r="B4784" s="107"/>
      <c r="C4784" s="107" t="s">
        <v>1736</v>
      </c>
      <c r="D4784" s="107"/>
      <c r="E4784" s="107">
        <v>0.5</v>
      </c>
      <c r="F4784" s="107"/>
      <c r="G4784" s="107"/>
      <c r="H4784" s="107" t="s">
        <v>1652</v>
      </c>
      <c r="I4784" s="107"/>
    </row>
    <row r="4785" spans="1:9" ht="15.75" customHeight="1" x14ac:dyDescent="0.2">
      <c r="A4785" s="107" t="s">
        <v>1652</v>
      </c>
      <c r="B4785" s="107"/>
      <c r="C4785" s="107" t="s">
        <v>1737</v>
      </c>
      <c r="D4785" s="107"/>
      <c r="E4785" s="107">
        <v>5</v>
      </c>
      <c r="F4785" s="107"/>
      <c r="G4785" s="107"/>
      <c r="H4785" s="107" t="s">
        <v>1652</v>
      </c>
      <c r="I4785" s="107"/>
    </row>
    <row r="4786" spans="1:9" ht="15.75" customHeight="1" x14ac:dyDescent="0.2">
      <c r="A4786" s="107" t="s">
        <v>1652</v>
      </c>
      <c r="B4786" s="107"/>
      <c r="C4786" s="107" t="s">
        <v>1706</v>
      </c>
      <c r="D4786" s="107">
        <v>1</v>
      </c>
      <c r="E4786" s="107"/>
      <c r="F4786" s="107"/>
      <c r="G4786" s="107"/>
      <c r="H4786" s="107" t="s">
        <v>1652</v>
      </c>
      <c r="I4786" s="107"/>
    </row>
    <row r="4787" spans="1:9" ht="15.75" customHeight="1" x14ac:dyDescent="0.2">
      <c r="A4787" s="107" t="s">
        <v>1652</v>
      </c>
      <c r="B4787" s="107"/>
      <c r="C4787" s="107" t="s">
        <v>1707</v>
      </c>
      <c r="D4787" s="107">
        <v>2</v>
      </c>
      <c r="E4787" s="107"/>
      <c r="F4787" s="107"/>
      <c r="G4787" s="107"/>
      <c r="H4787" s="107" t="s">
        <v>1652</v>
      </c>
      <c r="I4787" s="107"/>
    </row>
    <row r="4788" spans="1:9" ht="15.75" customHeight="1" x14ac:dyDescent="0.2">
      <c r="A4788" s="107" t="s">
        <v>1652</v>
      </c>
      <c r="B4788" s="107"/>
      <c r="C4788" s="107" t="s">
        <v>1657</v>
      </c>
      <c r="D4788" s="107">
        <v>2</v>
      </c>
      <c r="E4788" s="107"/>
      <c r="F4788" s="107"/>
      <c r="G4788" s="107"/>
      <c r="H4788" s="107" t="s">
        <v>1652</v>
      </c>
      <c r="I4788" s="107"/>
    </row>
    <row r="4789" spans="1:9" ht="15.75" customHeight="1" x14ac:dyDescent="0.2">
      <c r="A4789" s="107" t="s">
        <v>1652</v>
      </c>
      <c r="B4789" s="107"/>
      <c r="C4789" s="107" t="s">
        <v>1658</v>
      </c>
      <c r="D4789" s="107">
        <v>5</v>
      </c>
      <c r="E4789" s="107"/>
      <c r="F4789" s="107"/>
      <c r="G4789" s="107"/>
      <c r="H4789" s="107" t="s">
        <v>1652</v>
      </c>
      <c r="I4789" s="107"/>
    </row>
    <row r="4790" spans="1:9" ht="15.75" customHeight="1" x14ac:dyDescent="0.2">
      <c r="A4790" s="107" t="s">
        <v>1652</v>
      </c>
      <c r="B4790" s="107"/>
      <c r="C4790" s="107" t="s">
        <v>1708</v>
      </c>
      <c r="D4790" s="107">
        <v>0.25</v>
      </c>
      <c r="E4790" s="107"/>
      <c r="F4790" s="107"/>
      <c r="G4790" s="107"/>
      <c r="H4790" s="107" t="s">
        <v>1652</v>
      </c>
      <c r="I4790" s="107"/>
    </row>
    <row r="4791" spans="1:9" ht="15.75" customHeight="1" x14ac:dyDescent="0.2">
      <c r="A4791" s="107" t="s">
        <v>1652</v>
      </c>
      <c r="B4791" s="107"/>
      <c r="C4791" s="107" t="s">
        <v>1727</v>
      </c>
      <c r="D4791" s="107">
        <v>2</v>
      </c>
      <c r="E4791" s="107"/>
      <c r="F4791" s="107"/>
      <c r="G4791" s="107"/>
      <c r="H4791" s="107" t="s">
        <v>1652</v>
      </c>
      <c r="I4791" s="107"/>
    </row>
    <row r="4792" spans="1:9" ht="15.75" customHeight="1" x14ac:dyDescent="0.2">
      <c r="A4792" s="107" t="s">
        <v>1652</v>
      </c>
      <c r="B4792" s="107"/>
      <c r="C4792" s="107" t="s">
        <v>1728</v>
      </c>
      <c r="D4792" s="107">
        <v>2</v>
      </c>
      <c r="E4792" s="107"/>
      <c r="F4792" s="107"/>
      <c r="G4792" s="107"/>
      <c r="H4792" s="107" t="s">
        <v>1652</v>
      </c>
      <c r="I4792" s="107"/>
    </row>
    <row r="4793" spans="1:9" ht="15.75" customHeight="1" x14ac:dyDescent="0.2">
      <c r="A4793" s="107" t="s">
        <v>1652</v>
      </c>
      <c r="B4793" s="107"/>
      <c r="C4793" s="107" t="s">
        <v>1722</v>
      </c>
      <c r="D4793" s="107">
        <v>2</v>
      </c>
      <c r="E4793" s="107"/>
      <c r="F4793" s="107"/>
      <c r="G4793" s="107"/>
      <c r="H4793" s="107" t="s">
        <v>1652</v>
      </c>
      <c r="I4793" s="107"/>
    </row>
    <row r="4794" spans="1:9" ht="15.75" customHeight="1" x14ac:dyDescent="0.2">
      <c r="A4794" s="107" t="s">
        <v>1652</v>
      </c>
      <c r="B4794" s="107"/>
      <c r="C4794" s="107" t="s">
        <v>1661</v>
      </c>
      <c r="D4794" s="107">
        <v>4</v>
      </c>
      <c r="E4794" s="107"/>
      <c r="F4794" s="107"/>
      <c r="G4794" s="107"/>
      <c r="H4794" s="107" t="s">
        <v>1652</v>
      </c>
      <c r="I4794" s="107"/>
    </row>
    <row r="4795" spans="1:9" ht="15.75" customHeight="1" x14ac:dyDescent="0.2">
      <c r="A4795" s="107" t="s">
        <v>1652</v>
      </c>
      <c r="B4795" s="107"/>
      <c r="C4795" s="107" t="s">
        <v>1729</v>
      </c>
      <c r="D4795" s="107">
        <v>4</v>
      </c>
      <c r="E4795" s="107"/>
      <c r="F4795" s="107"/>
      <c r="G4795" s="107"/>
      <c r="H4795" s="107" t="s">
        <v>1652</v>
      </c>
      <c r="I4795" s="107"/>
    </row>
    <row r="4796" spans="1:9" ht="15.75" customHeight="1" x14ac:dyDescent="0.2">
      <c r="A4796" s="107" t="s">
        <v>1652</v>
      </c>
      <c r="B4796" s="107"/>
      <c r="C4796" s="107" t="s">
        <v>1662</v>
      </c>
      <c r="D4796" s="107"/>
      <c r="E4796" s="107">
        <v>5</v>
      </c>
      <c r="F4796" s="107"/>
      <c r="G4796" s="107"/>
      <c r="H4796" s="107" t="s">
        <v>1652</v>
      </c>
      <c r="I4796" s="107"/>
    </row>
    <row r="4797" spans="1:9" ht="15.75" customHeight="1" x14ac:dyDescent="0.2">
      <c r="A4797" s="4" t="s">
        <v>1456</v>
      </c>
      <c r="B4797" s="16" t="s">
        <v>1457</v>
      </c>
    </row>
    <row r="4798" spans="1:9" ht="15.75" customHeight="1" x14ac:dyDescent="0.2">
      <c r="A4798" s="2">
        <v>6501</v>
      </c>
      <c r="B4798" s="2" t="str">
        <f>VLOOKUP($A4798,'P-PartidasBT'!$A:$C,2,0)</f>
        <v>Instalación de Puesta a Tierra Tipo PAT-1 con un Electrodo Vertical. Instalación en Poste de Concreto Armado Centrifugado.</v>
      </c>
      <c r="H4798" s="2" t="str">
        <f>VLOOKUP($A4798,'P-PartidasBT'!$A:$C,3,0)</f>
        <v>und</v>
      </c>
      <c r="I4798" s="2">
        <v>20</v>
      </c>
    </row>
    <row r="4799" spans="1:9" ht="15.75" customHeight="1" x14ac:dyDescent="0.2">
      <c r="A4799" s="2" t="s">
        <v>1652</v>
      </c>
      <c r="C4799" s="2" t="s">
        <v>1726</v>
      </c>
      <c r="E4799" s="2">
        <v>5</v>
      </c>
      <c r="H4799" s="2" t="s">
        <v>1652</v>
      </c>
    </row>
    <row r="4800" spans="1:9" ht="15.75" customHeight="1" x14ac:dyDescent="0.2">
      <c r="A4800" s="2" t="s">
        <v>1652</v>
      </c>
      <c r="C4800" s="2" t="s">
        <v>1706</v>
      </c>
      <c r="D4800" s="2">
        <v>0.2</v>
      </c>
      <c r="H4800" s="2" t="s">
        <v>1652</v>
      </c>
    </row>
    <row r="4801" spans="1:9" ht="15.75" customHeight="1" x14ac:dyDescent="0.2">
      <c r="A4801" s="2" t="s">
        <v>1652</v>
      </c>
      <c r="C4801" s="2" t="s">
        <v>1707</v>
      </c>
      <c r="D4801" s="2">
        <v>1</v>
      </c>
      <c r="H4801" s="2" t="s">
        <v>1652</v>
      </c>
    </row>
    <row r="4802" spans="1:9" ht="15.75" customHeight="1" x14ac:dyDescent="0.2">
      <c r="A4802" s="2" t="s">
        <v>1652</v>
      </c>
      <c r="C4802" s="2" t="s">
        <v>1657</v>
      </c>
      <c r="D4802" s="2">
        <v>1</v>
      </c>
      <c r="H4802" s="2" t="s">
        <v>1652</v>
      </c>
    </row>
    <row r="4803" spans="1:9" ht="15.75" customHeight="1" x14ac:dyDescent="0.2">
      <c r="A4803" s="2" t="s">
        <v>1652</v>
      </c>
      <c r="C4803" s="2" t="s">
        <v>1658</v>
      </c>
      <c r="D4803" s="2">
        <v>1</v>
      </c>
      <c r="H4803" s="2" t="s">
        <v>1652</v>
      </c>
    </row>
    <row r="4804" spans="1:9" ht="15.75" customHeight="1" x14ac:dyDescent="0.2">
      <c r="A4804" s="2" t="s">
        <v>1652</v>
      </c>
      <c r="C4804" s="2" t="s">
        <v>1659</v>
      </c>
      <c r="D4804" s="2">
        <v>0.25</v>
      </c>
      <c r="H4804" s="2" t="s">
        <v>1652</v>
      </c>
    </row>
    <row r="4805" spans="1:9" ht="15.75" customHeight="1" x14ac:dyDescent="0.2">
      <c r="A4805" s="2" t="s">
        <v>1652</v>
      </c>
      <c r="C4805" s="2" t="s">
        <v>1729</v>
      </c>
      <c r="D4805" s="2">
        <v>2</v>
      </c>
      <c r="H4805" s="2" t="s">
        <v>1652</v>
      </c>
    </row>
    <row r="4806" spans="1:9" ht="15.75" customHeight="1" x14ac:dyDescent="0.2">
      <c r="A4806" s="2" t="s">
        <v>1652</v>
      </c>
      <c r="C4806" s="2" t="s">
        <v>1728</v>
      </c>
      <c r="D4806" s="2">
        <v>1</v>
      </c>
      <c r="H4806" s="2" t="s">
        <v>1652</v>
      </c>
    </row>
    <row r="4807" spans="1:9" ht="15.75" customHeight="1" x14ac:dyDescent="0.2">
      <c r="A4807" s="2" t="s">
        <v>1652</v>
      </c>
      <c r="C4807" s="2" t="s">
        <v>1662</v>
      </c>
      <c r="E4807" s="2">
        <v>5</v>
      </c>
      <c r="H4807" s="2" t="s">
        <v>1652</v>
      </c>
    </row>
    <row r="4808" spans="1:9" ht="15.75" customHeight="1" x14ac:dyDescent="0.2">
      <c r="A4808" s="2">
        <f>'P-PartidasBT'!A214</f>
        <v>6009</v>
      </c>
      <c r="B4808" s="2" t="str">
        <f>VLOOKUP($A4808,'P-PartidasBT'!$A:$C,2,0)</f>
        <v>Relleno y Compactación de Puesta a Tierra con Material Adecuado</v>
      </c>
      <c r="H4808" s="2" t="str">
        <f>VLOOKUP($A4808,'P-PartidasBT'!$A:$C,3,0)</f>
        <v>m³</v>
      </c>
      <c r="I4808" s="2">
        <v>12</v>
      </c>
    </row>
    <row r="4809" spans="1:9" ht="15.75" customHeight="1" x14ac:dyDescent="0.2">
      <c r="A4809" s="2" t="s">
        <v>1652</v>
      </c>
      <c r="C4809" s="2" t="s">
        <v>1743</v>
      </c>
      <c r="E4809" s="2">
        <v>0.5</v>
      </c>
      <c r="H4809" s="2" t="s">
        <v>1652</v>
      </c>
    </row>
    <row r="4810" spans="1:9" ht="15.75" customHeight="1" x14ac:dyDescent="0.2">
      <c r="A4810" s="2" t="s">
        <v>1652</v>
      </c>
      <c r="C4810" s="2" t="s">
        <v>1722</v>
      </c>
      <c r="E4810" s="2">
        <v>0.2</v>
      </c>
      <c r="H4810" s="2" t="s">
        <v>1652</v>
      </c>
    </row>
    <row r="4811" spans="1:9" ht="15.75" customHeight="1" x14ac:dyDescent="0.2">
      <c r="A4811" s="2" t="s">
        <v>1652</v>
      </c>
      <c r="C4811" s="2" t="s">
        <v>1706</v>
      </c>
      <c r="D4811" s="2">
        <v>0.1</v>
      </c>
      <c r="H4811" s="2" t="s">
        <v>1652</v>
      </c>
    </row>
    <row r="4812" spans="1:9" ht="15.75" customHeight="1" x14ac:dyDescent="0.2">
      <c r="A4812" s="2" t="s">
        <v>1652</v>
      </c>
      <c r="C4812" s="2" t="s">
        <v>1657</v>
      </c>
      <c r="D4812" s="2">
        <v>1</v>
      </c>
      <c r="H4812" s="2" t="s">
        <v>1652</v>
      </c>
    </row>
    <row r="4813" spans="1:9" ht="15.75" customHeight="1" x14ac:dyDescent="0.2">
      <c r="A4813" s="2" t="s">
        <v>1652</v>
      </c>
      <c r="C4813" s="2" t="s">
        <v>1658</v>
      </c>
      <c r="D4813" s="2">
        <v>2</v>
      </c>
      <c r="H4813" s="2" t="s">
        <v>1652</v>
      </c>
    </row>
    <row r="4814" spans="1:9" ht="15.75" customHeight="1" x14ac:dyDescent="0.2">
      <c r="A4814" s="2" t="s">
        <v>1652</v>
      </c>
      <c r="C4814" s="2" t="s">
        <v>1708</v>
      </c>
      <c r="D4814" s="2">
        <v>0.15</v>
      </c>
      <c r="H4814" s="2" t="s">
        <v>1652</v>
      </c>
    </row>
    <row r="4815" spans="1:9" ht="15.75" customHeight="1" x14ac:dyDescent="0.2">
      <c r="A4815" s="2" t="s">
        <v>1652</v>
      </c>
      <c r="C4815" s="2" t="s">
        <v>1662</v>
      </c>
      <c r="E4815" s="2">
        <v>5</v>
      </c>
      <c r="H4815" s="2" t="s">
        <v>1652</v>
      </c>
    </row>
    <row r="4816" spans="1:9" ht="15.75" customHeight="1" x14ac:dyDescent="0.2">
      <c r="A4816" s="4" t="s">
        <v>1620</v>
      </c>
      <c r="B4816" s="16" t="s">
        <v>1621</v>
      </c>
    </row>
    <row r="4817" spans="1:9" ht="15.75" customHeight="1" x14ac:dyDescent="0.2">
      <c r="A4817" s="2">
        <v>11001</v>
      </c>
      <c r="B4817" s="2" t="str">
        <f>VLOOKUP($A4817,'P-PartidasBT'!$A:$C,2,0)</f>
        <v>Instalación de Pastoral de A° G°</v>
      </c>
      <c r="H4817" s="2" t="str">
        <f>VLOOKUP($A4817,'P-PartidasBT'!$A:$C,3,0)</f>
        <v>und</v>
      </c>
      <c r="I4817" s="2">
        <v>25</v>
      </c>
    </row>
    <row r="4818" spans="1:9" ht="15.75" customHeight="1" x14ac:dyDescent="0.2">
      <c r="A4818" s="2" t="s">
        <v>1652</v>
      </c>
      <c r="C4818" s="2" t="s">
        <v>1726</v>
      </c>
      <c r="E4818" s="2">
        <v>5</v>
      </c>
      <c r="H4818" s="2" t="s">
        <v>1652</v>
      </c>
    </row>
    <row r="4819" spans="1:9" ht="15.75" customHeight="1" x14ac:dyDescent="0.2">
      <c r="A4819" s="2" t="s">
        <v>1652</v>
      </c>
      <c r="C4819" s="2" t="s">
        <v>1706</v>
      </c>
      <c r="D4819" s="2">
        <v>0.2</v>
      </c>
      <c r="H4819" s="2" t="s">
        <v>1652</v>
      </c>
    </row>
    <row r="4820" spans="1:9" ht="15.75" customHeight="1" x14ac:dyDescent="0.2">
      <c r="A4820" s="2" t="s">
        <v>1652</v>
      </c>
      <c r="C4820" s="2" t="s">
        <v>1657</v>
      </c>
      <c r="D4820" s="2">
        <v>1</v>
      </c>
      <c r="H4820" s="2" t="s">
        <v>1652</v>
      </c>
    </row>
    <row r="4821" spans="1:9" ht="15.75" customHeight="1" x14ac:dyDescent="0.2">
      <c r="A4821" s="2" t="s">
        <v>1652</v>
      </c>
      <c r="C4821" s="2" t="s">
        <v>1658</v>
      </c>
      <c r="D4821" s="2">
        <v>2</v>
      </c>
      <c r="H4821" s="2" t="s">
        <v>1652</v>
      </c>
    </row>
    <row r="4822" spans="1:9" ht="15.75" customHeight="1" x14ac:dyDescent="0.2">
      <c r="A4822" s="2" t="s">
        <v>1652</v>
      </c>
      <c r="C4822" s="2" t="s">
        <v>1708</v>
      </c>
      <c r="D4822" s="2">
        <v>0.2</v>
      </c>
      <c r="H4822" s="2" t="s">
        <v>1652</v>
      </c>
    </row>
    <row r="4823" spans="1:9" ht="15.75" customHeight="1" x14ac:dyDescent="0.2">
      <c r="A4823" s="2" t="s">
        <v>1652</v>
      </c>
      <c r="C4823" s="2" t="s">
        <v>1729</v>
      </c>
      <c r="D4823" s="2">
        <v>1</v>
      </c>
      <c r="H4823" s="2" t="s">
        <v>1652</v>
      </c>
    </row>
    <row r="4824" spans="1:9" ht="15.75" customHeight="1" x14ac:dyDescent="0.2">
      <c r="A4824" s="2" t="s">
        <v>1652</v>
      </c>
      <c r="C4824" s="2" t="s">
        <v>1728</v>
      </c>
      <c r="D4824" s="2">
        <v>1</v>
      </c>
      <c r="H4824" s="2" t="s">
        <v>1652</v>
      </c>
    </row>
    <row r="4825" spans="1:9" ht="15.75" customHeight="1" x14ac:dyDescent="0.2">
      <c r="A4825" s="2" t="s">
        <v>1652</v>
      </c>
      <c r="C4825" s="2" t="s">
        <v>1662</v>
      </c>
      <c r="E4825" s="2">
        <v>5</v>
      </c>
      <c r="H4825" s="2" t="s">
        <v>1652</v>
      </c>
    </row>
    <row r="4826" spans="1:9" ht="15.75" customHeight="1" x14ac:dyDescent="0.2">
      <c r="A4826" s="2">
        <f>+A4817+1</f>
        <v>11002</v>
      </c>
      <c r="B4826" s="2" t="str">
        <f>VLOOKUP($A4826,'P-PartidasBT'!$A:$C,2,0)</f>
        <v>Instalación de Luminaria, Lámpara y Accesorios</v>
      </c>
      <c r="H4826" s="2" t="str">
        <f>VLOOKUP($A4826,'P-PartidasBT'!$A:$C,3,0)</f>
        <v>und</v>
      </c>
      <c r="I4826" s="2">
        <v>18</v>
      </c>
    </row>
    <row r="4827" spans="1:9" ht="15.75" customHeight="1" x14ac:dyDescent="0.2">
      <c r="A4827" s="2" t="s">
        <v>1652</v>
      </c>
      <c r="C4827" s="2" t="s">
        <v>1726</v>
      </c>
      <c r="E4827" s="2">
        <v>5</v>
      </c>
      <c r="H4827" s="2" t="s">
        <v>1652</v>
      </c>
    </row>
    <row r="4828" spans="1:9" ht="15.75" customHeight="1" x14ac:dyDescent="0.2">
      <c r="A4828" s="2" t="s">
        <v>1652</v>
      </c>
      <c r="C4828" s="2" t="s">
        <v>1706</v>
      </c>
      <c r="D4828" s="2">
        <v>0.2</v>
      </c>
      <c r="H4828" s="2" t="s">
        <v>1652</v>
      </c>
    </row>
    <row r="4829" spans="1:9" ht="15.75" customHeight="1" x14ac:dyDescent="0.2">
      <c r="A4829" s="2" t="s">
        <v>1652</v>
      </c>
      <c r="C4829" s="2" t="s">
        <v>1707</v>
      </c>
      <c r="D4829" s="2">
        <v>1</v>
      </c>
      <c r="H4829" s="2" t="s">
        <v>1652</v>
      </c>
    </row>
    <row r="4830" spans="1:9" ht="15.75" customHeight="1" x14ac:dyDescent="0.2">
      <c r="A4830" s="2" t="s">
        <v>1652</v>
      </c>
      <c r="C4830" s="2" t="s">
        <v>1657</v>
      </c>
      <c r="D4830" s="2">
        <v>1</v>
      </c>
      <c r="H4830" s="2" t="s">
        <v>1652</v>
      </c>
    </row>
    <row r="4831" spans="1:9" ht="15.75" customHeight="1" x14ac:dyDescent="0.2">
      <c r="A4831" s="2" t="s">
        <v>1652</v>
      </c>
      <c r="C4831" s="2" t="s">
        <v>1658</v>
      </c>
      <c r="D4831" s="2">
        <v>2</v>
      </c>
      <c r="H4831" s="2" t="s">
        <v>1652</v>
      </c>
    </row>
    <row r="4832" spans="1:9" ht="15.75" customHeight="1" x14ac:dyDescent="0.2">
      <c r="A4832" s="2" t="s">
        <v>1652</v>
      </c>
      <c r="C4832" s="2" t="s">
        <v>1708</v>
      </c>
      <c r="D4832" s="2">
        <v>0.2</v>
      </c>
      <c r="H4832" s="2" t="s">
        <v>1652</v>
      </c>
    </row>
    <row r="4833" spans="1:9" ht="15.75" customHeight="1" x14ac:dyDescent="0.2">
      <c r="A4833" s="2" t="s">
        <v>1652</v>
      </c>
      <c r="C4833" s="2" t="s">
        <v>1729</v>
      </c>
      <c r="D4833" s="2">
        <v>2</v>
      </c>
      <c r="H4833" s="2" t="s">
        <v>1652</v>
      </c>
    </row>
    <row r="4834" spans="1:9" ht="15.75" customHeight="1" x14ac:dyDescent="0.2">
      <c r="A4834" s="2" t="s">
        <v>1652</v>
      </c>
      <c r="C4834" s="2" t="s">
        <v>1728</v>
      </c>
      <c r="D4834" s="2">
        <v>1</v>
      </c>
      <c r="H4834" s="2" t="s">
        <v>1652</v>
      </c>
    </row>
    <row r="4835" spans="1:9" ht="15.75" customHeight="1" x14ac:dyDescent="0.2">
      <c r="A4835" s="2" t="s">
        <v>1652</v>
      </c>
      <c r="C4835" s="2" t="s">
        <v>1662</v>
      </c>
      <c r="E4835" s="2">
        <v>5</v>
      </c>
      <c r="H4835" s="2" t="s">
        <v>1652</v>
      </c>
    </row>
    <row r="4836" spans="1:9" ht="15.75" customHeight="1" x14ac:dyDescent="0.2">
      <c r="A4836" s="2">
        <f>+A4826+1</f>
        <v>11003</v>
      </c>
      <c r="B4836" s="2" t="str">
        <f>VLOOKUP($A4836,'P-PartidasBT'!$A:$C,2,0)</f>
        <v>Instalación de Celula Fotoélectrica</v>
      </c>
      <c r="H4836" s="2" t="str">
        <f>VLOOKUP($A4836,'P-PartidasBT'!$A:$C,3,0)</f>
        <v>und</v>
      </c>
      <c r="I4836" s="2">
        <v>60</v>
      </c>
    </row>
    <row r="4837" spans="1:9" ht="15.75" customHeight="1" x14ac:dyDescent="0.2">
      <c r="A4837" s="2" t="s">
        <v>1652</v>
      </c>
      <c r="C4837" s="2" t="s">
        <v>1726</v>
      </c>
      <c r="E4837" s="2">
        <v>5</v>
      </c>
      <c r="H4837" s="2" t="s">
        <v>1652</v>
      </c>
    </row>
    <row r="4838" spans="1:9" ht="15.75" customHeight="1" x14ac:dyDescent="0.2">
      <c r="A4838" s="2" t="s">
        <v>1652</v>
      </c>
      <c r="C4838" s="2" t="s">
        <v>1706</v>
      </c>
      <c r="D4838" s="2">
        <v>0.2</v>
      </c>
      <c r="H4838" s="2" t="s">
        <v>1652</v>
      </c>
    </row>
    <row r="4839" spans="1:9" ht="15.75" customHeight="1" x14ac:dyDescent="0.2">
      <c r="A4839" s="2" t="s">
        <v>1652</v>
      </c>
      <c r="C4839" s="2" t="s">
        <v>1707</v>
      </c>
      <c r="D4839" s="2">
        <v>1</v>
      </c>
      <c r="H4839" s="2" t="s">
        <v>1652</v>
      </c>
    </row>
    <row r="4840" spans="1:9" ht="15.75" customHeight="1" x14ac:dyDescent="0.2">
      <c r="A4840" s="2" t="s">
        <v>1652</v>
      </c>
      <c r="C4840" s="2" t="s">
        <v>1657</v>
      </c>
      <c r="D4840" s="2">
        <v>1</v>
      </c>
      <c r="H4840" s="2" t="s">
        <v>1652</v>
      </c>
    </row>
    <row r="4841" spans="1:9" ht="15.75" customHeight="1" x14ac:dyDescent="0.2">
      <c r="A4841" s="2" t="s">
        <v>1652</v>
      </c>
      <c r="C4841" s="2" t="s">
        <v>1658</v>
      </c>
      <c r="D4841" s="2">
        <v>2</v>
      </c>
      <c r="H4841" s="2" t="s">
        <v>1652</v>
      </c>
    </row>
    <row r="4842" spans="1:9" ht="15.75" customHeight="1" x14ac:dyDescent="0.2">
      <c r="A4842" s="2" t="s">
        <v>1652</v>
      </c>
      <c r="C4842" s="2" t="s">
        <v>1708</v>
      </c>
      <c r="D4842" s="2">
        <v>0.2</v>
      </c>
      <c r="H4842" s="2" t="s">
        <v>1652</v>
      </c>
    </row>
    <row r="4843" spans="1:9" ht="15.75" customHeight="1" x14ac:dyDescent="0.2">
      <c r="A4843" s="2" t="s">
        <v>1652</v>
      </c>
      <c r="C4843" s="2" t="s">
        <v>1729</v>
      </c>
      <c r="D4843" s="2">
        <v>2</v>
      </c>
      <c r="H4843" s="2" t="s">
        <v>1652</v>
      </c>
    </row>
    <row r="4844" spans="1:9" ht="15.75" customHeight="1" x14ac:dyDescent="0.2">
      <c r="A4844" s="2" t="s">
        <v>1652</v>
      </c>
      <c r="C4844" s="2" t="s">
        <v>1728</v>
      </c>
      <c r="D4844" s="2">
        <v>1</v>
      </c>
      <c r="H4844" s="2" t="s">
        <v>1652</v>
      </c>
    </row>
    <row r="4845" spans="1:9" ht="15.75" customHeight="1" x14ac:dyDescent="0.2">
      <c r="A4845" s="2" t="s">
        <v>1652</v>
      </c>
      <c r="C4845" s="2" t="s">
        <v>1662</v>
      </c>
      <c r="E4845" s="2">
        <v>5</v>
      </c>
      <c r="H4845" s="2" t="s">
        <v>1652</v>
      </c>
    </row>
    <row r="4846" spans="1:9" ht="15.75" customHeight="1" x14ac:dyDescent="0.2">
      <c r="A4846" s="4" t="s">
        <v>1625</v>
      </c>
      <c r="B4846" s="16" t="s">
        <v>1626</v>
      </c>
    </row>
    <row r="4847" spans="1:9" ht="15.75" customHeight="1" x14ac:dyDescent="0.2">
      <c r="A4847" s="2">
        <v>12001</v>
      </c>
      <c r="B4847" s="2" t="str">
        <f>VLOOKUP($A4847,'P-PartidasBT'!$A:$C,2,0)</f>
        <v>Conexión de Acometidas Domiciliarias, Configuración: Corta en Murete (no incluye medidor de energía activa)</v>
      </c>
      <c r="H4847" s="2" t="str">
        <f>VLOOKUP($A4847,'P-PartidasBT'!$A:$C,3,0)</f>
        <v>und</v>
      </c>
      <c r="I4847" s="2">
        <v>20</v>
      </c>
    </row>
    <row r="4848" spans="1:9" ht="15.75" customHeight="1" x14ac:dyDescent="0.2">
      <c r="A4848" s="2" t="s">
        <v>1652</v>
      </c>
      <c r="C4848" s="2" t="s">
        <v>1726</v>
      </c>
      <c r="E4848" s="2">
        <v>5</v>
      </c>
      <c r="H4848" s="2" t="s">
        <v>1652</v>
      </c>
    </row>
    <row r="4849" spans="1:9" ht="15.75" customHeight="1" x14ac:dyDescent="0.2">
      <c r="A4849" s="2" t="s">
        <v>1652</v>
      </c>
      <c r="C4849" s="2" t="s">
        <v>1706</v>
      </c>
      <c r="D4849" s="2">
        <v>0.2</v>
      </c>
      <c r="H4849" s="2" t="s">
        <v>1652</v>
      </c>
    </row>
    <row r="4850" spans="1:9" ht="15.75" customHeight="1" x14ac:dyDescent="0.2">
      <c r="A4850" s="2" t="s">
        <v>1652</v>
      </c>
      <c r="C4850" s="2" t="s">
        <v>1707</v>
      </c>
      <c r="D4850" s="2">
        <v>1</v>
      </c>
      <c r="H4850" s="2" t="s">
        <v>1652</v>
      </c>
    </row>
    <row r="4851" spans="1:9" ht="15.75" customHeight="1" x14ac:dyDescent="0.2">
      <c r="A4851" s="2" t="s">
        <v>1652</v>
      </c>
      <c r="C4851" s="2" t="s">
        <v>1657</v>
      </c>
      <c r="D4851" s="2">
        <v>1</v>
      </c>
      <c r="H4851" s="2" t="s">
        <v>1652</v>
      </c>
    </row>
    <row r="4852" spans="1:9" ht="15.75" customHeight="1" x14ac:dyDescent="0.2">
      <c r="A4852" s="2" t="s">
        <v>1652</v>
      </c>
      <c r="C4852" s="2" t="s">
        <v>1658</v>
      </c>
      <c r="D4852" s="2">
        <v>2</v>
      </c>
      <c r="H4852" s="2" t="s">
        <v>1652</v>
      </c>
    </row>
    <row r="4853" spans="1:9" ht="15.75" customHeight="1" x14ac:dyDescent="0.2">
      <c r="A4853" s="2" t="s">
        <v>1652</v>
      </c>
      <c r="C4853" s="2" t="s">
        <v>1708</v>
      </c>
      <c r="D4853" s="2">
        <v>0.2</v>
      </c>
      <c r="H4853" s="2" t="s">
        <v>1652</v>
      </c>
    </row>
    <row r="4854" spans="1:9" ht="15.75" customHeight="1" x14ac:dyDescent="0.2">
      <c r="A4854" s="2" t="s">
        <v>1652</v>
      </c>
      <c r="C4854" s="2" t="s">
        <v>1729</v>
      </c>
      <c r="D4854" s="2">
        <v>2</v>
      </c>
      <c r="H4854" s="2" t="s">
        <v>1652</v>
      </c>
    </row>
    <row r="4855" spans="1:9" ht="15.75" customHeight="1" x14ac:dyDescent="0.2">
      <c r="A4855" s="2" t="s">
        <v>1652</v>
      </c>
      <c r="C4855" s="2" t="s">
        <v>1728</v>
      </c>
      <c r="D4855" s="2">
        <v>2</v>
      </c>
      <c r="H4855" s="2" t="s">
        <v>1652</v>
      </c>
    </row>
    <row r="4856" spans="1:9" ht="15.75" customHeight="1" x14ac:dyDescent="0.2">
      <c r="A4856" s="2" t="s">
        <v>1652</v>
      </c>
      <c r="C4856" s="2" t="s">
        <v>1662</v>
      </c>
      <c r="E4856" s="2">
        <v>5</v>
      </c>
      <c r="H4856" s="2" t="s">
        <v>1652</v>
      </c>
    </row>
    <row r="4857" spans="1:9" ht="15.75" customHeight="1" x14ac:dyDescent="0.2">
      <c r="A4857" s="2">
        <f>+A4847+1</f>
        <v>12002</v>
      </c>
      <c r="B4857" s="2" t="str">
        <f>VLOOKUP($A4857,'P-PartidasBT'!$A:$C,2,0)</f>
        <v>Conexión de Acometidas Domiciliarias, Configuración: Larga en Murete (no incluye medidor de energía activa)</v>
      </c>
      <c r="H4857" s="2" t="str">
        <f>VLOOKUP($A4857,'P-PartidasBT'!$A:$C,3,0)</f>
        <v>und</v>
      </c>
      <c r="I4857" s="2">
        <v>17</v>
      </c>
    </row>
    <row r="4858" spans="1:9" ht="15.75" customHeight="1" x14ac:dyDescent="0.2">
      <c r="A4858" s="2" t="s">
        <v>1652</v>
      </c>
      <c r="C4858" s="2" t="s">
        <v>1726</v>
      </c>
      <c r="E4858" s="2">
        <v>5</v>
      </c>
      <c r="H4858" s="2" t="s">
        <v>1652</v>
      </c>
    </row>
    <row r="4859" spans="1:9" ht="15.75" customHeight="1" x14ac:dyDescent="0.2">
      <c r="A4859" s="2" t="s">
        <v>1652</v>
      </c>
      <c r="C4859" s="2" t="s">
        <v>1706</v>
      </c>
      <c r="D4859" s="2">
        <v>0.2</v>
      </c>
      <c r="H4859" s="2" t="s">
        <v>1652</v>
      </c>
    </row>
    <row r="4860" spans="1:9" ht="15.75" customHeight="1" x14ac:dyDescent="0.2">
      <c r="A4860" s="2" t="s">
        <v>1652</v>
      </c>
      <c r="C4860" s="2" t="s">
        <v>1707</v>
      </c>
      <c r="D4860" s="2">
        <v>1</v>
      </c>
      <c r="H4860" s="2" t="s">
        <v>1652</v>
      </c>
    </row>
    <row r="4861" spans="1:9" ht="15.75" customHeight="1" x14ac:dyDescent="0.2">
      <c r="A4861" s="2" t="s">
        <v>1652</v>
      </c>
      <c r="C4861" s="2" t="s">
        <v>1657</v>
      </c>
      <c r="D4861" s="2">
        <v>1</v>
      </c>
      <c r="H4861" s="2" t="s">
        <v>1652</v>
      </c>
    </row>
    <row r="4862" spans="1:9" ht="15.75" customHeight="1" x14ac:dyDescent="0.2">
      <c r="A4862" s="2" t="s">
        <v>1652</v>
      </c>
      <c r="C4862" s="2" t="s">
        <v>1658</v>
      </c>
      <c r="D4862" s="2">
        <v>2</v>
      </c>
      <c r="H4862" s="2" t="s">
        <v>1652</v>
      </c>
    </row>
    <row r="4863" spans="1:9" ht="15.75" customHeight="1" x14ac:dyDescent="0.2">
      <c r="A4863" s="2" t="s">
        <v>1652</v>
      </c>
      <c r="C4863" s="2" t="s">
        <v>1708</v>
      </c>
      <c r="D4863" s="2">
        <v>0.2</v>
      </c>
      <c r="H4863" s="2" t="s">
        <v>1652</v>
      </c>
    </row>
    <row r="4864" spans="1:9" ht="15.75" customHeight="1" x14ac:dyDescent="0.2">
      <c r="A4864" s="2" t="s">
        <v>1652</v>
      </c>
      <c r="C4864" s="2" t="s">
        <v>1729</v>
      </c>
      <c r="D4864" s="2">
        <v>2</v>
      </c>
      <c r="H4864" s="2" t="s">
        <v>1652</v>
      </c>
    </row>
    <row r="4865" spans="1:9" ht="15.75" customHeight="1" x14ac:dyDescent="0.2">
      <c r="A4865" s="2" t="s">
        <v>1652</v>
      </c>
      <c r="C4865" s="2" t="s">
        <v>1728</v>
      </c>
      <c r="D4865" s="2">
        <v>2</v>
      </c>
      <c r="H4865" s="2" t="s">
        <v>1652</v>
      </c>
    </row>
    <row r="4866" spans="1:9" ht="15.75" customHeight="1" x14ac:dyDescent="0.2">
      <c r="A4866" s="2" t="s">
        <v>1652</v>
      </c>
      <c r="C4866" s="2" t="s">
        <v>1662</v>
      </c>
      <c r="E4866" s="2">
        <v>5</v>
      </c>
      <c r="H4866" s="2" t="s">
        <v>1652</v>
      </c>
    </row>
    <row r="4867" spans="1:9" ht="15.75" customHeight="1" x14ac:dyDescent="0.2">
      <c r="A4867" s="2">
        <f>+A4857+1</f>
        <v>12003</v>
      </c>
      <c r="B4867" s="2" t="str">
        <f>VLOOKUP($A4867,'P-PartidasBT'!$A:$C,2,0)</f>
        <v>Conexión de Acometidas Domiciliarias, Configuración: Corta (no incluye medidor de energía activa)</v>
      </c>
      <c r="H4867" s="2" t="str">
        <f>VLOOKUP($A4867,'P-PartidasBT'!$A:$C,3,0)</f>
        <v>und</v>
      </c>
      <c r="I4867" s="2">
        <v>18</v>
      </c>
    </row>
    <row r="4868" spans="1:9" ht="15.75" customHeight="1" x14ac:dyDescent="0.2">
      <c r="A4868" s="2" t="s">
        <v>1652</v>
      </c>
      <c r="C4868" s="2" t="s">
        <v>1726</v>
      </c>
      <c r="E4868" s="2">
        <v>5</v>
      </c>
      <c r="H4868" s="2" t="s">
        <v>1652</v>
      </c>
    </row>
    <row r="4869" spans="1:9" ht="15.75" customHeight="1" x14ac:dyDescent="0.2">
      <c r="A4869" s="2" t="s">
        <v>1652</v>
      </c>
      <c r="C4869" s="2" t="s">
        <v>1706</v>
      </c>
      <c r="D4869" s="2">
        <v>0.2</v>
      </c>
      <c r="H4869" s="2" t="s">
        <v>1652</v>
      </c>
    </row>
    <row r="4870" spans="1:9" ht="15.75" customHeight="1" x14ac:dyDescent="0.2">
      <c r="A4870" s="2" t="s">
        <v>1652</v>
      </c>
      <c r="C4870" s="2" t="s">
        <v>1707</v>
      </c>
      <c r="D4870" s="2">
        <v>1</v>
      </c>
      <c r="H4870" s="2" t="s">
        <v>1652</v>
      </c>
    </row>
    <row r="4871" spans="1:9" ht="15.75" customHeight="1" x14ac:dyDescent="0.2">
      <c r="A4871" s="2" t="s">
        <v>1652</v>
      </c>
      <c r="C4871" s="2" t="s">
        <v>1657</v>
      </c>
      <c r="D4871" s="2">
        <v>1</v>
      </c>
      <c r="H4871" s="2" t="s">
        <v>1652</v>
      </c>
    </row>
    <row r="4872" spans="1:9" ht="15.75" customHeight="1" x14ac:dyDescent="0.2">
      <c r="A4872" s="2" t="s">
        <v>1652</v>
      </c>
      <c r="C4872" s="2" t="s">
        <v>1658</v>
      </c>
      <c r="D4872" s="2">
        <v>2</v>
      </c>
      <c r="H4872" s="2" t="s">
        <v>1652</v>
      </c>
    </row>
    <row r="4873" spans="1:9" ht="15.75" customHeight="1" x14ac:dyDescent="0.2">
      <c r="A4873" s="2" t="s">
        <v>1652</v>
      </c>
      <c r="C4873" s="2" t="s">
        <v>1708</v>
      </c>
      <c r="D4873" s="2">
        <v>0.2</v>
      </c>
      <c r="H4873" s="2" t="s">
        <v>1652</v>
      </c>
    </row>
    <row r="4874" spans="1:9" ht="15.75" customHeight="1" x14ac:dyDescent="0.2">
      <c r="A4874" s="2" t="s">
        <v>1652</v>
      </c>
      <c r="C4874" s="2" t="s">
        <v>1729</v>
      </c>
      <c r="D4874" s="2">
        <v>2</v>
      </c>
      <c r="H4874" s="2" t="s">
        <v>1652</v>
      </c>
    </row>
    <row r="4875" spans="1:9" ht="15.75" customHeight="1" x14ac:dyDescent="0.2">
      <c r="A4875" s="2" t="s">
        <v>1652</v>
      </c>
      <c r="C4875" s="2" t="s">
        <v>1728</v>
      </c>
      <c r="D4875" s="2">
        <v>2</v>
      </c>
      <c r="H4875" s="2" t="s">
        <v>1652</v>
      </c>
    </row>
    <row r="4876" spans="1:9" ht="15.75" customHeight="1" x14ac:dyDescent="0.2">
      <c r="A4876" s="2" t="s">
        <v>1652</v>
      </c>
      <c r="C4876" s="2" t="s">
        <v>1662</v>
      </c>
      <c r="E4876" s="2">
        <v>5</v>
      </c>
      <c r="H4876" s="2" t="s">
        <v>1652</v>
      </c>
    </row>
    <row r="4877" spans="1:9" ht="15.75" customHeight="1" x14ac:dyDescent="0.2">
      <c r="A4877" s="2">
        <f>+A4867+1</f>
        <v>12004</v>
      </c>
      <c r="B4877" s="2" t="str">
        <f>VLOOKUP($A4877,'P-PartidasBT'!$A:$C,2,0)</f>
        <v>Conexión de Acometidas Domiciliarias, Configuración: Larga (no incluye medidor de energía activa)</v>
      </c>
      <c r="H4877" s="2" t="str">
        <f>VLOOKUP($A4877,'P-PartidasBT'!$A:$C,3,0)</f>
        <v>und</v>
      </c>
      <c r="I4877" s="2">
        <v>15</v>
      </c>
    </row>
    <row r="4878" spans="1:9" ht="15.75" customHeight="1" x14ac:dyDescent="0.2">
      <c r="A4878" s="2" t="s">
        <v>1652</v>
      </c>
      <c r="C4878" s="2" t="s">
        <v>1726</v>
      </c>
      <c r="E4878" s="2">
        <v>5</v>
      </c>
      <c r="H4878" s="2" t="s">
        <v>1652</v>
      </c>
    </row>
    <row r="4879" spans="1:9" ht="15.75" customHeight="1" x14ac:dyDescent="0.2">
      <c r="A4879" s="2" t="s">
        <v>1652</v>
      </c>
      <c r="C4879" s="2" t="s">
        <v>1706</v>
      </c>
      <c r="D4879" s="2">
        <v>0.2</v>
      </c>
      <c r="H4879" s="2" t="s">
        <v>1652</v>
      </c>
    </row>
    <row r="4880" spans="1:9" ht="15.75" customHeight="1" x14ac:dyDescent="0.2">
      <c r="A4880" s="2" t="s">
        <v>1652</v>
      </c>
      <c r="C4880" s="2" t="s">
        <v>1707</v>
      </c>
      <c r="D4880" s="2">
        <v>1</v>
      </c>
      <c r="H4880" s="2" t="s">
        <v>1652</v>
      </c>
    </row>
    <row r="4881" spans="1:9" ht="15.75" customHeight="1" x14ac:dyDescent="0.2">
      <c r="A4881" s="2" t="s">
        <v>1652</v>
      </c>
      <c r="C4881" s="2" t="s">
        <v>1657</v>
      </c>
      <c r="D4881" s="2">
        <v>1</v>
      </c>
      <c r="H4881" s="2" t="s">
        <v>1652</v>
      </c>
    </row>
    <row r="4882" spans="1:9" ht="15.75" customHeight="1" x14ac:dyDescent="0.2">
      <c r="A4882" s="2" t="s">
        <v>1652</v>
      </c>
      <c r="C4882" s="2" t="s">
        <v>1658</v>
      </c>
      <c r="D4882" s="2">
        <v>2</v>
      </c>
      <c r="H4882" s="2" t="s">
        <v>1652</v>
      </c>
    </row>
    <row r="4883" spans="1:9" ht="15.75" customHeight="1" x14ac:dyDescent="0.2">
      <c r="A4883" s="2" t="s">
        <v>1652</v>
      </c>
      <c r="C4883" s="2" t="s">
        <v>1708</v>
      </c>
      <c r="D4883" s="2">
        <v>0.2</v>
      </c>
      <c r="H4883" s="2" t="s">
        <v>1652</v>
      </c>
    </row>
    <row r="4884" spans="1:9" ht="15.75" customHeight="1" x14ac:dyDescent="0.2">
      <c r="A4884" s="2" t="s">
        <v>1652</v>
      </c>
      <c r="C4884" s="2" t="s">
        <v>1729</v>
      </c>
      <c r="D4884" s="2">
        <v>2</v>
      </c>
      <c r="H4884" s="2" t="s">
        <v>1652</v>
      </c>
    </row>
    <row r="4885" spans="1:9" ht="15.75" customHeight="1" x14ac:dyDescent="0.2">
      <c r="A4885" s="2" t="s">
        <v>1652</v>
      </c>
      <c r="C4885" s="2" t="s">
        <v>1728</v>
      </c>
      <c r="D4885" s="2">
        <v>2</v>
      </c>
      <c r="H4885" s="2" t="s">
        <v>1652</v>
      </c>
    </row>
    <row r="4886" spans="1:9" ht="15.75" customHeight="1" x14ac:dyDescent="0.2">
      <c r="A4886" s="2" t="s">
        <v>1652</v>
      </c>
      <c r="C4886" s="2" t="s">
        <v>1662</v>
      </c>
      <c r="E4886" s="2">
        <v>5</v>
      </c>
      <c r="H4886" s="2" t="s">
        <v>1652</v>
      </c>
    </row>
    <row r="4887" spans="1:9" ht="15.75" customHeight="1" x14ac:dyDescent="0.2">
      <c r="A4887" s="2">
        <f>+A4877+1</f>
        <v>12005</v>
      </c>
      <c r="B4887" s="2" t="str">
        <f>VLOOKUP($A4887,'P-PartidasBT'!$A:$C,2,0)</f>
        <v>Instalación de Medidor Monofásico de Energía Activa, tipo Electrónico y Caja Portamedidor para Sistema Prepago (incluye conexión a cable de acometida)</v>
      </c>
      <c r="H4887" s="2" t="str">
        <f>VLOOKUP($A4887,'P-PartidasBT'!$A:$C,3,0)</f>
        <v>und</v>
      </c>
      <c r="I4887" s="2">
        <v>25</v>
      </c>
    </row>
    <row r="4888" spans="1:9" ht="15.75" customHeight="1" x14ac:dyDescent="0.2">
      <c r="A4888" s="2" t="s">
        <v>1652</v>
      </c>
      <c r="C4888" s="2" t="s">
        <v>1726</v>
      </c>
      <c r="E4888" s="2">
        <v>5</v>
      </c>
      <c r="H4888" s="2" t="s">
        <v>1652</v>
      </c>
    </row>
    <row r="4889" spans="1:9" ht="15.75" customHeight="1" x14ac:dyDescent="0.2">
      <c r="A4889" s="2" t="s">
        <v>1652</v>
      </c>
      <c r="C4889" s="2" t="s">
        <v>1706</v>
      </c>
      <c r="D4889" s="2">
        <v>0.1</v>
      </c>
      <c r="H4889" s="2" t="s">
        <v>1652</v>
      </c>
    </row>
    <row r="4890" spans="1:9" ht="15.75" customHeight="1" x14ac:dyDescent="0.2">
      <c r="A4890" s="2" t="s">
        <v>1652</v>
      </c>
      <c r="C4890" s="2" t="s">
        <v>1707</v>
      </c>
      <c r="D4890" s="2">
        <v>1</v>
      </c>
      <c r="H4890" s="2" t="s">
        <v>1652</v>
      </c>
    </row>
    <row r="4891" spans="1:9" ht="15.75" customHeight="1" x14ac:dyDescent="0.2">
      <c r="A4891" s="2" t="s">
        <v>1652</v>
      </c>
      <c r="C4891" s="2" t="s">
        <v>1657</v>
      </c>
      <c r="D4891" s="2">
        <v>0.5</v>
      </c>
      <c r="H4891" s="2" t="s">
        <v>1652</v>
      </c>
    </row>
    <row r="4892" spans="1:9" ht="15.75" customHeight="1" x14ac:dyDescent="0.2">
      <c r="A4892" s="2" t="s">
        <v>1652</v>
      </c>
      <c r="C4892" s="2" t="s">
        <v>1708</v>
      </c>
      <c r="D4892" s="2">
        <v>0.1</v>
      </c>
      <c r="H4892" s="2" t="s">
        <v>1652</v>
      </c>
    </row>
    <row r="4893" spans="1:9" ht="15.75" customHeight="1" x14ac:dyDescent="0.2">
      <c r="A4893" s="2" t="s">
        <v>1652</v>
      </c>
      <c r="C4893" s="2" t="s">
        <v>1729</v>
      </c>
      <c r="D4893" s="2">
        <v>1</v>
      </c>
      <c r="H4893" s="2" t="s">
        <v>1652</v>
      </c>
    </row>
    <row r="4894" spans="1:9" ht="15.75" customHeight="1" x14ac:dyDescent="0.2">
      <c r="A4894" s="2" t="s">
        <v>1652</v>
      </c>
      <c r="C4894" s="2" t="s">
        <v>1728</v>
      </c>
      <c r="D4894" s="2">
        <v>1</v>
      </c>
      <c r="H4894" s="2" t="s">
        <v>1652</v>
      </c>
    </row>
    <row r="4895" spans="1:9" ht="15.75" customHeight="1" x14ac:dyDescent="0.2">
      <c r="A4895" s="2" t="s">
        <v>1652</v>
      </c>
      <c r="C4895" s="2" t="s">
        <v>1662</v>
      </c>
      <c r="E4895" s="2">
        <v>5</v>
      </c>
      <c r="H4895" s="2" t="s">
        <v>1652</v>
      </c>
    </row>
    <row r="4896" spans="1:9" ht="15.75" customHeight="1" x14ac:dyDescent="0.2">
      <c r="A4896" s="2">
        <f>+A4887+1</f>
        <v>12006</v>
      </c>
      <c r="B4896" s="2" t="str">
        <f>VLOOKUP($A4896,'P-PartidasBT'!$A:$C,2,0)</f>
        <v>Contraste de Medidor Monofásico de Energía Activa, tipo Electrónico Sistema Prepago</v>
      </c>
      <c r="H4896" s="2" t="str">
        <f>VLOOKUP($A4896,'P-PartidasBT'!$A:$C,3,0)</f>
        <v>und</v>
      </c>
      <c r="I4896" s="2">
        <v>1</v>
      </c>
    </row>
    <row r="4897" spans="1:9" ht="15.75" customHeight="1" x14ac:dyDescent="0.2">
      <c r="A4897" s="2" t="s">
        <v>1652</v>
      </c>
      <c r="C4897" s="2" t="s">
        <v>1752</v>
      </c>
      <c r="E4897" s="2">
        <v>1</v>
      </c>
      <c r="H4897" s="2" t="s">
        <v>1652</v>
      </c>
    </row>
    <row r="4898" spans="1:9" ht="15.75" customHeight="1" x14ac:dyDescent="0.2">
      <c r="A4898" s="2">
        <f>+A4896+1</f>
        <v>12007</v>
      </c>
      <c r="B4898" s="2" t="str">
        <f>VLOOKUP($A4898,'P-PartidasBT'!$A:$C,2,0)</f>
        <v>Instalación de Medidor Monofásico de Energia Activa y Caja Portamedidor (incluye conexión a cable de acometida)</v>
      </c>
      <c r="H4898" s="2" t="str">
        <f>VLOOKUP($A4898,'P-PartidasBT'!$A:$C,3,0)</f>
        <v>und</v>
      </c>
      <c r="I4898" s="2">
        <v>25</v>
      </c>
    </row>
    <row r="4899" spans="1:9" ht="15.75" customHeight="1" x14ac:dyDescent="0.2">
      <c r="A4899" s="2" t="s">
        <v>1652</v>
      </c>
      <c r="C4899" s="2" t="s">
        <v>1726</v>
      </c>
      <c r="E4899" s="2">
        <v>5</v>
      </c>
      <c r="H4899" s="2" t="s">
        <v>1652</v>
      </c>
    </row>
    <row r="4900" spans="1:9" ht="15.75" customHeight="1" x14ac:dyDescent="0.2">
      <c r="A4900" s="2" t="s">
        <v>1652</v>
      </c>
      <c r="C4900" s="2" t="s">
        <v>1706</v>
      </c>
      <c r="D4900" s="2">
        <v>0.1</v>
      </c>
      <c r="H4900" s="2" t="s">
        <v>1652</v>
      </c>
    </row>
    <row r="4901" spans="1:9" ht="15.75" customHeight="1" x14ac:dyDescent="0.2">
      <c r="A4901" s="2" t="s">
        <v>1652</v>
      </c>
      <c r="C4901" s="2" t="s">
        <v>1707</v>
      </c>
      <c r="D4901" s="2">
        <v>1</v>
      </c>
      <c r="H4901" s="2" t="s">
        <v>1652</v>
      </c>
    </row>
    <row r="4902" spans="1:9" ht="15.75" customHeight="1" x14ac:dyDescent="0.2">
      <c r="A4902" s="2" t="s">
        <v>1652</v>
      </c>
      <c r="C4902" s="2" t="s">
        <v>1657</v>
      </c>
      <c r="D4902" s="2">
        <v>0.5</v>
      </c>
      <c r="H4902" s="2" t="s">
        <v>1652</v>
      </c>
    </row>
    <row r="4903" spans="1:9" ht="15.75" customHeight="1" x14ac:dyDescent="0.2">
      <c r="A4903" s="2" t="s">
        <v>1652</v>
      </c>
      <c r="C4903" s="2" t="s">
        <v>1708</v>
      </c>
      <c r="D4903" s="2">
        <v>0.1</v>
      </c>
      <c r="H4903" s="2" t="s">
        <v>1652</v>
      </c>
    </row>
    <row r="4904" spans="1:9" ht="15.75" customHeight="1" x14ac:dyDescent="0.2">
      <c r="A4904" s="2" t="s">
        <v>1652</v>
      </c>
      <c r="C4904" s="2" t="s">
        <v>1729</v>
      </c>
      <c r="D4904" s="2">
        <v>1</v>
      </c>
      <c r="H4904" s="2" t="s">
        <v>1652</v>
      </c>
    </row>
    <row r="4905" spans="1:9" ht="15.75" customHeight="1" x14ac:dyDescent="0.2">
      <c r="A4905" s="2" t="s">
        <v>1652</v>
      </c>
      <c r="C4905" s="2" t="s">
        <v>1728</v>
      </c>
      <c r="D4905" s="2">
        <v>1</v>
      </c>
      <c r="H4905" s="2" t="s">
        <v>1652</v>
      </c>
    </row>
    <row r="4906" spans="1:9" ht="15.75" customHeight="1" x14ac:dyDescent="0.2">
      <c r="A4906" s="2" t="s">
        <v>1652</v>
      </c>
      <c r="C4906" s="2" t="s">
        <v>1662</v>
      </c>
      <c r="E4906" s="2">
        <v>5</v>
      </c>
      <c r="H4906" s="2" t="s">
        <v>1652</v>
      </c>
    </row>
    <row r="4907" spans="1:9" ht="15.75" customHeight="1" x14ac:dyDescent="0.2">
      <c r="A4907" s="2">
        <f>+A4898+1</f>
        <v>12008</v>
      </c>
      <c r="B4907" s="2" t="str">
        <f>VLOOKUP($A4907,'P-PartidasBT'!$A:$C,2,0)</f>
        <v>Contraste de Medidor Monofásico de Energía Activa - Electrónico</v>
      </c>
      <c r="H4907" s="2" t="str">
        <f>VLOOKUP($A4907,'P-PartidasBT'!$A:$C,3,0)</f>
        <v>und</v>
      </c>
      <c r="I4907" s="2">
        <v>1</v>
      </c>
    </row>
    <row r="4908" spans="1:9" ht="15.75" customHeight="1" x14ac:dyDescent="0.2">
      <c r="A4908" s="2" t="s">
        <v>1652</v>
      </c>
      <c r="C4908" s="2" t="s">
        <v>1752</v>
      </c>
      <c r="E4908" s="2">
        <v>1</v>
      </c>
      <c r="H4908" s="2" t="s">
        <v>1652</v>
      </c>
    </row>
    <row r="4909" spans="1:9" ht="15.75" customHeight="1" x14ac:dyDescent="0.2">
      <c r="A4909" s="2">
        <f>+A4907+1</f>
        <v>12009</v>
      </c>
      <c r="B4909" s="2" t="str">
        <f>VLOOKUP($A4909,'P-PartidasBT'!$A:$C,2,0)</f>
        <v>Murete de Concreto de 1,65m de altura libre y 0,30m de profundidad. F'c=100 kg/cm², incluye transporte</v>
      </c>
      <c r="H4909" s="2" t="str">
        <f>VLOOKUP($A4909,'P-PartidasBT'!$A:$C,3,0)</f>
        <v>und</v>
      </c>
      <c r="I4909" s="2">
        <v>5</v>
      </c>
    </row>
    <row r="4910" spans="1:9" ht="15.75" customHeight="1" x14ac:dyDescent="0.2">
      <c r="A4910" s="2" t="s">
        <v>1652</v>
      </c>
      <c r="C4910" s="2" t="s">
        <v>1731</v>
      </c>
      <c r="E4910" s="2">
        <v>0.15</v>
      </c>
      <c r="H4910" s="2" t="s">
        <v>1652</v>
      </c>
    </row>
    <row r="4911" spans="1:9" ht="15.75" customHeight="1" x14ac:dyDescent="0.2">
      <c r="A4911" s="2" t="s">
        <v>1652</v>
      </c>
      <c r="C4911" s="2" t="s">
        <v>1722</v>
      </c>
      <c r="E4911" s="2">
        <v>0.01</v>
      </c>
      <c r="H4911" s="2" t="s">
        <v>1652</v>
      </c>
    </row>
    <row r="4912" spans="1:9" ht="15.75" customHeight="1" x14ac:dyDescent="0.2">
      <c r="A4912" s="2" t="s">
        <v>1652</v>
      </c>
      <c r="C4912" s="2" t="s">
        <v>1704</v>
      </c>
      <c r="E4912" s="2">
        <v>1</v>
      </c>
      <c r="H4912" s="2" t="s">
        <v>1652</v>
      </c>
    </row>
    <row r="4913" spans="1:9" ht="15.75" customHeight="1" x14ac:dyDescent="0.2">
      <c r="A4913" s="2" t="s">
        <v>1652</v>
      </c>
      <c r="C4913" s="2" t="s">
        <v>1732</v>
      </c>
      <c r="E4913" s="2">
        <v>0.15</v>
      </c>
      <c r="H4913" s="2" t="s">
        <v>1652</v>
      </c>
    </row>
    <row r="4914" spans="1:9" ht="15.75" customHeight="1" x14ac:dyDescent="0.2">
      <c r="A4914" s="2" t="s">
        <v>1652</v>
      </c>
      <c r="C4914" s="2" t="s">
        <v>1733</v>
      </c>
      <c r="E4914" s="2">
        <v>8</v>
      </c>
      <c r="H4914" s="2" t="s">
        <v>1652</v>
      </c>
    </row>
    <row r="4915" spans="1:9" ht="15.75" customHeight="1" x14ac:dyDescent="0.2">
      <c r="A4915" s="2" t="s">
        <v>1652</v>
      </c>
      <c r="C4915" s="2" t="s">
        <v>1734</v>
      </c>
      <c r="E4915" s="2">
        <v>1.6</v>
      </c>
      <c r="H4915" s="2" t="s">
        <v>1652</v>
      </c>
    </row>
    <row r="4916" spans="1:9" ht="15.75" customHeight="1" x14ac:dyDescent="0.2">
      <c r="A4916" s="2" t="s">
        <v>1652</v>
      </c>
      <c r="C4916" s="2" t="s">
        <v>1707</v>
      </c>
      <c r="D4916" s="2">
        <v>1</v>
      </c>
      <c r="H4916" s="2" t="s">
        <v>1652</v>
      </c>
    </row>
    <row r="4917" spans="1:9" ht="15.75" customHeight="1" x14ac:dyDescent="0.2">
      <c r="A4917" s="2" t="s">
        <v>1652</v>
      </c>
      <c r="C4917" s="2" t="s">
        <v>1658</v>
      </c>
      <c r="D4917" s="2">
        <v>1</v>
      </c>
      <c r="H4917" s="2" t="s">
        <v>1652</v>
      </c>
    </row>
    <row r="4918" spans="1:9" ht="15.75" customHeight="1" x14ac:dyDescent="0.2">
      <c r="A4918" s="2" t="s">
        <v>1652</v>
      </c>
      <c r="C4918" s="2" t="s">
        <v>1662</v>
      </c>
      <c r="E4918" s="2">
        <v>5</v>
      </c>
      <c r="H4918" s="2" t="s">
        <v>1652</v>
      </c>
    </row>
    <row r="4919" spans="1:9" ht="15.75" customHeight="1" x14ac:dyDescent="0.2">
      <c r="A4919" s="2">
        <f>+A4909+1</f>
        <v>12010</v>
      </c>
      <c r="B4919" s="2" t="str">
        <f>VLOOKUP($A4919,'P-PartidasBT'!$A:$C,2,0)</f>
        <v>Conexión de Acometidas Domiciliarias, Configuración: Extra Larga (no incluye medidor de energía activa)</v>
      </c>
      <c r="H4919" s="2" t="str">
        <f>VLOOKUP($A4919,'P-PartidasBT'!$A:$C,3,0)</f>
        <v>und</v>
      </c>
      <c r="I4919" s="2">
        <v>12</v>
      </c>
    </row>
    <row r="4920" spans="1:9" ht="15.75" customHeight="1" x14ac:dyDescent="0.2">
      <c r="A4920" s="2" t="s">
        <v>1652</v>
      </c>
      <c r="C4920" s="2" t="s">
        <v>1726</v>
      </c>
      <c r="E4920" s="2">
        <v>5</v>
      </c>
      <c r="H4920" s="2" t="s">
        <v>1652</v>
      </c>
    </row>
    <row r="4921" spans="1:9" ht="15.75" customHeight="1" x14ac:dyDescent="0.2">
      <c r="A4921" s="2" t="s">
        <v>1652</v>
      </c>
      <c r="C4921" s="2" t="s">
        <v>1706</v>
      </c>
      <c r="D4921" s="2">
        <v>0.2</v>
      </c>
      <c r="H4921" s="2" t="s">
        <v>1652</v>
      </c>
    </row>
    <row r="4922" spans="1:9" ht="15.75" customHeight="1" x14ac:dyDescent="0.2">
      <c r="A4922" s="2" t="s">
        <v>1652</v>
      </c>
      <c r="C4922" s="2" t="s">
        <v>1707</v>
      </c>
      <c r="D4922" s="2">
        <v>1</v>
      </c>
      <c r="H4922" s="2" t="s">
        <v>1652</v>
      </c>
    </row>
    <row r="4923" spans="1:9" ht="15.75" customHeight="1" x14ac:dyDescent="0.2">
      <c r="A4923" s="2" t="s">
        <v>1652</v>
      </c>
      <c r="C4923" s="2" t="s">
        <v>1657</v>
      </c>
      <c r="D4923" s="2">
        <v>1</v>
      </c>
      <c r="H4923" s="2" t="s">
        <v>1652</v>
      </c>
    </row>
    <row r="4924" spans="1:9" ht="15.75" customHeight="1" x14ac:dyDescent="0.2">
      <c r="A4924" s="2" t="s">
        <v>1652</v>
      </c>
      <c r="C4924" s="2" t="s">
        <v>1658</v>
      </c>
      <c r="D4924" s="2">
        <v>2</v>
      </c>
      <c r="H4924" s="2" t="s">
        <v>1652</v>
      </c>
    </row>
    <row r="4925" spans="1:9" ht="15.75" customHeight="1" x14ac:dyDescent="0.2">
      <c r="A4925" s="2" t="s">
        <v>1652</v>
      </c>
      <c r="C4925" s="2" t="s">
        <v>1708</v>
      </c>
      <c r="D4925" s="2">
        <v>0.2</v>
      </c>
      <c r="H4925" s="2" t="s">
        <v>1652</v>
      </c>
    </row>
    <row r="4926" spans="1:9" ht="15.75" customHeight="1" x14ac:dyDescent="0.2">
      <c r="A4926" s="2" t="s">
        <v>1652</v>
      </c>
      <c r="C4926" s="2" t="s">
        <v>1729</v>
      </c>
      <c r="D4926" s="2">
        <v>2</v>
      </c>
      <c r="H4926" s="2" t="s">
        <v>1652</v>
      </c>
    </row>
    <row r="4927" spans="1:9" ht="15.75" customHeight="1" x14ac:dyDescent="0.2">
      <c r="A4927" s="2" t="s">
        <v>1652</v>
      </c>
      <c r="C4927" s="2" t="s">
        <v>1728</v>
      </c>
      <c r="D4927" s="2">
        <v>2</v>
      </c>
      <c r="H4927" s="2" t="s">
        <v>1652</v>
      </c>
    </row>
    <row r="4928" spans="1:9" ht="15.75" customHeight="1" x14ac:dyDescent="0.2">
      <c r="A4928" s="2" t="s">
        <v>1652</v>
      </c>
      <c r="C4928" s="2" t="s">
        <v>1662</v>
      </c>
      <c r="E4928" s="2">
        <v>5</v>
      </c>
      <c r="H4928" s="2" t="s">
        <v>1652</v>
      </c>
    </row>
    <row r="4929" spans="1:9" ht="15.75" customHeight="1" x14ac:dyDescent="0.2">
      <c r="A4929" s="33">
        <f>+A4919+1</f>
        <v>12011</v>
      </c>
      <c r="B4929" s="33" t="str">
        <f>VLOOKUP($A4929,'P-PartidasBT'!$A:$C,2,0)</f>
        <v>Conexión de Acometidas Domiciliarias, Configuración: Extra Larga en Murete (no incluye medidor de energía activa)</v>
      </c>
      <c r="C4929" s="33"/>
      <c r="D4929" s="33"/>
      <c r="E4929" s="33"/>
      <c r="F4929" s="33"/>
      <c r="G4929" s="33"/>
      <c r="H4929" s="33" t="str">
        <f>VLOOKUP($A4929,'P-PartidasBT'!$A:$C,3,0)</f>
        <v>und</v>
      </c>
      <c r="I4929" s="33">
        <v>10</v>
      </c>
    </row>
    <row r="4930" spans="1:9" ht="15.75" customHeight="1" x14ac:dyDescent="0.2">
      <c r="A4930" s="33" t="s">
        <v>1652</v>
      </c>
      <c r="B4930" s="33"/>
      <c r="C4930" s="33" t="s">
        <v>1726</v>
      </c>
      <c r="D4930" s="33"/>
      <c r="E4930" s="33">
        <v>5</v>
      </c>
      <c r="F4930" s="33"/>
      <c r="G4930" s="33"/>
      <c r="H4930" s="33" t="s">
        <v>1652</v>
      </c>
      <c r="I4930" s="33"/>
    </row>
    <row r="4931" spans="1:9" ht="15.75" customHeight="1" x14ac:dyDescent="0.2">
      <c r="A4931" s="33" t="s">
        <v>1652</v>
      </c>
      <c r="B4931" s="33"/>
      <c r="C4931" s="33" t="s">
        <v>1706</v>
      </c>
      <c r="D4931" s="33">
        <v>0.2</v>
      </c>
      <c r="E4931" s="33"/>
      <c r="F4931" s="33"/>
      <c r="G4931" s="33"/>
      <c r="H4931" s="33" t="s">
        <v>1652</v>
      </c>
      <c r="I4931" s="33"/>
    </row>
    <row r="4932" spans="1:9" ht="15.75" customHeight="1" x14ac:dyDescent="0.2">
      <c r="A4932" s="33" t="s">
        <v>1652</v>
      </c>
      <c r="B4932" s="33"/>
      <c r="C4932" s="33" t="s">
        <v>1707</v>
      </c>
      <c r="D4932" s="33">
        <v>1</v>
      </c>
      <c r="E4932" s="33"/>
      <c r="F4932" s="33"/>
      <c r="G4932" s="33"/>
      <c r="H4932" s="33" t="s">
        <v>1652</v>
      </c>
      <c r="I4932" s="33"/>
    </row>
    <row r="4933" spans="1:9" ht="15.75" customHeight="1" x14ac:dyDescent="0.2">
      <c r="A4933" s="33" t="s">
        <v>1652</v>
      </c>
      <c r="B4933" s="33"/>
      <c r="C4933" s="33" t="s">
        <v>1657</v>
      </c>
      <c r="D4933" s="33">
        <v>1</v>
      </c>
      <c r="E4933" s="33"/>
      <c r="F4933" s="33"/>
      <c r="G4933" s="33"/>
      <c r="H4933" s="33" t="s">
        <v>1652</v>
      </c>
      <c r="I4933" s="33"/>
    </row>
    <row r="4934" spans="1:9" ht="15.75" customHeight="1" x14ac:dyDescent="0.2">
      <c r="A4934" s="33" t="s">
        <v>1652</v>
      </c>
      <c r="B4934" s="33"/>
      <c r="C4934" s="33" t="s">
        <v>1658</v>
      </c>
      <c r="D4934" s="33">
        <v>2</v>
      </c>
      <c r="E4934" s="33"/>
      <c r="F4934" s="33"/>
      <c r="G4934" s="33"/>
      <c r="H4934" s="33" t="s">
        <v>1652</v>
      </c>
      <c r="I4934" s="33"/>
    </row>
    <row r="4935" spans="1:9" ht="15.75" customHeight="1" x14ac:dyDescent="0.2">
      <c r="A4935" s="33" t="s">
        <v>1652</v>
      </c>
      <c r="B4935" s="33"/>
      <c r="C4935" s="33" t="s">
        <v>1708</v>
      </c>
      <c r="D4935" s="33">
        <v>0.2</v>
      </c>
      <c r="E4935" s="33"/>
      <c r="F4935" s="33"/>
      <c r="G4935" s="33"/>
      <c r="H4935" s="33" t="s">
        <v>1652</v>
      </c>
      <c r="I4935" s="33"/>
    </row>
    <row r="4936" spans="1:9" ht="15.75" customHeight="1" x14ac:dyDescent="0.2">
      <c r="A4936" s="33" t="s">
        <v>1652</v>
      </c>
      <c r="B4936" s="33"/>
      <c r="C4936" s="33" t="s">
        <v>1729</v>
      </c>
      <c r="D4936" s="33">
        <v>2</v>
      </c>
      <c r="E4936" s="33"/>
      <c r="F4936" s="33"/>
      <c r="G4936" s="33"/>
      <c r="H4936" s="33" t="s">
        <v>1652</v>
      </c>
      <c r="I4936" s="33"/>
    </row>
    <row r="4937" spans="1:9" ht="15.75" customHeight="1" x14ac:dyDescent="0.2">
      <c r="A4937" s="33" t="s">
        <v>1652</v>
      </c>
      <c r="B4937" s="33"/>
      <c r="C4937" s="33" t="s">
        <v>1728</v>
      </c>
      <c r="D4937" s="33">
        <v>2</v>
      </c>
      <c r="E4937" s="33"/>
      <c r="F4937" s="33"/>
      <c r="G4937" s="33"/>
      <c r="H4937" s="33" t="s">
        <v>1652</v>
      </c>
      <c r="I4937" s="33"/>
    </row>
    <row r="4938" spans="1:9" ht="15.75" customHeight="1" x14ac:dyDescent="0.2">
      <c r="A4938" s="33" t="s">
        <v>1652</v>
      </c>
      <c r="B4938" s="33"/>
      <c r="C4938" s="33" t="s">
        <v>1662</v>
      </c>
      <c r="D4938" s="33"/>
      <c r="E4938" s="33">
        <v>5</v>
      </c>
      <c r="F4938" s="33"/>
      <c r="G4938" s="33"/>
      <c r="H4938" s="33" t="s">
        <v>1652</v>
      </c>
      <c r="I4938" s="33"/>
    </row>
    <row r="4939" spans="1:9" ht="15.75" customHeight="1" x14ac:dyDescent="0.2">
      <c r="A4939" s="4" t="s">
        <v>1491</v>
      </c>
      <c r="B4939" s="16" t="s">
        <v>1492</v>
      </c>
    </row>
    <row r="4940" spans="1:9" ht="15.75" customHeight="1" x14ac:dyDescent="0.2">
      <c r="A4940" s="2">
        <v>7501</v>
      </c>
      <c r="B4940" s="2" t="str">
        <f>VLOOKUP($A4940,'P-PartidasBT'!$A:$C,2,0)</f>
        <v>Desmontaje de Postes de Madera de 8 metros</v>
      </c>
      <c r="H4940" s="2" t="str">
        <f>VLOOKUP($A4940,'P-PartidasBT'!$A:$C,3,0)</f>
        <v>und</v>
      </c>
      <c r="I4940" s="2">
        <v>24</v>
      </c>
    </row>
    <row r="4941" spans="1:9" ht="15.75" customHeight="1" x14ac:dyDescent="0.2">
      <c r="A4941" s="2" t="s">
        <v>1652</v>
      </c>
      <c r="C4941" s="2" t="s">
        <v>1687</v>
      </c>
      <c r="E4941" s="2">
        <v>5</v>
      </c>
      <c r="H4941" s="2" t="s">
        <v>1652</v>
      </c>
    </row>
    <row r="4942" spans="1:9" ht="15.75" customHeight="1" x14ac:dyDescent="0.2">
      <c r="A4942" s="2" t="s">
        <v>1652</v>
      </c>
      <c r="C4942" s="2" t="s">
        <v>1706</v>
      </c>
      <c r="D4942" s="2">
        <v>0.5</v>
      </c>
      <c r="H4942" s="2" t="s">
        <v>1652</v>
      </c>
    </row>
    <row r="4943" spans="1:9" ht="15.75" customHeight="1" x14ac:dyDescent="0.2">
      <c r="A4943" s="2" t="s">
        <v>1652</v>
      </c>
      <c r="C4943" s="2" t="s">
        <v>1707</v>
      </c>
      <c r="D4943" s="2">
        <v>1</v>
      </c>
      <c r="H4943" s="2" t="s">
        <v>1652</v>
      </c>
    </row>
    <row r="4944" spans="1:9" ht="15.75" customHeight="1" x14ac:dyDescent="0.2">
      <c r="A4944" s="2" t="s">
        <v>1652</v>
      </c>
      <c r="C4944" s="2" t="s">
        <v>1657</v>
      </c>
      <c r="D4944" s="2">
        <v>1</v>
      </c>
      <c r="H4944" s="2" t="s">
        <v>1652</v>
      </c>
    </row>
    <row r="4945" spans="1:9" ht="15.75" customHeight="1" x14ac:dyDescent="0.2">
      <c r="A4945" s="2" t="s">
        <v>1652</v>
      </c>
      <c r="C4945" s="2" t="s">
        <v>1658</v>
      </c>
      <c r="D4945" s="2">
        <v>5</v>
      </c>
      <c r="H4945" s="2" t="s">
        <v>1652</v>
      </c>
    </row>
    <row r="4946" spans="1:9" ht="15.75" customHeight="1" x14ac:dyDescent="0.2">
      <c r="A4946" s="2" t="s">
        <v>1652</v>
      </c>
      <c r="C4946" s="2" t="s">
        <v>1708</v>
      </c>
      <c r="D4946" s="2">
        <v>0.15</v>
      </c>
      <c r="H4946" s="2" t="s">
        <v>1652</v>
      </c>
    </row>
    <row r="4947" spans="1:9" ht="15.75" customHeight="1" x14ac:dyDescent="0.2">
      <c r="A4947" s="2" t="s">
        <v>1652</v>
      </c>
      <c r="C4947" s="2" t="s">
        <v>1720</v>
      </c>
      <c r="D4947" s="2">
        <v>1</v>
      </c>
      <c r="H4947" s="2" t="s">
        <v>1652</v>
      </c>
    </row>
    <row r="4948" spans="1:9" ht="15.75" customHeight="1" x14ac:dyDescent="0.2">
      <c r="A4948" s="2" t="s">
        <v>1652</v>
      </c>
      <c r="C4948" s="2" t="s">
        <v>1662</v>
      </c>
      <c r="E4948" s="2">
        <v>5</v>
      </c>
      <c r="H4948" s="2" t="s">
        <v>1652</v>
      </c>
    </row>
    <row r="4949" spans="1:9" ht="15.75" customHeight="1" x14ac:dyDescent="0.2">
      <c r="A4949" s="2">
        <f>+A4940+1</f>
        <v>7502</v>
      </c>
      <c r="B4949" s="2" t="str">
        <f>VLOOKUP($A4949,'P-PartidasBT'!$A:$C,2,0)</f>
        <v>Desmontaje de Conductor Unifilar</v>
      </c>
      <c r="H4949" s="2" t="str">
        <f>VLOOKUP($A4949,'P-PartidasBT'!$A:$C,3,0)</f>
        <v>km</v>
      </c>
      <c r="I4949" s="2">
        <v>3.5</v>
      </c>
    </row>
    <row r="4950" spans="1:9" ht="15.75" customHeight="1" x14ac:dyDescent="0.2">
      <c r="A4950" s="2" t="s">
        <v>1652</v>
      </c>
      <c r="C4950" s="2" t="s">
        <v>1735</v>
      </c>
      <c r="E4950" s="2">
        <v>0.5</v>
      </c>
      <c r="H4950" s="2" t="s">
        <v>1652</v>
      </c>
    </row>
    <row r="4951" spans="1:9" ht="15.75" customHeight="1" x14ac:dyDescent="0.2">
      <c r="A4951" s="2" t="s">
        <v>1652</v>
      </c>
      <c r="C4951" s="2" t="s">
        <v>1736</v>
      </c>
      <c r="E4951" s="2">
        <v>0.5</v>
      </c>
      <c r="H4951" s="2" t="s">
        <v>1652</v>
      </c>
    </row>
    <row r="4952" spans="1:9" ht="15.75" customHeight="1" x14ac:dyDescent="0.2">
      <c r="A4952" s="2" t="s">
        <v>1652</v>
      </c>
      <c r="C4952" s="2" t="s">
        <v>1737</v>
      </c>
      <c r="E4952" s="2">
        <v>5</v>
      </c>
      <c r="H4952" s="2" t="s">
        <v>1652</v>
      </c>
    </row>
    <row r="4953" spans="1:9" ht="15.75" customHeight="1" x14ac:dyDescent="0.2">
      <c r="A4953" s="2" t="s">
        <v>1652</v>
      </c>
      <c r="C4953" s="2" t="s">
        <v>1706</v>
      </c>
      <c r="D4953" s="2">
        <v>1</v>
      </c>
      <c r="H4953" s="2" t="s">
        <v>1652</v>
      </c>
    </row>
    <row r="4954" spans="1:9" ht="15.75" customHeight="1" x14ac:dyDescent="0.2">
      <c r="A4954" s="2" t="s">
        <v>1652</v>
      </c>
      <c r="C4954" s="2" t="s">
        <v>1707</v>
      </c>
      <c r="D4954" s="2">
        <v>2</v>
      </c>
      <c r="H4954" s="2" t="s">
        <v>1652</v>
      </c>
    </row>
    <row r="4955" spans="1:9" ht="15.75" customHeight="1" x14ac:dyDescent="0.2">
      <c r="A4955" s="2" t="s">
        <v>1652</v>
      </c>
      <c r="C4955" s="2" t="s">
        <v>1657</v>
      </c>
      <c r="D4955" s="2">
        <v>2</v>
      </c>
      <c r="H4955" s="2" t="s">
        <v>1652</v>
      </c>
    </row>
    <row r="4956" spans="1:9" ht="15.75" customHeight="1" x14ac:dyDescent="0.2">
      <c r="A4956" s="2" t="s">
        <v>1652</v>
      </c>
      <c r="C4956" s="2" t="s">
        <v>1658</v>
      </c>
      <c r="D4956" s="2">
        <v>5</v>
      </c>
      <c r="H4956" s="2" t="s">
        <v>1652</v>
      </c>
    </row>
    <row r="4957" spans="1:9" ht="15.75" customHeight="1" x14ac:dyDescent="0.2">
      <c r="A4957" s="2" t="s">
        <v>1652</v>
      </c>
      <c r="C4957" s="2" t="s">
        <v>1708</v>
      </c>
      <c r="D4957" s="2">
        <v>0.25</v>
      </c>
      <c r="H4957" s="2" t="s">
        <v>1652</v>
      </c>
    </row>
    <row r="4958" spans="1:9" ht="15.75" customHeight="1" x14ac:dyDescent="0.2">
      <c r="A4958" s="2" t="s">
        <v>1652</v>
      </c>
      <c r="C4958" s="2" t="s">
        <v>1727</v>
      </c>
      <c r="D4958" s="2">
        <v>2</v>
      </c>
      <c r="H4958" s="2" t="s">
        <v>1652</v>
      </c>
    </row>
    <row r="4959" spans="1:9" ht="15.75" customHeight="1" x14ac:dyDescent="0.2">
      <c r="A4959" s="2" t="s">
        <v>1652</v>
      </c>
      <c r="C4959" s="2" t="s">
        <v>1728</v>
      </c>
      <c r="D4959" s="2">
        <v>2</v>
      </c>
      <c r="H4959" s="2" t="s">
        <v>1652</v>
      </c>
    </row>
    <row r="4960" spans="1:9" ht="15.75" customHeight="1" x14ac:dyDescent="0.2">
      <c r="A4960" s="2" t="s">
        <v>1652</v>
      </c>
      <c r="C4960" s="2" t="s">
        <v>1722</v>
      </c>
      <c r="D4960" s="2">
        <v>2</v>
      </c>
      <c r="H4960" s="2" t="s">
        <v>1652</v>
      </c>
    </row>
    <row r="4961" spans="1:9" ht="15.75" customHeight="1" x14ac:dyDescent="0.2">
      <c r="A4961" s="2" t="s">
        <v>1652</v>
      </c>
      <c r="C4961" s="2" t="s">
        <v>1661</v>
      </c>
      <c r="D4961" s="2">
        <v>4</v>
      </c>
      <c r="H4961" s="2" t="s">
        <v>1652</v>
      </c>
    </row>
    <row r="4962" spans="1:9" ht="15.75" customHeight="1" x14ac:dyDescent="0.2">
      <c r="A4962" s="2" t="s">
        <v>1652</v>
      </c>
      <c r="C4962" s="2" t="s">
        <v>1729</v>
      </c>
      <c r="D4962" s="2">
        <v>4</v>
      </c>
      <c r="H4962" s="2" t="s">
        <v>1652</v>
      </c>
    </row>
    <row r="4963" spans="1:9" ht="15.75" customHeight="1" x14ac:dyDescent="0.2">
      <c r="A4963" s="2" t="s">
        <v>1652</v>
      </c>
      <c r="C4963" s="2" t="s">
        <v>1662</v>
      </c>
      <c r="E4963" s="2">
        <v>5</v>
      </c>
      <c r="H4963" s="2" t="s">
        <v>1652</v>
      </c>
    </row>
    <row r="4964" spans="1:9" ht="15.75" customHeight="1" x14ac:dyDescent="0.2">
      <c r="A4964" s="2">
        <f>+A4949+1</f>
        <v>7503</v>
      </c>
      <c r="B4964" s="2" t="str">
        <f>VLOOKUP($A4964,'P-PartidasBT'!$A:$C,2,0)</f>
        <v xml:space="preserve">Desmontaje de Medidor de Energia y Conexión Domiciliaria </v>
      </c>
      <c r="H4964" s="2" t="str">
        <f>VLOOKUP($A4964,'P-PartidasBT'!$A:$C,3,0)</f>
        <v>und</v>
      </c>
      <c r="I4964" s="2">
        <v>27</v>
      </c>
    </row>
    <row r="4965" spans="1:9" ht="15.75" customHeight="1" x14ac:dyDescent="0.2">
      <c r="A4965" s="2" t="s">
        <v>1652</v>
      </c>
      <c r="C4965" s="2" t="s">
        <v>1726</v>
      </c>
      <c r="E4965" s="2">
        <v>5</v>
      </c>
      <c r="H4965" s="2" t="s">
        <v>1652</v>
      </c>
    </row>
    <row r="4966" spans="1:9" ht="15.75" customHeight="1" x14ac:dyDescent="0.2">
      <c r="A4966" s="2" t="s">
        <v>1652</v>
      </c>
      <c r="C4966" s="2" t="s">
        <v>1706</v>
      </c>
      <c r="D4966" s="2">
        <v>0.1</v>
      </c>
      <c r="H4966" s="2" t="s">
        <v>1652</v>
      </c>
    </row>
    <row r="4967" spans="1:9" ht="15.75" customHeight="1" x14ac:dyDescent="0.2">
      <c r="A4967" s="2" t="s">
        <v>1652</v>
      </c>
      <c r="C4967" s="2" t="s">
        <v>1707</v>
      </c>
      <c r="D4967" s="2">
        <v>1</v>
      </c>
      <c r="H4967" s="2" t="s">
        <v>1652</v>
      </c>
    </row>
    <row r="4968" spans="1:9" ht="15.75" customHeight="1" x14ac:dyDescent="0.2">
      <c r="A4968" s="2" t="s">
        <v>1652</v>
      </c>
      <c r="C4968" s="2" t="s">
        <v>1657</v>
      </c>
      <c r="D4968" s="2">
        <v>0.5</v>
      </c>
      <c r="H4968" s="2" t="s">
        <v>1652</v>
      </c>
    </row>
    <row r="4969" spans="1:9" ht="15.75" customHeight="1" x14ac:dyDescent="0.2">
      <c r="A4969" s="2" t="s">
        <v>1652</v>
      </c>
      <c r="C4969" s="2" t="s">
        <v>1708</v>
      </c>
      <c r="D4969" s="2">
        <v>0.1</v>
      </c>
      <c r="H4969" s="2" t="s">
        <v>1652</v>
      </c>
    </row>
    <row r="4970" spans="1:9" ht="15.75" customHeight="1" x14ac:dyDescent="0.2">
      <c r="A4970" s="2" t="s">
        <v>1652</v>
      </c>
      <c r="C4970" s="2" t="s">
        <v>1729</v>
      </c>
      <c r="D4970" s="2">
        <v>1</v>
      </c>
      <c r="H4970" s="2" t="s">
        <v>1652</v>
      </c>
    </row>
    <row r="4971" spans="1:9" ht="15.75" customHeight="1" x14ac:dyDescent="0.2">
      <c r="A4971" s="2" t="s">
        <v>1652</v>
      </c>
      <c r="C4971" s="2" t="s">
        <v>1728</v>
      </c>
      <c r="D4971" s="2">
        <v>1</v>
      </c>
      <c r="H4971" s="2" t="s">
        <v>1652</v>
      </c>
    </row>
    <row r="4972" spans="1:9" ht="15.75" customHeight="1" x14ac:dyDescent="0.2">
      <c r="A4972" s="2" t="s">
        <v>1652</v>
      </c>
      <c r="C4972" s="2" t="s">
        <v>1662</v>
      </c>
      <c r="E4972" s="2">
        <v>5</v>
      </c>
      <c r="H4972" s="2" t="s">
        <v>1652</v>
      </c>
    </row>
    <row r="4973" spans="1:9" ht="15.75" customHeight="1" x14ac:dyDescent="0.2">
      <c r="A4973" s="4" t="s">
        <v>1507</v>
      </c>
      <c r="B4973" s="16" t="s">
        <v>1508</v>
      </c>
    </row>
    <row r="4974" spans="1:9" ht="15.75" customHeight="1" x14ac:dyDescent="0.2">
      <c r="A4974" s="2">
        <v>8501</v>
      </c>
      <c r="B4974" s="2" t="str">
        <f>VLOOKUP($A4974,'P-PartidasBT'!$A:$C,2,0)</f>
        <v>Prueba y Puesta en Servicio de Redes Secundarias</v>
      </c>
      <c r="H4974" s="2" t="str">
        <f>VLOOKUP($A4974,'P-PartidasBT'!$A:$C,3,0)</f>
        <v>Localidad</v>
      </c>
      <c r="I4974" s="2">
        <v>2</v>
      </c>
    </row>
    <row r="4975" spans="1:9" ht="15.75" customHeight="1" x14ac:dyDescent="0.2">
      <c r="A4975" s="2" t="s">
        <v>1652</v>
      </c>
      <c r="C4975" s="2" t="s">
        <v>1726</v>
      </c>
      <c r="E4975" s="2">
        <v>5</v>
      </c>
      <c r="H4975" s="2" t="s">
        <v>1652</v>
      </c>
    </row>
    <row r="4976" spans="1:9" ht="15.75" customHeight="1" x14ac:dyDescent="0.2">
      <c r="A4976" s="2" t="s">
        <v>1652</v>
      </c>
      <c r="C4976" s="2" t="s">
        <v>1706</v>
      </c>
      <c r="D4976" s="2">
        <v>1</v>
      </c>
      <c r="H4976" s="2" t="s">
        <v>1652</v>
      </c>
    </row>
    <row r="4977" spans="1:9" ht="15.75" customHeight="1" x14ac:dyDescent="0.2">
      <c r="A4977" s="2" t="s">
        <v>1652</v>
      </c>
      <c r="C4977" s="2" t="s">
        <v>1707</v>
      </c>
      <c r="D4977" s="2">
        <v>2</v>
      </c>
      <c r="H4977" s="2" t="s">
        <v>1652</v>
      </c>
    </row>
    <row r="4978" spans="1:9" ht="15.75" customHeight="1" x14ac:dyDescent="0.2">
      <c r="A4978" s="2" t="s">
        <v>1652</v>
      </c>
      <c r="C4978" s="2" t="s">
        <v>1657</v>
      </c>
      <c r="D4978" s="2">
        <v>1</v>
      </c>
      <c r="H4978" s="2" t="s">
        <v>1652</v>
      </c>
    </row>
    <row r="4979" spans="1:9" ht="15.75" customHeight="1" x14ac:dyDescent="0.2">
      <c r="A4979" s="2" t="s">
        <v>1652</v>
      </c>
      <c r="C4979" s="2" t="s">
        <v>1658</v>
      </c>
      <c r="D4979" s="2">
        <v>2</v>
      </c>
      <c r="H4979" s="2" t="s">
        <v>1652</v>
      </c>
    </row>
    <row r="4980" spans="1:9" ht="15.75" customHeight="1" x14ac:dyDescent="0.2">
      <c r="A4980" s="2" t="s">
        <v>1652</v>
      </c>
      <c r="C4980" s="2" t="s">
        <v>1659</v>
      </c>
      <c r="D4980" s="2">
        <v>0.25</v>
      </c>
      <c r="H4980" s="2" t="s">
        <v>1652</v>
      </c>
    </row>
    <row r="4981" spans="1:9" ht="15.75" customHeight="1" x14ac:dyDescent="0.2">
      <c r="A4981" s="2" t="s">
        <v>1652</v>
      </c>
      <c r="C4981" s="2" t="s">
        <v>1710</v>
      </c>
      <c r="D4981" s="2">
        <v>1</v>
      </c>
      <c r="H4981" s="2" t="s">
        <v>1652</v>
      </c>
    </row>
    <row r="4982" spans="1:9" ht="15.75" customHeight="1" x14ac:dyDescent="0.2">
      <c r="A4982" s="2" t="s">
        <v>1652</v>
      </c>
      <c r="C4982" s="2" t="s">
        <v>1744</v>
      </c>
      <c r="D4982" s="2">
        <v>1</v>
      </c>
      <c r="H4982" s="2" t="s">
        <v>1652</v>
      </c>
    </row>
    <row r="4983" spans="1:9" ht="15.75" customHeight="1" x14ac:dyDescent="0.2">
      <c r="A4983" s="2" t="s">
        <v>1652</v>
      </c>
      <c r="C4983" s="2" t="s">
        <v>1745</v>
      </c>
      <c r="D4983" s="2">
        <v>1</v>
      </c>
      <c r="H4983" s="2" t="s">
        <v>1652</v>
      </c>
    </row>
    <row r="4984" spans="1:9" ht="15.75" customHeight="1" x14ac:dyDescent="0.2">
      <c r="A4984" s="2" t="s">
        <v>1652</v>
      </c>
      <c r="C4984" s="2" t="s">
        <v>1746</v>
      </c>
      <c r="D4984" s="2">
        <v>1</v>
      </c>
      <c r="H4984" s="2" t="s">
        <v>1652</v>
      </c>
    </row>
    <row r="4985" spans="1:9" ht="15.75" customHeight="1" x14ac:dyDescent="0.2">
      <c r="A4985" s="2" t="s">
        <v>1652</v>
      </c>
      <c r="C4985" s="2" t="s">
        <v>1729</v>
      </c>
      <c r="D4985" s="2">
        <v>2</v>
      </c>
      <c r="H4985" s="2" t="s">
        <v>1652</v>
      </c>
    </row>
    <row r="4986" spans="1:9" ht="15.75" customHeight="1" x14ac:dyDescent="0.2">
      <c r="A4986" s="2" t="s">
        <v>1652</v>
      </c>
      <c r="C4986" s="2" t="s">
        <v>1662</v>
      </c>
      <c r="E4986" s="2">
        <v>5</v>
      </c>
      <c r="H4986" s="2" t="s">
        <v>1652</v>
      </c>
    </row>
    <row r="4987" spans="1:9" ht="15.75" customHeight="1" x14ac:dyDescent="0.2">
      <c r="A4987" s="2">
        <f>+A4974+1</f>
        <v>8502</v>
      </c>
      <c r="B4987" s="2" t="str">
        <f>VLOOKUP($A4987,'P-PartidasBT'!$A:$C,2,0)</f>
        <v>Expediente Técnico Final Conforme a Obra y de Concesión Rural de Redes Secundarias (1 Original + 3 Copias), incluye la presentacion digitalizada de textos y planos en CD.</v>
      </c>
      <c r="H4987" s="2" t="str">
        <f>VLOOKUP($A4987,'P-PartidasBT'!$A:$C,3,0)</f>
        <v>Localidad</v>
      </c>
      <c r="I4987" s="2">
        <v>1</v>
      </c>
    </row>
    <row r="4988" spans="1:9" ht="15.75" customHeight="1" x14ac:dyDescent="0.2">
      <c r="A4988" s="2" t="s">
        <v>1652</v>
      </c>
      <c r="C4988" s="2" t="s">
        <v>1751</v>
      </c>
      <c r="E4988" s="2">
        <f>0.3</f>
        <v>0.3</v>
      </c>
      <c r="F4988" s="2">
        <f>5500/57</f>
        <v>96.491228070175438</v>
      </c>
      <c r="H4988" s="2" t="s">
        <v>42</v>
      </c>
      <c r="I4988" s="2">
        <v>1</v>
      </c>
    </row>
    <row r="4989" spans="1:9" ht="15.75" customHeight="1" x14ac:dyDescent="0.2">
      <c r="A4989" s="2" t="s">
        <v>1652</v>
      </c>
      <c r="C4989" s="2" t="s">
        <v>1939</v>
      </c>
      <c r="E4989" s="2">
        <f>0.6</f>
        <v>0.6</v>
      </c>
      <c r="F4989" s="2">
        <f>3500/57</f>
        <v>61.403508771929822</v>
      </c>
    </row>
    <row r="4990" spans="1:9" ht="15.75" customHeight="1" x14ac:dyDescent="0.2">
      <c r="A4990" s="2" t="s">
        <v>1652</v>
      </c>
      <c r="C4990" s="2" t="s">
        <v>1940</v>
      </c>
      <c r="E4990" s="103">
        <v>0.03</v>
      </c>
      <c r="F4990" s="2">
        <f>3750/57</f>
        <v>65.78947368421052</v>
      </c>
    </row>
    <row r="4991" spans="1:9" ht="15.75" customHeight="1" x14ac:dyDescent="0.2">
      <c r="A4991" s="2" t="s">
        <v>1652</v>
      </c>
      <c r="C4991" s="2" t="s">
        <v>1680</v>
      </c>
      <c r="E4991" s="2">
        <v>1</v>
      </c>
      <c r="F4991" s="2">
        <f>840/57</f>
        <v>14.736842105263158</v>
      </c>
    </row>
    <row r="4992" spans="1:9" ht="15.75" customHeight="1" x14ac:dyDescent="0.2">
      <c r="A4992" s="2" t="s">
        <v>1652</v>
      </c>
      <c r="C4992" s="2" t="s">
        <v>1681</v>
      </c>
      <c r="E4992" s="2">
        <v>1</v>
      </c>
      <c r="F4992" s="2">
        <f>840/57</f>
        <v>14.736842105263158</v>
      </c>
    </row>
    <row r="4993" spans="1:9" ht="15.75" customHeight="1" x14ac:dyDescent="0.2">
      <c r="A4993" s="2" t="s">
        <v>1652</v>
      </c>
      <c r="C4993" s="2" t="s">
        <v>1682</v>
      </c>
      <c r="E4993" s="2">
        <v>1</v>
      </c>
      <c r="F4993" s="2">
        <f>883/57</f>
        <v>15.491228070175438</v>
      </c>
    </row>
    <row r="4994" spans="1:9" ht="15.75" customHeight="1" x14ac:dyDescent="0.2">
      <c r="A4994" s="2" t="s">
        <v>1652</v>
      </c>
      <c r="C4994" s="2" t="s">
        <v>1683</v>
      </c>
      <c r="E4994" s="2">
        <v>1.9</v>
      </c>
    </row>
    <row r="4995" spans="1:9" ht="15.75" customHeight="1" x14ac:dyDescent="0.2">
      <c r="A4995" s="2" t="s">
        <v>1652</v>
      </c>
      <c r="C4995" s="2" t="s">
        <v>1748</v>
      </c>
      <c r="E4995" s="2">
        <v>1.36</v>
      </c>
    </row>
    <row r="4996" spans="1:9" ht="15.75" customHeight="1" x14ac:dyDescent="0.2">
      <c r="A4996" s="2" t="s">
        <v>1652</v>
      </c>
      <c r="B4996" s="16" t="s">
        <v>1753</v>
      </c>
    </row>
    <row r="4997" spans="1:9" ht="15.75" customHeight="1" x14ac:dyDescent="0.2">
      <c r="A4997" s="2" t="s">
        <v>1652</v>
      </c>
      <c r="B4997" s="2" t="s">
        <v>1724</v>
      </c>
      <c r="H4997" s="2" t="s">
        <v>1231</v>
      </c>
      <c r="I4997" s="2">
        <v>25</v>
      </c>
    </row>
    <row r="4998" spans="1:9" ht="15.75" customHeight="1" x14ac:dyDescent="0.2">
      <c r="A4998" s="2" t="s">
        <v>1652</v>
      </c>
      <c r="C4998" s="2" t="s">
        <v>1706</v>
      </c>
      <c r="D4998" s="2">
        <v>0.1</v>
      </c>
    </row>
    <row r="4999" spans="1:9" ht="15.75" customHeight="1" x14ac:dyDescent="0.2">
      <c r="A4999" s="2" t="s">
        <v>1652</v>
      </c>
      <c r="C4999" s="2" t="s">
        <v>1707</v>
      </c>
      <c r="D4999" s="2">
        <v>2</v>
      </c>
    </row>
    <row r="5000" spans="1:9" ht="15.75" customHeight="1" x14ac:dyDescent="0.2">
      <c r="A5000" s="2" t="s">
        <v>1652</v>
      </c>
      <c r="C5000" s="2" t="s">
        <v>1754</v>
      </c>
      <c r="D5000" s="2">
        <v>1</v>
      </c>
    </row>
    <row r="5001" spans="1:9" ht="15.75" customHeight="1" x14ac:dyDescent="0.2">
      <c r="A5001" s="2" t="s">
        <v>1652</v>
      </c>
      <c r="C5001" s="2" t="s">
        <v>1657</v>
      </c>
      <c r="D5001" s="2">
        <v>1</v>
      </c>
    </row>
    <row r="5002" spans="1:9" ht="15.75" customHeight="1" x14ac:dyDescent="0.2">
      <c r="A5002" s="2" t="s">
        <v>1652</v>
      </c>
      <c r="C5002" s="2" t="s">
        <v>1658</v>
      </c>
      <c r="D5002" s="2">
        <v>8</v>
      </c>
    </row>
    <row r="5003" spans="1:9" ht="15.75" customHeight="1" x14ac:dyDescent="0.2">
      <c r="A5003" s="2" t="s">
        <v>1652</v>
      </c>
      <c r="C5003" s="2" t="s">
        <v>1714</v>
      </c>
      <c r="E5003" s="2">
        <v>5</v>
      </c>
    </row>
    <row r="5004" spans="1:9" ht="15.75" customHeight="1" x14ac:dyDescent="0.2">
      <c r="A5004" s="2" t="s">
        <v>1652</v>
      </c>
      <c r="C5004" s="2" t="s">
        <v>1755</v>
      </c>
      <c r="D5004" s="2">
        <v>1</v>
      </c>
    </row>
    <row r="5005" spans="1:9" ht="15.75" customHeight="1" x14ac:dyDescent="0.2">
      <c r="A5005" s="2" t="s">
        <v>1652</v>
      </c>
      <c r="C5005" s="2" t="s">
        <v>1704</v>
      </c>
      <c r="E5005" s="2">
        <v>2.88</v>
      </c>
    </row>
    <row r="5006" spans="1:9" ht="15.75" customHeight="1" x14ac:dyDescent="0.2">
      <c r="A5006" s="2" t="s">
        <v>1652</v>
      </c>
      <c r="C5006" s="2" t="s">
        <v>1705</v>
      </c>
      <c r="E5006" s="2">
        <v>0.95</v>
      </c>
    </row>
    <row r="5007" spans="1:9" ht="15.75" customHeight="1" x14ac:dyDescent="0.2">
      <c r="A5007" s="2" t="s">
        <v>1652</v>
      </c>
      <c r="C5007" s="2" t="s">
        <v>1722</v>
      </c>
      <c r="E5007" s="2">
        <v>8.9899999999999994E-2</v>
      </c>
    </row>
    <row r="5008" spans="1:9" ht="15.75" customHeight="1" x14ac:dyDescent="0.2">
      <c r="A5008" s="2" t="s">
        <v>1652</v>
      </c>
      <c r="C5008" s="2" t="s">
        <v>2080</v>
      </c>
      <c r="E5008" s="2">
        <v>0.36499999999999999</v>
      </c>
    </row>
    <row r="5009" ht="15.75" customHeight="1" x14ac:dyDescent="0.2"/>
    <row r="5010" ht="15.75" customHeight="1" x14ac:dyDescent="0.2"/>
    <row r="5011" ht="15.75" customHeight="1" x14ac:dyDescent="0.2"/>
    <row r="5012" ht="15.75" customHeight="1" x14ac:dyDescent="0.2"/>
    <row r="5013" ht="15.75" customHeight="1" x14ac:dyDescent="0.2"/>
    <row r="5014" ht="15.75" customHeight="1" x14ac:dyDescent="0.2"/>
    <row r="5015" ht="15.75" customHeight="1" x14ac:dyDescent="0.2"/>
    <row r="5016" ht="15.75" customHeight="1" x14ac:dyDescent="0.2"/>
    <row r="5017" ht="15.75" customHeight="1" x14ac:dyDescent="0.2"/>
    <row r="5018" ht="15.75" customHeight="1" x14ac:dyDescent="0.2"/>
    <row r="5019" ht="15.75" customHeight="1" x14ac:dyDescent="0.2"/>
    <row r="5020" ht="15.75" customHeight="1" x14ac:dyDescent="0.2"/>
  </sheetData>
  <pageMargins left="0.7" right="0.7" top="0.75" bottom="0.75" header="0.3" footer="0.3"/>
  <pageSetup paperSize="9" orientation="portrait" horizontalDpi="4294967293"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theme="4" tint="0.79998168889431442"/>
  </sheetPr>
  <dimension ref="A1:P119"/>
  <sheetViews>
    <sheetView zoomScaleNormal="100" workbookViewId="0"/>
  </sheetViews>
  <sheetFormatPr baseColWidth="10" defaultRowHeight="12.75" x14ac:dyDescent="0.2"/>
  <cols>
    <col min="1" max="1" width="11.42578125" style="2"/>
    <col min="2" max="2" width="5.140625" style="2" customWidth="1"/>
    <col min="3" max="3" width="56.7109375" style="2" bestFit="1" customWidth="1"/>
    <col min="4" max="4" width="12.28515625" style="2" customWidth="1"/>
    <col min="5" max="5" width="13" style="2" customWidth="1"/>
    <col min="6" max="6" width="15.7109375" style="2" customWidth="1"/>
    <col min="7" max="7" width="50.5703125" style="2" customWidth="1"/>
    <col min="8" max="16384" width="11.42578125" style="2"/>
  </cols>
  <sheetData>
    <row r="1" spans="1:16" x14ac:dyDescent="0.2">
      <c r="A1" s="2" t="s">
        <v>2026</v>
      </c>
    </row>
    <row r="2" spans="1:16" ht="32.25" customHeight="1" x14ac:dyDescent="0.2">
      <c r="A2" s="31" t="s">
        <v>1917</v>
      </c>
      <c r="B2" s="31" t="s">
        <v>1756</v>
      </c>
      <c r="C2" s="31" t="s">
        <v>2292</v>
      </c>
      <c r="D2" s="31" t="s">
        <v>1757</v>
      </c>
      <c r="E2" s="31" t="s">
        <v>1937</v>
      </c>
      <c r="F2" s="31" t="s">
        <v>197</v>
      </c>
      <c r="G2" s="31" t="s">
        <v>2293</v>
      </c>
      <c r="I2" s="77" t="s">
        <v>2341</v>
      </c>
      <c r="J2" s="77"/>
      <c r="K2" s="77"/>
      <c r="L2" s="77"/>
      <c r="M2" s="77"/>
      <c r="N2" s="77"/>
      <c r="O2" s="77"/>
      <c r="P2" s="77"/>
    </row>
    <row r="3" spans="1:16" x14ac:dyDescent="0.2">
      <c r="A3" s="2">
        <v>1</v>
      </c>
      <c r="B3" s="2" t="s">
        <v>1758</v>
      </c>
      <c r="F3" s="5"/>
    </row>
    <row r="4" spans="1:16" x14ac:dyDescent="0.2">
      <c r="B4" s="2">
        <v>1</v>
      </c>
      <c r="C4" s="2" t="s">
        <v>1671</v>
      </c>
      <c r="D4" s="2" t="s">
        <v>1759</v>
      </c>
      <c r="E4" s="12">
        <v>53.22</v>
      </c>
      <c r="F4" s="2">
        <v>47</v>
      </c>
    </row>
    <row r="5" spans="1:16" x14ac:dyDescent="0.2">
      <c r="B5" s="2">
        <f>+B4+1</f>
        <v>2</v>
      </c>
      <c r="C5" s="2" t="s">
        <v>1672</v>
      </c>
      <c r="D5" s="2" t="s">
        <v>1759</v>
      </c>
      <c r="E5" s="12">
        <v>37.1</v>
      </c>
      <c r="F5" s="2">
        <v>47</v>
      </c>
    </row>
    <row r="6" spans="1:16" x14ac:dyDescent="0.2">
      <c r="B6" s="2">
        <f t="shared" ref="B6:B31" si="0">+B5+1</f>
        <v>3</v>
      </c>
      <c r="C6" s="2" t="s">
        <v>1688</v>
      </c>
      <c r="D6" s="2" t="s">
        <v>1759</v>
      </c>
      <c r="E6" s="12">
        <v>37.1</v>
      </c>
      <c r="F6" s="2">
        <v>47</v>
      </c>
    </row>
    <row r="7" spans="1:16" x14ac:dyDescent="0.2">
      <c r="B7" s="2">
        <f t="shared" si="0"/>
        <v>4</v>
      </c>
      <c r="C7" s="2" t="s">
        <v>1706</v>
      </c>
      <c r="D7" s="2" t="s">
        <v>1759</v>
      </c>
      <c r="E7" s="12">
        <v>34.1</v>
      </c>
      <c r="F7" s="2">
        <v>47</v>
      </c>
    </row>
    <row r="8" spans="1:16" x14ac:dyDescent="0.2">
      <c r="B8" s="2">
        <f t="shared" si="0"/>
        <v>5</v>
      </c>
      <c r="C8" s="2" t="s">
        <v>1760</v>
      </c>
      <c r="D8" s="2" t="s">
        <v>1759</v>
      </c>
      <c r="E8" s="12">
        <v>23.31</v>
      </c>
      <c r="F8" s="2">
        <v>47</v>
      </c>
    </row>
    <row r="9" spans="1:16" x14ac:dyDescent="0.2">
      <c r="B9" s="2">
        <f t="shared" si="0"/>
        <v>6</v>
      </c>
      <c r="C9" s="2" t="s">
        <v>1939</v>
      </c>
      <c r="D9" s="2" t="s">
        <v>42</v>
      </c>
      <c r="E9" s="12">
        <v>3500</v>
      </c>
      <c r="F9" s="2">
        <v>47</v>
      </c>
    </row>
    <row r="10" spans="1:16" x14ac:dyDescent="0.2">
      <c r="B10" s="2">
        <f t="shared" si="0"/>
        <v>7</v>
      </c>
      <c r="C10" s="2" t="s">
        <v>1678</v>
      </c>
      <c r="D10" s="2" t="s">
        <v>1759</v>
      </c>
      <c r="E10" s="12">
        <v>53.22</v>
      </c>
      <c r="F10" s="2">
        <v>47</v>
      </c>
    </row>
    <row r="11" spans="1:16" x14ac:dyDescent="0.2">
      <c r="B11" s="2">
        <f t="shared" si="0"/>
        <v>8</v>
      </c>
      <c r="C11" s="2" t="s">
        <v>1654</v>
      </c>
      <c r="D11" s="2" t="s">
        <v>1759</v>
      </c>
      <c r="E11" s="12">
        <v>53.22</v>
      </c>
      <c r="F11" s="2">
        <v>47</v>
      </c>
    </row>
    <row r="12" spans="1:16" x14ac:dyDescent="0.2">
      <c r="B12" s="2">
        <f t="shared" si="0"/>
        <v>9</v>
      </c>
      <c r="C12" s="2" t="s">
        <v>1664</v>
      </c>
      <c r="D12" s="2" t="s">
        <v>1759</v>
      </c>
      <c r="E12" s="12">
        <v>53.22</v>
      </c>
      <c r="F12" s="2">
        <v>47</v>
      </c>
    </row>
    <row r="13" spans="1:16" x14ac:dyDescent="0.2">
      <c r="B13" s="2">
        <f t="shared" si="0"/>
        <v>10</v>
      </c>
      <c r="C13" s="2" t="s">
        <v>1751</v>
      </c>
      <c r="D13" s="2" t="s">
        <v>1759</v>
      </c>
      <c r="E13" s="12">
        <v>53.22</v>
      </c>
      <c r="F13" s="2">
        <v>47</v>
      </c>
    </row>
    <row r="14" spans="1:16" x14ac:dyDescent="0.2">
      <c r="B14" s="2">
        <f t="shared" si="0"/>
        <v>11</v>
      </c>
      <c r="C14" s="2" t="s">
        <v>1667</v>
      </c>
      <c r="D14" s="2" t="s">
        <v>1759</v>
      </c>
      <c r="E14" s="12">
        <v>53.22</v>
      </c>
      <c r="F14" s="2">
        <v>47</v>
      </c>
    </row>
    <row r="15" spans="1:16" x14ac:dyDescent="0.2">
      <c r="B15" s="2">
        <f t="shared" si="0"/>
        <v>12</v>
      </c>
      <c r="C15" s="2" t="s">
        <v>1761</v>
      </c>
      <c r="D15" s="2" t="s">
        <v>1759</v>
      </c>
      <c r="E15" s="12">
        <v>37.1</v>
      </c>
      <c r="F15" s="2">
        <v>47</v>
      </c>
    </row>
    <row r="16" spans="1:16" x14ac:dyDescent="0.2">
      <c r="B16" s="2">
        <f t="shared" si="0"/>
        <v>13</v>
      </c>
      <c r="C16" s="2" t="s">
        <v>1941</v>
      </c>
      <c r="D16" s="2" t="s">
        <v>42</v>
      </c>
      <c r="E16" s="12">
        <v>5500</v>
      </c>
      <c r="F16" s="2">
        <v>47</v>
      </c>
    </row>
    <row r="17" spans="1:6" x14ac:dyDescent="0.2">
      <c r="B17" s="2">
        <f t="shared" si="0"/>
        <v>14</v>
      </c>
      <c r="C17" s="2" t="s">
        <v>1942</v>
      </c>
      <c r="D17" s="2" t="s">
        <v>42</v>
      </c>
      <c r="E17" s="12">
        <v>5500</v>
      </c>
      <c r="F17" s="2">
        <v>47</v>
      </c>
    </row>
    <row r="18" spans="1:6" x14ac:dyDescent="0.2">
      <c r="B18" s="2">
        <f t="shared" si="0"/>
        <v>15</v>
      </c>
      <c r="C18" s="2" t="s">
        <v>2338</v>
      </c>
      <c r="D18" s="2" t="s">
        <v>1759</v>
      </c>
      <c r="E18" s="12">
        <v>37.1</v>
      </c>
      <c r="F18" s="2">
        <v>47</v>
      </c>
    </row>
    <row r="19" spans="1:6" x14ac:dyDescent="0.2">
      <c r="B19" s="2">
        <f t="shared" si="0"/>
        <v>16</v>
      </c>
      <c r="C19" s="2" t="s">
        <v>1762</v>
      </c>
      <c r="D19" s="2" t="s">
        <v>1759</v>
      </c>
      <c r="E19" s="12">
        <v>37.1</v>
      </c>
      <c r="F19" s="2">
        <v>47</v>
      </c>
    </row>
    <row r="20" spans="1:6" x14ac:dyDescent="0.2">
      <c r="B20" s="2">
        <f t="shared" si="0"/>
        <v>17</v>
      </c>
      <c r="C20" s="2" t="s">
        <v>1679</v>
      </c>
      <c r="D20" s="2" t="s">
        <v>1759</v>
      </c>
      <c r="E20" s="12">
        <v>37.1</v>
      </c>
      <c r="F20" s="2">
        <v>47</v>
      </c>
    </row>
    <row r="21" spans="1:6" x14ac:dyDescent="0.2">
      <c r="B21" s="2">
        <f t="shared" si="0"/>
        <v>18</v>
      </c>
      <c r="C21" s="2" t="s">
        <v>1657</v>
      </c>
      <c r="D21" s="2" t="s">
        <v>1759</v>
      </c>
      <c r="E21" s="12">
        <v>20.64</v>
      </c>
      <c r="F21" s="2">
        <v>47</v>
      </c>
    </row>
    <row r="22" spans="1:6" x14ac:dyDescent="0.2">
      <c r="B22" s="2">
        <f t="shared" si="0"/>
        <v>19</v>
      </c>
      <c r="C22" s="2" t="s">
        <v>1707</v>
      </c>
      <c r="D22" s="2" t="s">
        <v>1759</v>
      </c>
      <c r="E22" s="12">
        <v>26.23</v>
      </c>
      <c r="F22" s="2">
        <v>47</v>
      </c>
    </row>
    <row r="23" spans="1:6" x14ac:dyDescent="0.2">
      <c r="B23" s="2">
        <f t="shared" si="0"/>
        <v>20</v>
      </c>
      <c r="C23" s="2" t="s">
        <v>1754</v>
      </c>
      <c r="D23" s="2" t="s">
        <v>1759</v>
      </c>
      <c r="E23" s="12">
        <v>21.8</v>
      </c>
      <c r="F23" s="2">
        <v>47</v>
      </c>
    </row>
    <row r="24" spans="1:6" x14ac:dyDescent="0.2">
      <c r="B24" s="2">
        <f t="shared" si="0"/>
        <v>21</v>
      </c>
      <c r="C24" s="2" t="s">
        <v>1658</v>
      </c>
      <c r="D24" s="2" t="s">
        <v>1759</v>
      </c>
      <c r="E24" s="12">
        <v>18.68</v>
      </c>
      <c r="F24" s="2">
        <v>47</v>
      </c>
    </row>
    <row r="25" spans="1:6" x14ac:dyDescent="0.2">
      <c r="B25" s="2">
        <f t="shared" si="0"/>
        <v>22</v>
      </c>
      <c r="C25" s="2" t="s">
        <v>1763</v>
      </c>
      <c r="D25" s="2" t="s">
        <v>1764</v>
      </c>
      <c r="F25" s="2">
        <v>47</v>
      </c>
    </row>
    <row r="26" spans="1:6" x14ac:dyDescent="0.2">
      <c r="B26" s="2">
        <f t="shared" si="0"/>
        <v>23</v>
      </c>
      <c r="C26" s="2" t="s">
        <v>1747</v>
      </c>
      <c r="D26" s="2" t="s">
        <v>1764</v>
      </c>
      <c r="F26" s="2">
        <v>47</v>
      </c>
    </row>
    <row r="27" spans="1:6" x14ac:dyDescent="0.2">
      <c r="B27" s="2">
        <f t="shared" si="0"/>
        <v>24</v>
      </c>
      <c r="C27" s="2" t="s">
        <v>1940</v>
      </c>
      <c r="D27" s="2" t="s">
        <v>42</v>
      </c>
      <c r="F27" s="2">
        <v>47</v>
      </c>
    </row>
    <row r="28" spans="1:6" x14ac:dyDescent="0.2">
      <c r="B28" s="2">
        <f t="shared" si="0"/>
        <v>25</v>
      </c>
      <c r="C28" s="2" t="s">
        <v>1655</v>
      </c>
      <c r="D28" s="2" t="s">
        <v>1759</v>
      </c>
      <c r="E28" s="2">
        <v>23.31</v>
      </c>
      <c r="F28" s="2">
        <v>47</v>
      </c>
    </row>
    <row r="29" spans="1:6" x14ac:dyDescent="0.2">
      <c r="B29" s="2">
        <f t="shared" si="0"/>
        <v>26</v>
      </c>
      <c r="C29" s="2" t="s">
        <v>1656</v>
      </c>
      <c r="D29" s="2" t="s">
        <v>1759</v>
      </c>
      <c r="E29" s="2">
        <v>29.03</v>
      </c>
      <c r="F29" s="2">
        <v>47</v>
      </c>
    </row>
    <row r="30" spans="1:6" x14ac:dyDescent="0.2">
      <c r="B30" s="2">
        <f t="shared" si="0"/>
        <v>27</v>
      </c>
      <c r="C30" s="2" t="s">
        <v>1665</v>
      </c>
      <c r="D30" s="2" t="s">
        <v>1759</v>
      </c>
      <c r="E30" s="2">
        <v>21.71</v>
      </c>
      <c r="F30" s="2">
        <v>47</v>
      </c>
    </row>
    <row r="31" spans="1:6" x14ac:dyDescent="0.2">
      <c r="B31" s="2">
        <f t="shared" si="0"/>
        <v>28</v>
      </c>
      <c r="C31" s="2" t="s">
        <v>2079</v>
      </c>
      <c r="D31" s="2" t="s">
        <v>1759</v>
      </c>
      <c r="E31" s="2">
        <v>21.71</v>
      </c>
      <c r="F31" s="2">
        <v>47</v>
      </c>
    </row>
    <row r="32" spans="1:6" x14ac:dyDescent="0.2">
      <c r="A32" s="2">
        <v>2</v>
      </c>
      <c r="B32" s="2" t="s">
        <v>1765</v>
      </c>
      <c r="D32" s="2" t="s">
        <v>1725</v>
      </c>
    </row>
    <row r="33" spans="1:6" x14ac:dyDescent="0.2">
      <c r="A33" s="2">
        <v>3</v>
      </c>
      <c r="B33" s="2" t="s">
        <v>1766</v>
      </c>
    </row>
    <row r="34" spans="1:6" x14ac:dyDescent="0.2">
      <c r="B34" s="2">
        <f>+B31+1</f>
        <v>29</v>
      </c>
      <c r="C34" s="2" t="s">
        <v>1733</v>
      </c>
      <c r="D34" s="2" t="s">
        <v>1767</v>
      </c>
      <c r="E34" s="12">
        <v>5.65</v>
      </c>
      <c r="F34" s="2">
        <v>3</v>
      </c>
    </row>
    <row r="35" spans="1:6" x14ac:dyDescent="0.2">
      <c r="B35" s="2">
        <f>+B34+1</f>
        <v>30</v>
      </c>
      <c r="C35" s="2" t="s">
        <v>1722</v>
      </c>
      <c r="D35" s="2" t="s">
        <v>1231</v>
      </c>
      <c r="E35" s="12">
        <v>12.23</v>
      </c>
      <c r="F35" s="2">
        <v>39</v>
      </c>
    </row>
    <row r="36" spans="1:6" x14ac:dyDescent="0.2">
      <c r="B36" s="2">
        <f t="shared" ref="B36:B67" si="1">+B35+1</f>
        <v>31</v>
      </c>
      <c r="C36" s="2" t="s">
        <v>1731</v>
      </c>
      <c r="D36" s="2" t="s">
        <v>1231</v>
      </c>
      <c r="E36" s="12">
        <v>71.209999999999994</v>
      </c>
      <c r="F36" s="2">
        <v>4</v>
      </c>
    </row>
    <row r="37" spans="1:6" x14ac:dyDescent="0.2">
      <c r="B37" s="2">
        <f t="shared" si="1"/>
        <v>32</v>
      </c>
      <c r="C37" s="2" t="s">
        <v>1704</v>
      </c>
      <c r="D37" s="2" t="s">
        <v>1768</v>
      </c>
      <c r="E37" s="12">
        <v>29</v>
      </c>
      <c r="F37" s="2">
        <v>21</v>
      </c>
    </row>
    <row r="38" spans="1:6" x14ac:dyDescent="0.2">
      <c r="B38" s="2">
        <f t="shared" si="1"/>
        <v>33</v>
      </c>
      <c r="C38" s="2" t="s">
        <v>1724</v>
      </c>
      <c r="D38" s="2" t="s">
        <v>1231</v>
      </c>
      <c r="E38" s="12">
        <v>211.91</v>
      </c>
      <c r="F38" s="2">
        <v>38</v>
      </c>
    </row>
    <row r="39" spans="1:6" x14ac:dyDescent="0.2">
      <c r="B39" s="2">
        <f t="shared" si="1"/>
        <v>34</v>
      </c>
      <c r="C39" s="2" t="s">
        <v>1701</v>
      </c>
      <c r="D39" s="2" t="s">
        <v>1767</v>
      </c>
      <c r="E39" s="12">
        <v>8.15</v>
      </c>
      <c r="F39" s="2">
        <v>2</v>
      </c>
    </row>
    <row r="40" spans="1:6" x14ac:dyDescent="0.2">
      <c r="B40" s="2">
        <f t="shared" si="1"/>
        <v>35</v>
      </c>
      <c r="C40" s="2" t="s">
        <v>1734</v>
      </c>
      <c r="D40" s="2" t="s">
        <v>1713</v>
      </c>
      <c r="E40" s="12">
        <v>129.94</v>
      </c>
      <c r="F40" s="2">
        <v>43</v>
      </c>
    </row>
    <row r="41" spans="1:6" x14ac:dyDescent="0.2">
      <c r="B41" s="2">
        <f t="shared" si="1"/>
        <v>36</v>
      </c>
      <c r="C41" s="2" t="s">
        <v>1670</v>
      </c>
      <c r="D41" s="2" t="s">
        <v>42</v>
      </c>
      <c r="E41" s="12">
        <v>100</v>
      </c>
      <c r="F41" s="2">
        <v>39</v>
      </c>
    </row>
    <row r="42" spans="1:6" x14ac:dyDescent="0.2">
      <c r="B42" s="2">
        <f t="shared" si="1"/>
        <v>37</v>
      </c>
      <c r="C42" s="2" t="s">
        <v>1682</v>
      </c>
      <c r="D42" s="2" t="s">
        <v>42</v>
      </c>
      <c r="E42" s="12">
        <v>400</v>
      </c>
      <c r="F42" s="2">
        <v>39</v>
      </c>
    </row>
    <row r="43" spans="1:6" x14ac:dyDescent="0.2">
      <c r="B43" s="2">
        <f t="shared" si="1"/>
        <v>38</v>
      </c>
      <c r="C43" s="2" t="s">
        <v>1705</v>
      </c>
      <c r="D43" s="2" t="s">
        <v>1231</v>
      </c>
      <c r="E43" s="12">
        <v>28.09</v>
      </c>
      <c r="F43" s="2">
        <v>38</v>
      </c>
    </row>
    <row r="44" spans="1:6" x14ac:dyDescent="0.2">
      <c r="B44" s="2">
        <f t="shared" si="1"/>
        <v>39</v>
      </c>
      <c r="C44" s="2" t="s">
        <v>1700</v>
      </c>
      <c r="D44" s="2" t="s">
        <v>1769</v>
      </c>
      <c r="E44" s="12">
        <v>9.7799999999999994</v>
      </c>
      <c r="F44" s="2">
        <v>43</v>
      </c>
    </row>
    <row r="45" spans="1:6" x14ac:dyDescent="0.2">
      <c r="B45" s="2">
        <f t="shared" si="1"/>
        <v>40</v>
      </c>
      <c r="C45" s="2" t="s">
        <v>1716</v>
      </c>
      <c r="D45" s="2" t="s">
        <v>1764</v>
      </c>
      <c r="E45" s="12">
        <v>5</v>
      </c>
      <c r="F45" s="2">
        <v>39</v>
      </c>
    </row>
    <row r="46" spans="1:6" x14ac:dyDescent="0.2">
      <c r="B46" s="2">
        <f t="shared" si="1"/>
        <v>41</v>
      </c>
      <c r="C46" s="2" t="s">
        <v>1718</v>
      </c>
      <c r="D46" s="2" t="s">
        <v>1764</v>
      </c>
      <c r="E46" s="12">
        <v>5</v>
      </c>
      <c r="F46" s="2">
        <v>39</v>
      </c>
    </row>
    <row r="47" spans="1:6" x14ac:dyDescent="0.2">
      <c r="B47" s="2">
        <f t="shared" si="1"/>
        <v>42</v>
      </c>
      <c r="C47" s="2" t="s">
        <v>1687</v>
      </c>
      <c r="D47" s="2" t="s">
        <v>1764</v>
      </c>
      <c r="E47" s="12">
        <v>5</v>
      </c>
      <c r="F47" s="2">
        <v>39</v>
      </c>
    </row>
    <row r="48" spans="1:6" x14ac:dyDescent="0.2">
      <c r="B48" s="2">
        <f t="shared" si="1"/>
        <v>43</v>
      </c>
      <c r="C48" s="5" t="s">
        <v>1726</v>
      </c>
      <c r="D48" s="2" t="s">
        <v>1764</v>
      </c>
      <c r="E48" s="12">
        <v>5</v>
      </c>
      <c r="F48" s="2">
        <v>39</v>
      </c>
    </row>
    <row r="49" spans="2:6" x14ac:dyDescent="0.2">
      <c r="B49" s="2">
        <f t="shared" si="1"/>
        <v>44</v>
      </c>
      <c r="C49" s="2" t="s">
        <v>1709</v>
      </c>
      <c r="D49" s="2" t="s">
        <v>42</v>
      </c>
      <c r="E49" s="12">
        <v>71.64</v>
      </c>
      <c r="F49" s="2">
        <v>39</v>
      </c>
    </row>
    <row r="50" spans="2:6" x14ac:dyDescent="0.2">
      <c r="B50" s="2">
        <f t="shared" si="1"/>
        <v>45</v>
      </c>
      <c r="C50" s="2" t="s">
        <v>1653</v>
      </c>
      <c r="D50" s="2" t="s">
        <v>1764</v>
      </c>
      <c r="E50" s="12">
        <v>5</v>
      </c>
      <c r="F50" s="2">
        <v>39</v>
      </c>
    </row>
    <row r="51" spans="2:6" x14ac:dyDescent="0.2">
      <c r="B51" s="2">
        <f t="shared" si="1"/>
        <v>46</v>
      </c>
      <c r="C51" s="2" t="s">
        <v>1737</v>
      </c>
      <c r="D51" s="2" t="s">
        <v>1764</v>
      </c>
      <c r="E51" s="12">
        <v>5</v>
      </c>
      <c r="F51" s="2">
        <v>39</v>
      </c>
    </row>
    <row r="52" spans="2:6" x14ac:dyDescent="0.2">
      <c r="B52" s="2">
        <f t="shared" si="1"/>
        <v>47</v>
      </c>
      <c r="C52" s="2" t="s">
        <v>1750</v>
      </c>
      <c r="D52" s="2" t="s">
        <v>1764</v>
      </c>
      <c r="E52" s="12">
        <v>5</v>
      </c>
      <c r="F52" s="2">
        <v>39</v>
      </c>
    </row>
    <row r="53" spans="2:6" x14ac:dyDescent="0.2">
      <c r="B53" s="2">
        <f t="shared" si="1"/>
        <v>48</v>
      </c>
      <c r="C53" s="2" t="s">
        <v>1711</v>
      </c>
      <c r="D53" s="2" t="s">
        <v>42</v>
      </c>
      <c r="E53" s="12">
        <v>12.09</v>
      </c>
      <c r="F53" s="2">
        <v>39</v>
      </c>
    </row>
    <row r="54" spans="2:6" x14ac:dyDescent="0.2">
      <c r="B54" s="2">
        <f t="shared" si="1"/>
        <v>49</v>
      </c>
      <c r="C54" s="2" t="s">
        <v>1686</v>
      </c>
      <c r="D54" s="2" t="s">
        <v>1764</v>
      </c>
      <c r="E54" s="12">
        <v>30</v>
      </c>
      <c r="F54" s="2">
        <v>39</v>
      </c>
    </row>
    <row r="55" spans="2:6" x14ac:dyDescent="0.2">
      <c r="B55" s="2">
        <f t="shared" si="1"/>
        <v>50</v>
      </c>
      <c r="C55" s="2" t="s">
        <v>1683</v>
      </c>
      <c r="D55" s="2" t="s">
        <v>1770</v>
      </c>
      <c r="E55" s="12">
        <v>120</v>
      </c>
      <c r="F55" s="2">
        <v>39</v>
      </c>
    </row>
    <row r="56" spans="2:6" x14ac:dyDescent="0.2">
      <c r="B56" s="2">
        <f t="shared" si="1"/>
        <v>51</v>
      </c>
      <c r="C56" s="2" t="s">
        <v>1680</v>
      </c>
      <c r="D56" s="2" t="s">
        <v>42</v>
      </c>
      <c r="E56" s="12">
        <v>150</v>
      </c>
      <c r="F56" s="2">
        <v>39</v>
      </c>
    </row>
    <row r="57" spans="2:6" x14ac:dyDescent="0.2">
      <c r="B57" s="2">
        <f t="shared" si="1"/>
        <v>52</v>
      </c>
      <c r="C57" s="2" t="s">
        <v>1681</v>
      </c>
      <c r="D57" s="2" t="s">
        <v>42</v>
      </c>
      <c r="E57" s="12">
        <v>300</v>
      </c>
      <c r="F57" s="2">
        <v>39</v>
      </c>
    </row>
    <row r="58" spans="2:6" x14ac:dyDescent="0.2">
      <c r="B58" s="2">
        <f t="shared" si="1"/>
        <v>53</v>
      </c>
      <c r="C58" s="2" t="s">
        <v>1732</v>
      </c>
      <c r="D58" s="2" t="s">
        <v>1231</v>
      </c>
      <c r="E58" s="12">
        <v>71.84</v>
      </c>
      <c r="F58" s="2">
        <v>5</v>
      </c>
    </row>
    <row r="59" spans="2:6" x14ac:dyDescent="0.2">
      <c r="B59" s="2">
        <f t="shared" si="1"/>
        <v>54</v>
      </c>
      <c r="C59" s="2" t="s">
        <v>2080</v>
      </c>
      <c r="D59" s="2" t="s">
        <v>1231</v>
      </c>
      <c r="E59" s="12">
        <v>39.32</v>
      </c>
      <c r="F59" s="2">
        <v>5</v>
      </c>
    </row>
    <row r="60" spans="2:6" x14ac:dyDescent="0.2">
      <c r="B60" s="2">
        <f t="shared" si="1"/>
        <v>55</v>
      </c>
      <c r="C60" s="2" t="s">
        <v>1721</v>
      </c>
      <c r="D60" s="2" t="s">
        <v>1231</v>
      </c>
      <c r="E60" s="12">
        <v>49.16</v>
      </c>
      <c r="F60" s="2">
        <v>5</v>
      </c>
    </row>
    <row r="61" spans="2:6" x14ac:dyDescent="0.2">
      <c r="B61" s="2">
        <f t="shared" si="1"/>
        <v>56</v>
      </c>
      <c r="C61" s="2" t="s">
        <v>1703</v>
      </c>
      <c r="D61" s="2" t="s">
        <v>1771</v>
      </c>
      <c r="E61" s="12">
        <v>65.47</v>
      </c>
      <c r="F61" s="2">
        <v>54</v>
      </c>
    </row>
    <row r="62" spans="2:6" x14ac:dyDescent="0.2">
      <c r="B62" s="2">
        <f t="shared" si="1"/>
        <v>57</v>
      </c>
      <c r="C62" s="2" t="s">
        <v>1735</v>
      </c>
      <c r="D62" s="2" t="s">
        <v>1767</v>
      </c>
      <c r="E62" s="12">
        <v>22.74</v>
      </c>
      <c r="F62" s="2">
        <v>39</v>
      </c>
    </row>
    <row r="63" spans="2:6" x14ac:dyDescent="0.2">
      <c r="B63" s="2">
        <f t="shared" si="1"/>
        <v>58</v>
      </c>
      <c r="C63" s="2" t="s">
        <v>1736</v>
      </c>
      <c r="D63" s="2" t="s">
        <v>1767</v>
      </c>
      <c r="E63" s="12">
        <v>52.98</v>
      </c>
      <c r="F63" s="2">
        <v>39</v>
      </c>
    </row>
    <row r="64" spans="2:6" x14ac:dyDescent="0.2">
      <c r="B64" s="2">
        <f t="shared" si="1"/>
        <v>59</v>
      </c>
      <c r="C64" s="2" t="s">
        <v>1743</v>
      </c>
      <c r="D64" s="2" t="s">
        <v>1231</v>
      </c>
      <c r="E64" s="12">
        <v>21.68</v>
      </c>
      <c r="F64" s="2">
        <v>4</v>
      </c>
    </row>
    <row r="65" spans="1:6" x14ac:dyDescent="0.2">
      <c r="B65" s="2">
        <f t="shared" si="1"/>
        <v>60</v>
      </c>
      <c r="C65" s="2" t="s">
        <v>1702</v>
      </c>
      <c r="D65" s="2" t="s">
        <v>1772</v>
      </c>
      <c r="E65" s="12">
        <v>66.02</v>
      </c>
      <c r="F65" s="2">
        <v>44</v>
      </c>
    </row>
    <row r="66" spans="1:6" x14ac:dyDescent="0.2">
      <c r="B66" s="2">
        <f t="shared" si="1"/>
        <v>61</v>
      </c>
      <c r="C66" s="2" t="s">
        <v>1663</v>
      </c>
      <c r="D66" s="2" t="s">
        <v>1764</v>
      </c>
      <c r="E66" s="12">
        <v>10</v>
      </c>
      <c r="F66" s="2">
        <v>39</v>
      </c>
    </row>
    <row r="67" spans="1:6" x14ac:dyDescent="0.2">
      <c r="B67" s="2">
        <f t="shared" si="1"/>
        <v>62</v>
      </c>
      <c r="C67" s="2" t="s">
        <v>1669</v>
      </c>
      <c r="D67" s="2" t="s">
        <v>42</v>
      </c>
      <c r="E67" s="12">
        <v>308.36</v>
      </c>
      <c r="F67" s="2">
        <v>39</v>
      </c>
    </row>
    <row r="68" spans="1:6" x14ac:dyDescent="0.2">
      <c r="A68" s="2">
        <v>4</v>
      </c>
      <c r="B68" s="2" t="s">
        <v>1773</v>
      </c>
    </row>
    <row r="69" spans="1:6" x14ac:dyDescent="0.2">
      <c r="B69" s="2">
        <f>+B67+1</f>
        <v>63</v>
      </c>
      <c r="C69" s="2" t="s">
        <v>1742</v>
      </c>
      <c r="D69" s="2" t="s">
        <v>1774</v>
      </c>
      <c r="E69" s="12">
        <v>19.25</v>
      </c>
      <c r="F69" s="2">
        <v>49</v>
      </c>
    </row>
    <row r="70" spans="1:6" x14ac:dyDescent="0.2">
      <c r="B70" s="2">
        <f>+B69+1</f>
        <v>64</v>
      </c>
      <c r="C70" s="2" t="s">
        <v>1739</v>
      </c>
      <c r="D70" s="2" t="s">
        <v>1774</v>
      </c>
      <c r="E70" s="12">
        <v>36.090000000000003</v>
      </c>
      <c r="F70" s="2">
        <v>49</v>
      </c>
    </row>
    <row r="71" spans="1:6" x14ac:dyDescent="0.2">
      <c r="B71" s="2">
        <f t="shared" ref="B71:B90" si="2">+B70+1</f>
        <v>65</v>
      </c>
      <c r="C71" s="2" t="s">
        <v>1729</v>
      </c>
      <c r="D71" s="2" t="s">
        <v>1774</v>
      </c>
      <c r="E71" s="12">
        <v>1.81</v>
      </c>
      <c r="F71" s="2">
        <v>37</v>
      </c>
    </row>
    <row r="72" spans="1:6" x14ac:dyDescent="0.2">
      <c r="B72" s="2">
        <f t="shared" si="2"/>
        <v>66</v>
      </c>
      <c r="C72" s="2" t="s">
        <v>1752</v>
      </c>
      <c r="D72" s="2" t="s">
        <v>1774</v>
      </c>
      <c r="E72" s="12">
        <v>29.44</v>
      </c>
      <c r="F72" s="2">
        <v>49</v>
      </c>
    </row>
    <row r="73" spans="1:6" x14ac:dyDescent="0.2">
      <c r="B73" s="2">
        <f t="shared" si="2"/>
        <v>67</v>
      </c>
      <c r="C73" s="2" t="s">
        <v>1730</v>
      </c>
      <c r="D73" s="2" t="s">
        <v>1774</v>
      </c>
      <c r="E73" s="12">
        <v>42.83</v>
      </c>
      <c r="F73" s="2">
        <v>49</v>
      </c>
    </row>
    <row r="74" spans="1:6" x14ac:dyDescent="0.2">
      <c r="B74" s="2">
        <f t="shared" si="2"/>
        <v>68</v>
      </c>
      <c r="C74" s="2" t="s">
        <v>1668</v>
      </c>
      <c r="D74" s="2" t="s">
        <v>42</v>
      </c>
      <c r="E74" s="179"/>
      <c r="F74" s="2">
        <v>49</v>
      </c>
    </row>
    <row r="75" spans="1:6" x14ac:dyDescent="0.2">
      <c r="B75" s="2">
        <f t="shared" si="2"/>
        <v>69</v>
      </c>
      <c r="C75" s="2" t="s">
        <v>1661</v>
      </c>
      <c r="D75" s="2" t="s">
        <v>1774</v>
      </c>
      <c r="E75" s="12">
        <v>4.34</v>
      </c>
      <c r="F75" s="2">
        <v>49</v>
      </c>
    </row>
    <row r="76" spans="1:6" x14ac:dyDescent="0.2">
      <c r="B76" s="2">
        <f t="shared" si="2"/>
        <v>70</v>
      </c>
      <c r="C76" s="2" t="s">
        <v>1660</v>
      </c>
      <c r="D76" s="2" t="s">
        <v>1774</v>
      </c>
      <c r="E76" s="12">
        <v>24.92</v>
      </c>
      <c r="F76" s="2">
        <v>49</v>
      </c>
    </row>
    <row r="77" spans="1:6" x14ac:dyDescent="0.2">
      <c r="B77" s="2">
        <f t="shared" si="2"/>
        <v>71</v>
      </c>
      <c r="C77" s="2" t="s">
        <v>1728</v>
      </c>
      <c r="D77" s="2" t="s">
        <v>1774</v>
      </c>
      <c r="E77" s="12">
        <v>1.83</v>
      </c>
      <c r="F77" s="2">
        <v>48</v>
      </c>
    </row>
    <row r="78" spans="1:6" x14ac:dyDescent="0.2">
      <c r="B78" s="2">
        <f t="shared" si="2"/>
        <v>72</v>
      </c>
      <c r="C78" s="2" t="s">
        <v>1741</v>
      </c>
      <c r="D78" s="2" t="s">
        <v>1774</v>
      </c>
      <c r="E78" s="12">
        <v>43.52</v>
      </c>
      <c r="F78" s="2">
        <v>49</v>
      </c>
    </row>
    <row r="79" spans="1:6" x14ac:dyDescent="0.2">
      <c r="B79" s="2">
        <f t="shared" si="2"/>
        <v>73</v>
      </c>
      <c r="C79" s="2" t="s">
        <v>1744</v>
      </c>
      <c r="D79" s="2" t="s">
        <v>1774</v>
      </c>
      <c r="E79" s="12">
        <v>10.45</v>
      </c>
      <c r="F79" s="2">
        <v>49</v>
      </c>
    </row>
    <row r="80" spans="1:6" x14ac:dyDescent="0.2">
      <c r="B80" s="2">
        <f t="shared" si="2"/>
        <v>74</v>
      </c>
      <c r="C80" s="2" t="s">
        <v>1745</v>
      </c>
      <c r="D80" s="2" t="s">
        <v>1774</v>
      </c>
      <c r="E80" s="12">
        <v>10.45</v>
      </c>
      <c r="F80" s="2">
        <v>49</v>
      </c>
    </row>
    <row r="81" spans="1:6" x14ac:dyDescent="0.2">
      <c r="B81" s="2">
        <f t="shared" si="2"/>
        <v>75</v>
      </c>
      <c r="C81" s="2" t="s">
        <v>1755</v>
      </c>
      <c r="D81" s="2" t="s">
        <v>1774</v>
      </c>
      <c r="E81" s="12">
        <v>9.6300000000000008</v>
      </c>
      <c r="F81" s="2">
        <v>49</v>
      </c>
    </row>
    <row r="82" spans="1:6" x14ac:dyDescent="0.2">
      <c r="B82" s="2">
        <f t="shared" si="2"/>
        <v>76</v>
      </c>
      <c r="C82" s="2" t="s">
        <v>1710</v>
      </c>
      <c r="D82" s="2" t="s">
        <v>1774</v>
      </c>
      <c r="E82" s="12">
        <v>9.6300000000000008</v>
      </c>
      <c r="F82" s="2">
        <v>48</v>
      </c>
    </row>
    <row r="83" spans="1:6" x14ac:dyDescent="0.2">
      <c r="B83" s="2">
        <f t="shared" si="2"/>
        <v>77</v>
      </c>
      <c r="C83" s="2" t="s">
        <v>1738</v>
      </c>
      <c r="D83" s="2" t="s">
        <v>1774</v>
      </c>
      <c r="E83" s="12">
        <v>3.01</v>
      </c>
      <c r="F83" s="2">
        <v>49</v>
      </c>
    </row>
    <row r="84" spans="1:6" x14ac:dyDescent="0.2">
      <c r="B84" s="2">
        <f t="shared" si="2"/>
        <v>78</v>
      </c>
      <c r="C84" s="2" t="s">
        <v>1666</v>
      </c>
      <c r="D84" s="2" t="s">
        <v>1774</v>
      </c>
      <c r="E84" s="12">
        <v>13.33</v>
      </c>
      <c r="F84" s="2">
        <v>30</v>
      </c>
    </row>
    <row r="85" spans="1:6" x14ac:dyDescent="0.2">
      <c r="B85" s="2">
        <f t="shared" si="2"/>
        <v>79</v>
      </c>
      <c r="C85" s="2" t="s">
        <v>2081</v>
      </c>
      <c r="D85" s="2" t="s">
        <v>1774</v>
      </c>
      <c r="E85" s="12">
        <v>6.59</v>
      </c>
      <c r="F85" s="2">
        <v>30</v>
      </c>
    </row>
    <row r="86" spans="1:6" x14ac:dyDescent="0.2">
      <c r="B86" s="2">
        <f t="shared" si="2"/>
        <v>80</v>
      </c>
      <c r="C86" s="2" t="s">
        <v>1746</v>
      </c>
      <c r="D86" s="2" t="s">
        <v>1774</v>
      </c>
      <c r="E86" s="12">
        <v>5.22</v>
      </c>
      <c r="F86" s="2">
        <v>49</v>
      </c>
    </row>
    <row r="87" spans="1:6" x14ac:dyDescent="0.2">
      <c r="B87" s="2">
        <f t="shared" si="2"/>
        <v>81</v>
      </c>
      <c r="C87" s="2" t="s">
        <v>1727</v>
      </c>
      <c r="D87" s="2" t="s">
        <v>1774</v>
      </c>
      <c r="E87" s="12">
        <v>5.22</v>
      </c>
      <c r="F87" s="2">
        <v>49</v>
      </c>
    </row>
    <row r="88" spans="1:6" x14ac:dyDescent="0.2">
      <c r="B88" s="2">
        <f t="shared" si="2"/>
        <v>82</v>
      </c>
      <c r="C88" s="2" t="s">
        <v>1740</v>
      </c>
      <c r="D88" s="2" t="s">
        <v>1774</v>
      </c>
      <c r="E88" s="12">
        <v>46.67</v>
      </c>
      <c r="F88" s="2">
        <v>49</v>
      </c>
    </row>
    <row r="89" spans="1:6" x14ac:dyDescent="0.2">
      <c r="B89" s="2">
        <f t="shared" si="2"/>
        <v>83</v>
      </c>
      <c r="C89" s="2" t="s">
        <v>1662</v>
      </c>
      <c r="D89" s="2" t="s">
        <v>1764</v>
      </c>
      <c r="E89" s="12">
        <v>5</v>
      </c>
      <c r="F89" s="2">
        <v>37</v>
      </c>
    </row>
    <row r="90" spans="1:6" x14ac:dyDescent="0.2">
      <c r="B90" s="2">
        <f t="shared" si="2"/>
        <v>84</v>
      </c>
      <c r="C90" s="2" t="s">
        <v>1714</v>
      </c>
      <c r="D90" s="2" t="s">
        <v>1764</v>
      </c>
      <c r="E90" s="12">
        <v>5</v>
      </c>
      <c r="F90" s="2">
        <v>37</v>
      </c>
    </row>
    <row r="91" spans="1:6" x14ac:dyDescent="0.2">
      <c r="A91" s="2">
        <v>5</v>
      </c>
      <c r="B91" s="2" t="s">
        <v>1775</v>
      </c>
    </row>
    <row r="92" spans="1:6" x14ac:dyDescent="0.2">
      <c r="B92" s="2">
        <f>+B90+1</f>
        <v>85</v>
      </c>
      <c r="C92" s="2" t="s">
        <v>1708</v>
      </c>
      <c r="D92" s="2" t="s">
        <v>1774</v>
      </c>
      <c r="E92" s="2">
        <v>252.86</v>
      </c>
      <c r="F92" s="2">
        <v>49</v>
      </c>
    </row>
    <row r="93" spans="1:6" x14ac:dyDescent="0.2">
      <c r="B93" s="2">
        <f>+B92+1</f>
        <v>86</v>
      </c>
      <c r="C93" s="2" t="s">
        <v>1659</v>
      </c>
      <c r="D93" s="2" t="s">
        <v>1774</v>
      </c>
      <c r="E93" s="2">
        <v>166.91</v>
      </c>
      <c r="F93" s="2">
        <v>48</v>
      </c>
    </row>
    <row r="94" spans="1:6" x14ac:dyDescent="0.2">
      <c r="B94" s="2">
        <f t="shared" ref="B94:B98" si="3">+B93+1</f>
        <v>87</v>
      </c>
      <c r="C94" s="2" t="s">
        <v>1715</v>
      </c>
      <c r="D94" s="2" t="s">
        <v>1774</v>
      </c>
      <c r="E94" s="2">
        <v>196.55</v>
      </c>
      <c r="F94" s="2">
        <v>49</v>
      </c>
    </row>
    <row r="95" spans="1:6" x14ac:dyDescent="0.2">
      <c r="B95" s="2">
        <f t="shared" si="3"/>
        <v>88</v>
      </c>
      <c r="C95" s="2" t="s">
        <v>1719</v>
      </c>
      <c r="D95" s="2" t="s">
        <v>1774</v>
      </c>
      <c r="E95" s="2">
        <v>196.55</v>
      </c>
      <c r="F95" s="2">
        <v>49</v>
      </c>
    </row>
    <row r="96" spans="1:6" x14ac:dyDescent="0.2">
      <c r="B96" s="2">
        <f t="shared" si="3"/>
        <v>89</v>
      </c>
      <c r="C96" s="2" t="s">
        <v>1720</v>
      </c>
      <c r="D96" s="2" t="s">
        <v>1774</v>
      </c>
      <c r="E96" s="2">
        <v>31.96</v>
      </c>
      <c r="F96" s="2">
        <v>49</v>
      </c>
    </row>
    <row r="97" spans="1:7" x14ac:dyDescent="0.2">
      <c r="B97" s="2">
        <f t="shared" si="3"/>
        <v>90</v>
      </c>
      <c r="C97" s="2" t="s">
        <v>1717</v>
      </c>
      <c r="D97" s="2" t="s">
        <v>1774</v>
      </c>
      <c r="E97" s="2">
        <v>37.81</v>
      </c>
      <c r="F97" s="2">
        <v>37</v>
      </c>
    </row>
    <row r="98" spans="1:7" x14ac:dyDescent="0.2">
      <c r="B98" s="2">
        <f t="shared" si="3"/>
        <v>91</v>
      </c>
      <c r="C98" s="2" t="s">
        <v>1677</v>
      </c>
      <c r="D98" s="2" t="s">
        <v>42</v>
      </c>
      <c r="F98" s="2">
        <v>48</v>
      </c>
    </row>
    <row r="99" spans="1:7" x14ac:dyDescent="0.2">
      <c r="A99" s="2">
        <v>6</v>
      </c>
      <c r="B99" s="2" t="s">
        <v>1776</v>
      </c>
      <c r="D99" s="2" t="s">
        <v>1723</v>
      </c>
    </row>
    <row r="100" spans="1:7" x14ac:dyDescent="0.2">
      <c r="A100" s="2">
        <v>7</v>
      </c>
      <c r="B100" s="2" t="s">
        <v>1777</v>
      </c>
      <c r="D100" s="2" t="s">
        <v>1778</v>
      </c>
    </row>
    <row r="101" spans="1:7" x14ac:dyDescent="0.2">
      <c r="A101" s="2">
        <v>8</v>
      </c>
      <c r="B101" s="2" t="s">
        <v>1779</v>
      </c>
    </row>
    <row r="102" spans="1:7" x14ac:dyDescent="0.2">
      <c r="B102" s="2">
        <f>+B98+1</f>
        <v>92</v>
      </c>
      <c r="C102" s="2" t="s">
        <v>1748</v>
      </c>
      <c r="D102" s="2" t="s">
        <v>1770</v>
      </c>
      <c r="F102" s="2">
        <v>39</v>
      </c>
      <c r="G102" s="2" t="s">
        <v>1753</v>
      </c>
    </row>
    <row r="103" spans="1:7" x14ac:dyDescent="0.2">
      <c r="B103" s="2">
        <f>+B102+1</f>
        <v>93</v>
      </c>
      <c r="C103" s="2" t="s">
        <v>1684</v>
      </c>
      <c r="D103" s="2" t="s">
        <v>42</v>
      </c>
      <c r="E103" s="12">
        <v>1500</v>
      </c>
      <c r="F103" s="2">
        <v>39</v>
      </c>
      <c r="G103" s="2" t="s">
        <v>1753</v>
      </c>
    </row>
    <row r="104" spans="1:7" x14ac:dyDescent="0.2">
      <c r="B104" s="2">
        <f t="shared" ref="B104:B119" si="4">+B103+1</f>
        <v>94</v>
      </c>
      <c r="C104" s="2" t="s">
        <v>1699</v>
      </c>
      <c r="D104" s="2" t="s">
        <v>42</v>
      </c>
      <c r="E104" s="12">
        <v>50</v>
      </c>
      <c r="F104" s="2">
        <v>39</v>
      </c>
      <c r="G104" s="2" t="s">
        <v>1753</v>
      </c>
    </row>
    <row r="105" spans="1:7" x14ac:dyDescent="0.2">
      <c r="B105" s="2">
        <f t="shared" si="4"/>
        <v>95</v>
      </c>
      <c r="C105" s="2" t="s">
        <v>1685</v>
      </c>
      <c r="D105" s="2" t="s">
        <v>42</v>
      </c>
      <c r="E105" s="12">
        <v>2775</v>
      </c>
      <c r="F105" s="2">
        <v>49</v>
      </c>
      <c r="G105" s="2" t="s">
        <v>1753</v>
      </c>
    </row>
    <row r="106" spans="1:7" x14ac:dyDescent="0.2">
      <c r="B106" s="2">
        <f t="shared" si="4"/>
        <v>96</v>
      </c>
      <c r="C106" s="2" t="s">
        <v>1676</v>
      </c>
      <c r="D106" s="2" t="s">
        <v>42</v>
      </c>
      <c r="E106" s="12">
        <v>600</v>
      </c>
      <c r="F106" s="2">
        <v>39</v>
      </c>
      <c r="G106" s="2" t="s">
        <v>1753</v>
      </c>
    </row>
    <row r="107" spans="1:7" x14ac:dyDescent="0.2">
      <c r="B107" s="2">
        <f t="shared" si="4"/>
        <v>97</v>
      </c>
      <c r="C107" s="2" t="s">
        <v>1673</v>
      </c>
      <c r="D107" s="2" t="s">
        <v>42</v>
      </c>
      <c r="E107" s="12">
        <v>1718</v>
      </c>
      <c r="F107" s="2">
        <v>30</v>
      </c>
      <c r="G107" s="2" t="s">
        <v>2707</v>
      </c>
    </row>
    <row r="108" spans="1:7" x14ac:dyDescent="0.2">
      <c r="B108" s="2">
        <f t="shared" si="4"/>
        <v>98</v>
      </c>
      <c r="C108" s="2" t="s">
        <v>1674</v>
      </c>
      <c r="D108" s="2" t="s">
        <v>42</v>
      </c>
      <c r="E108" s="12">
        <v>2300</v>
      </c>
      <c r="F108" s="2">
        <v>47</v>
      </c>
      <c r="G108" s="2" t="s">
        <v>2707</v>
      </c>
    </row>
    <row r="109" spans="1:7" x14ac:dyDescent="0.2">
      <c r="B109" s="2">
        <f t="shared" si="4"/>
        <v>99</v>
      </c>
      <c r="C109" s="2" t="s">
        <v>1675</v>
      </c>
      <c r="D109" s="2" t="s">
        <v>42</v>
      </c>
      <c r="E109" s="12">
        <v>890</v>
      </c>
      <c r="F109" s="2">
        <v>47</v>
      </c>
      <c r="G109" s="2" t="s">
        <v>2707</v>
      </c>
    </row>
    <row r="110" spans="1:7" x14ac:dyDescent="0.2">
      <c r="B110" s="2">
        <f t="shared" si="4"/>
        <v>100</v>
      </c>
      <c r="C110" s="2" t="s">
        <v>1689</v>
      </c>
      <c r="D110" s="2" t="s">
        <v>1713</v>
      </c>
      <c r="E110" s="12">
        <v>20</v>
      </c>
      <c r="F110" s="2">
        <v>44</v>
      </c>
      <c r="G110" s="2" t="s">
        <v>1780</v>
      </c>
    </row>
    <row r="111" spans="1:7" x14ac:dyDescent="0.2">
      <c r="B111" s="2">
        <f t="shared" si="4"/>
        <v>101</v>
      </c>
      <c r="C111" s="2" t="s">
        <v>1690</v>
      </c>
      <c r="D111" s="2" t="s">
        <v>1713</v>
      </c>
      <c r="E111" s="12">
        <v>20</v>
      </c>
      <c r="F111" s="2">
        <v>44</v>
      </c>
      <c r="G111" s="2" t="s">
        <v>1780</v>
      </c>
    </row>
    <row r="112" spans="1:7" x14ac:dyDescent="0.2">
      <c r="B112" s="2">
        <f t="shared" si="4"/>
        <v>102</v>
      </c>
      <c r="C112" s="2" t="s">
        <v>1691</v>
      </c>
      <c r="D112" s="2" t="s">
        <v>1781</v>
      </c>
      <c r="E112" s="12">
        <v>120</v>
      </c>
      <c r="F112" s="2">
        <v>47</v>
      </c>
      <c r="G112" s="2" t="s">
        <v>1782</v>
      </c>
    </row>
    <row r="113" spans="2:7" x14ac:dyDescent="0.2">
      <c r="B113" s="2">
        <f t="shared" si="4"/>
        <v>103</v>
      </c>
      <c r="C113" s="2" t="s">
        <v>1692</v>
      </c>
      <c r="D113" s="2" t="s">
        <v>1781</v>
      </c>
      <c r="E113" s="12">
        <v>120</v>
      </c>
      <c r="F113" s="2">
        <v>47</v>
      </c>
      <c r="G113" s="2" t="s">
        <v>1782</v>
      </c>
    </row>
    <row r="114" spans="2:7" x14ac:dyDescent="0.2">
      <c r="B114" s="2">
        <f t="shared" si="4"/>
        <v>104</v>
      </c>
      <c r="C114" s="2" t="s">
        <v>1693</v>
      </c>
      <c r="D114" s="2" t="s">
        <v>42</v>
      </c>
      <c r="E114" s="12">
        <v>1000</v>
      </c>
      <c r="F114" s="2">
        <v>30</v>
      </c>
      <c r="G114" s="2" t="s">
        <v>1783</v>
      </c>
    </row>
    <row r="115" spans="2:7" x14ac:dyDescent="0.2">
      <c r="B115" s="2">
        <f t="shared" si="4"/>
        <v>105</v>
      </c>
      <c r="C115" s="2" t="s">
        <v>1694</v>
      </c>
      <c r="D115" s="2" t="s">
        <v>42</v>
      </c>
      <c r="E115" s="12">
        <v>2160</v>
      </c>
      <c r="F115" s="2">
        <v>47</v>
      </c>
      <c r="G115" s="2" t="s">
        <v>1783</v>
      </c>
    </row>
    <row r="116" spans="2:7" x14ac:dyDescent="0.2">
      <c r="B116" s="2">
        <f t="shared" si="4"/>
        <v>106</v>
      </c>
      <c r="C116" s="2" t="s">
        <v>1695</v>
      </c>
      <c r="D116" s="2" t="s">
        <v>35</v>
      </c>
      <c r="E116" s="12">
        <v>15</v>
      </c>
      <c r="F116" s="2">
        <v>39</v>
      </c>
      <c r="G116" s="2" t="s">
        <v>1784</v>
      </c>
    </row>
    <row r="117" spans="2:7" x14ac:dyDescent="0.2">
      <c r="B117" s="2">
        <f t="shared" si="4"/>
        <v>107</v>
      </c>
      <c r="C117" s="2" t="s">
        <v>1696</v>
      </c>
      <c r="D117" s="2" t="s">
        <v>35</v>
      </c>
      <c r="E117" s="12">
        <v>0.3</v>
      </c>
      <c r="F117" s="2">
        <v>39</v>
      </c>
      <c r="G117" s="2" t="s">
        <v>1784</v>
      </c>
    </row>
    <row r="118" spans="2:7" x14ac:dyDescent="0.2">
      <c r="B118" s="2">
        <f t="shared" si="4"/>
        <v>108</v>
      </c>
      <c r="C118" s="2" t="s">
        <v>1697</v>
      </c>
      <c r="D118" s="2" t="s">
        <v>35</v>
      </c>
      <c r="E118" s="12">
        <v>50</v>
      </c>
      <c r="F118" s="2">
        <v>48</v>
      </c>
      <c r="G118" s="2" t="s">
        <v>1784</v>
      </c>
    </row>
    <row r="119" spans="2:7" x14ac:dyDescent="0.2">
      <c r="B119" s="2">
        <f t="shared" si="4"/>
        <v>109</v>
      </c>
      <c r="C119" s="2" t="s">
        <v>1698</v>
      </c>
      <c r="D119" s="2" t="s">
        <v>42</v>
      </c>
      <c r="E119" s="12">
        <v>200</v>
      </c>
      <c r="F119" s="2">
        <v>39</v>
      </c>
      <c r="G119" s="2" t="s">
        <v>1784</v>
      </c>
    </row>
  </sheetData>
  <pageMargins left="0.7" right="0.7" top="0.75" bottom="0.75" header="0.3" footer="0.3"/>
  <pageSetup paperSize="9" orientation="portrait" horizontalDpi="4294967293" verticalDpi="300"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tabColor theme="9" tint="0.39997558519241921"/>
  </sheetPr>
  <dimension ref="A1:G90"/>
  <sheetViews>
    <sheetView workbookViewId="0"/>
  </sheetViews>
  <sheetFormatPr baseColWidth="10" defaultRowHeight="12.75" x14ac:dyDescent="0.2"/>
  <cols>
    <col min="1" max="1" width="9.85546875" customWidth="1"/>
    <col min="2" max="2" width="54.7109375" bestFit="1" customWidth="1"/>
    <col min="3" max="3" width="32.140625" customWidth="1"/>
    <col min="4" max="4" width="8.5703125" bestFit="1" customWidth="1"/>
    <col min="5" max="5" width="9.7109375" customWidth="1"/>
    <col min="6" max="6" width="7.42578125" customWidth="1"/>
    <col min="7" max="7" width="32.42578125" customWidth="1"/>
  </cols>
  <sheetData>
    <row r="1" spans="1:7" x14ac:dyDescent="0.2">
      <c r="A1" t="s">
        <v>2027</v>
      </c>
    </row>
    <row r="2" spans="1:7" ht="38.25" x14ac:dyDescent="0.2">
      <c r="A2" s="31" t="s">
        <v>1785</v>
      </c>
      <c r="B2" s="31" t="s">
        <v>1786</v>
      </c>
      <c r="C2" s="31" t="s">
        <v>1787</v>
      </c>
      <c r="D2" s="31" t="s">
        <v>1788</v>
      </c>
      <c r="E2" s="31" t="s">
        <v>1789</v>
      </c>
      <c r="F2" s="31" t="s">
        <v>1790</v>
      </c>
      <c r="G2" s="31" t="s">
        <v>1948</v>
      </c>
    </row>
    <row r="3" spans="1:7" x14ac:dyDescent="0.2">
      <c r="A3" s="22"/>
      <c r="B3" s="23"/>
      <c r="C3" s="23"/>
      <c r="D3" s="23"/>
      <c r="E3" s="23"/>
      <c r="F3" s="23"/>
      <c r="G3" s="23"/>
    </row>
    <row r="4" spans="1:7" x14ac:dyDescent="0.2">
      <c r="A4" s="35">
        <v>1</v>
      </c>
      <c r="B4" t="s">
        <v>1791</v>
      </c>
      <c r="D4" s="25"/>
      <c r="E4" s="25"/>
      <c r="F4" s="25"/>
      <c r="G4" s="24"/>
    </row>
    <row r="5" spans="1:7" x14ac:dyDescent="0.2">
      <c r="A5" s="35">
        <v>2</v>
      </c>
      <c r="B5" t="s">
        <v>1792</v>
      </c>
      <c r="D5" s="25" t="s">
        <v>1793</v>
      </c>
      <c r="E5" s="25"/>
      <c r="F5" s="25"/>
      <c r="G5" s="24" t="s">
        <v>2021</v>
      </c>
    </row>
    <row r="6" spans="1:7" x14ac:dyDescent="0.2">
      <c r="A6" s="35">
        <v>3</v>
      </c>
      <c r="B6" t="s">
        <v>1794</v>
      </c>
      <c r="D6" s="25" t="s">
        <v>1795</v>
      </c>
      <c r="E6" s="25"/>
      <c r="F6" s="25"/>
      <c r="G6" s="24" t="s">
        <v>2014</v>
      </c>
    </row>
    <row r="7" spans="1:7" x14ac:dyDescent="0.2">
      <c r="A7" s="35">
        <v>4</v>
      </c>
      <c r="B7" t="s">
        <v>1796</v>
      </c>
      <c r="D7" s="25" t="s">
        <v>1797</v>
      </c>
      <c r="E7" s="25"/>
      <c r="F7" s="25"/>
      <c r="G7" s="24" t="s">
        <v>2022</v>
      </c>
    </row>
    <row r="8" spans="1:7" x14ac:dyDescent="0.2">
      <c r="A8" s="35">
        <v>5</v>
      </c>
      <c r="B8" t="s">
        <v>1798</v>
      </c>
      <c r="D8" s="25" t="s">
        <v>1799</v>
      </c>
      <c r="E8" s="25"/>
      <c r="F8" s="25"/>
      <c r="G8" s="24" t="s">
        <v>2023</v>
      </c>
    </row>
    <row r="9" spans="1:7" x14ac:dyDescent="0.2">
      <c r="A9" s="35">
        <v>6</v>
      </c>
      <c r="B9" t="s">
        <v>1800</v>
      </c>
      <c r="D9" s="25" t="s">
        <v>1801</v>
      </c>
      <c r="E9" s="25" t="s">
        <v>1802</v>
      </c>
      <c r="F9" s="25">
        <v>3</v>
      </c>
      <c r="G9" s="24" t="s">
        <v>1949</v>
      </c>
    </row>
    <row r="10" spans="1:7" x14ac:dyDescent="0.2">
      <c r="A10" s="35">
        <v>7</v>
      </c>
      <c r="B10" t="s">
        <v>1804</v>
      </c>
      <c r="D10" s="25" t="s">
        <v>1805</v>
      </c>
      <c r="E10" s="25" t="s">
        <v>1802</v>
      </c>
      <c r="F10" s="25">
        <v>3</v>
      </c>
      <c r="G10" s="24" t="s">
        <v>1806</v>
      </c>
    </row>
    <row r="11" spans="1:7" x14ac:dyDescent="0.2">
      <c r="A11" s="35">
        <v>8</v>
      </c>
      <c r="B11" t="s">
        <v>1807</v>
      </c>
      <c r="D11" s="25" t="s">
        <v>1802</v>
      </c>
      <c r="E11" s="25" t="s">
        <v>1802</v>
      </c>
      <c r="F11" s="25">
        <v>3</v>
      </c>
      <c r="G11" s="24" t="s">
        <v>1803</v>
      </c>
    </row>
    <row r="12" spans="1:7" x14ac:dyDescent="0.2">
      <c r="A12" s="35">
        <v>9</v>
      </c>
      <c r="B12" t="s">
        <v>1808</v>
      </c>
      <c r="D12" s="25"/>
      <c r="E12" s="25"/>
      <c r="F12" s="25"/>
      <c r="G12" s="24"/>
    </row>
    <row r="13" spans="1:7" x14ac:dyDescent="0.2">
      <c r="A13" s="35">
        <v>10</v>
      </c>
      <c r="B13" t="s">
        <v>1809</v>
      </c>
      <c r="D13" s="25"/>
      <c r="E13" s="25"/>
      <c r="F13" s="25"/>
      <c r="G13" s="24"/>
    </row>
    <row r="14" spans="1:7" x14ac:dyDescent="0.2">
      <c r="A14" s="35">
        <v>11</v>
      </c>
      <c r="B14" t="s">
        <v>1810</v>
      </c>
      <c r="D14" s="25" t="s">
        <v>1811</v>
      </c>
      <c r="E14" s="25" t="s">
        <v>1812</v>
      </c>
      <c r="F14" s="25">
        <v>4</v>
      </c>
      <c r="G14" s="24" t="s">
        <v>1944</v>
      </c>
    </row>
    <row r="15" spans="1:7" x14ac:dyDescent="0.2">
      <c r="A15" s="35">
        <v>12</v>
      </c>
      <c r="B15" t="s">
        <v>1813</v>
      </c>
      <c r="D15" s="25" t="s">
        <v>1814</v>
      </c>
      <c r="E15" s="25" t="s">
        <v>1812</v>
      </c>
      <c r="F15" s="25">
        <v>4</v>
      </c>
      <c r="G15" s="24" t="s">
        <v>1815</v>
      </c>
    </row>
    <row r="16" spans="1:7" x14ac:dyDescent="0.2">
      <c r="A16" s="35">
        <v>13</v>
      </c>
      <c r="B16" t="s">
        <v>1816</v>
      </c>
      <c r="D16" s="25"/>
      <c r="E16" s="25"/>
      <c r="F16" s="25"/>
      <c r="G16" s="24"/>
    </row>
    <row r="17" spans="1:7" x14ac:dyDescent="0.2">
      <c r="A17" s="35">
        <v>14</v>
      </c>
      <c r="B17" t="s">
        <v>1817</v>
      </c>
      <c r="D17" s="25"/>
      <c r="E17" s="25"/>
      <c r="F17" s="25"/>
      <c r="G17" s="24"/>
    </row>
    <row r="18" spans="1:7" x14ac:dyDescent="0.2">
      <c r="A18" s="35"/>
      <c r="B18" t="s">
        <v>1818</v>
      </c>
      <c r="D18" s="25"/>
      <c r="E18" s="25"/>
      <c r="F18" s="25"/>
      <c r="G18" s="24"/>
    </row>
    <row r="19" spans="1:7" x14ac:dyDescent="0.2">
      <c r="A19" s="35">
        <v>16</v>
      </c>
      <c r="B19" t="s">
        <v>1819</v>
      </c>
      <c r="D19" s="25"/>
      <c r="E19" s="25"/>
      <c r="F19" s="25"/>
      <c r="G19" s="24"/>
    </row>
    <row r="20" spans="1:7" x14ac:dyDescent="0.2">
      <c r="A20" s="35">
        <v>17</v>
      </c>
      <c r="B20" t="s">
        <v>1820</v>
      </c>
      <c r="D20" s="25"/>
      <c r="E20" s="25"/>
      <c r="F20" s="25"/>
      <c r="G20" s="24"/>
    </row>
    <row r="21" spans="1:7" x14ac:dyDescent="0.2">
      <c r="A21" s="35">
        <v>18</v>
      </c>
      <c r="B21" t="s">
        <v>1821</v>
      </c>
      <c r="D21" s="25"/>
      <c r="E21" s="25"/>
      <c r="F21" s="25"/>
      <c r="G21" s="24"/>
    </row>
    <row r="22" spans="1:7" x14ac:dyDescent="0.2">
      <c r="A22" s="35">
        <v>19</v>
      </c>
      <c r="B22" t="s">
        <v>1822</v>
      </c>
      <c r="D22" s="25" t="s">
        <v>1823</v>
      </c>
      <c r="E22" s="25" t="s">
        <v>1943</v>
      </c>
      <c r="F22" s="25">
        <v>3</v>
      </c>
      <c r="G22" s="24" t="s">
        <v>1950</v>
      </c>
    </row>
    <row r="23" spans="1:7" x14ac:dyDescent="0.2">
      <c r="A23" s="35">
        <v>20</v>
      </c>
      <c r="B23" t="s">
        <v>1824</v>
      </c>
      <c r="D23" s="25"/>
      <c r="E23" s="25"/>
      <c r="F23" s="25"/>
      <c r="G23" s="24"/>
    </row>
    <row r="24" spans="1:7" x14ac:dyDescent="0.2">
      <c r="A24" s="35">
        <v>21</v>
      </c>
      <c r="B24" t="s">
        <v>1825</v>
      </c>
      <c r="D24" s="25" t="s">
        <v>1826</v>
      </c>
      <c r="E24" s="25"/>
      <c r="F24" s="25"/>
      <c r="G24" s="24" t="s">
        <v>2015</v>
      </c>
    </row>
    <row r="25" spans="1:7" x14ac:dyDescent="0.2">
      <c r="A25" s="35">
        <v>22</v>
      </c>
      <c r="B25" t="s">
        <v>1827</v>
      </c>
      <c r="D25" s="25" t="s">
        <v>1828</v>
      </c>
      <c r="E25" s="25"/>
      <c r="F25" s="25"/>
      <c r="G25" s="24"/>
    </row>
    <row r="26" spans="1:7" x14ac:dyDescent="0.2">
      <c r="A26" s="35">
        <v>23</v>
      </c>
      <c r="B26" t="s">
        <v>1829</v>
      </c>
      <c r="D26" s="25" t="s">
        <v>1830</v>
      </c>
      <c r="E26" s="25"/>
      <c r="F26" s="25"/>
      <c r="G26" s="24"/>
    </row>
    <row r="27" spans="1:7" x14ac:dyDescent="0.2">
      <c r="A27" s="35">
        <v>24</v>
      </c>
      <c r="B27" t="s">
        <v>1831</v>
      </c>
      <c r="D27" s="25"/>
      <c r="E27" s="25"/>
      <c r="F27" s="25"/>
      <c r="G27" s="24"/>
    </row>
    <row r="28" spans="1:7" x14ac:dyDescent="0.2">
      <c r="A28" s="35"/>
      <c r="B28" t="s">
        <v>1832</v>
      </c>
      <c r="D28" s="25"/>
      <c r="E28" s="25"/>
      <c r="F28" s="25"/>
      <c r="G28" s="24"/>
    </row>
    <row r="29" spans="1:7" x14ac:dyDescent="0.2">
      <c r="A29" s="35">
        <v>26</v>
      </c>
      <c r="B29" t="s">
        <v>1833</v>
      </c>
      <c r="D29" s="25"/>
      <c r="E29" s="25"/>
      <c r="F29" s="25"/>
      <c r="G29" s="24"/>
    </row>
    <row r="30" spans="1:7" x14ac:dyDescent="0.2">
      <c r="A30" s="35">
        <v>27</v>
      </c>
      <c r="B30" t="s">
        <v>1834</v>
      </c>
      <c r="D30" s="25"/>
      <c r="E30" s="25"/>
      <c r="F30" s="25"/>
      <c r="G30" s="24"/>
    </row>
    <row r="31" spans="1:7" x14ac:dyDescent="0.2">
      <c r="A31" s="35">
        <v>28</v>
      </c>
      <c r="B31" t="s">
        <v>1835</v>
      </c>
      <c r="D31" s="25"/>
      <c r="E31" s="25"/>
      <c r="F31" s="25"/>
      <c r="G31" s="24"/>
    </row>
    <row r="32" spans="1:7" x14ac:dyDescent="0.2">
      <c r="A32" s="35"/>
      <c r="B32" t="s">
        <v>1836</v>
      </c>
      <c r="D32" s="25"/>
      <c r="E32" s="25"/>
      <c r="F32" s="25"/>
      <c r="G32" s="24"/>
    </row>
    <row r="33" spans="1:7" x14ac:dyDescent="0.2">
      <c r="A33" s="35">
        <v>30</v>
      </c>
      <c r="B33" t="s">
        <v>1837</v>
      </c>
      <c r="D33" s="25" t="s">
        <v>1838</v>
      </c>
      <c r="E33" s="25" t="s">
        <v>1838</v>
      </c>
      <c r="F33" s="25">
        <v>4</v>
      </c>
      <c r="G33" s="24" t="s">
        <v>1951</v>
      </c>
    </row>
    <row r="34" spans="1:7" x14ac:dyDescent="0.2">
      <c r="A34" s="36"/>
      <c r="B34" t="s">
        <v>1839</v>
      </c>
      <c r="D34" s="25"/>
      <c r="E34" s="25"/>
      <c r="F34" s="25"/>
      <c r="G34" s="24"/>
    </row>
    <row r="35" spans="1:7" x14ac:dyDescent="0.2">
      <c r="A35" s="36"/>
      <c r="B35" t="s">
        <v>1840</v>
      </c>
      <c r="D35" s="25"/>
      <c r="E35" s="25"/>
      <c r="F35" s="25"/>
      <c r="G35" s="24"/>
    </row>
    <row r="36" spans="1:7" x14ac:dyDescent="0.2">
      <c r="A36" s="36"/>
      <c r="B36" t="s">
        <v>1841</v>
      </c>
      <c r="D36" s="25"/>
      <c r="E36" s="25"/>
      <c r="F36" s="25"/>
      <c r="G36" s="24"/>
    </row>
    <row r="37" spans="1:7" x14ac:dyDescent="0.2">
      <c r="A37" s="36"/>
      <c r="B37" t="s">
        <v>1842</v>
      </c>
      <c r="D37" s="25"/>
      <c r="E37" s="25"/>
      <c r="F37" s="25"/>
      <c r="G37" s="24"/>
    </row>
    <row r="38" spans="1:7" x14ac:dyDescent="0.2">
      <c r="A38" s="35">
        <v>31</v>
      </c>
      <c r="B38" t="s">
        <v>1843</v>
      </c>
      <c r="D38" s="25"/>
      <c r="E38" s="25"/>
      <c r="F38" s="25"/>
      <c r="G38" s="24"/>
    </row>
    <row r="39" spans="1:7" x14ac:dyDescent="0.2">
      <c r="A39" s="35">
        <v>32</v>
      </c>
      <c r="B39" t="s">
        <v>43</v>
      </c>
      <c r="C39" t="s">
        <v>1844</v>
      </c>
      <c r="D39" s="25" t="s">
        <v>1845</v>
      </c>
      <c r="E39" s="25" t="s">
        <v>1846</v>
      </c>
      <c r="F39" s="25">
        <v>6</v>
      </c>
      <c r="G39" s="24" t="s">
        <v>1847</v>
      </c>
    </row>
    <row r="40" spans="1:7" x14ac:dyDescent="0.2">
      <c r="A40" s="35">
        <v>33</v>
      </c>
      <c r="B40" t="s">
        <v>1848</v>
      </c>
      <c r="D40" s="25"/>
      <c r="E40" s="25"/>
      <c r="F40" s="25">
        <v>6</v>
      </c>
      <c r="G40" s="24"/>
    </row>
    <row r="41" spans="1:7" x14ac:dyDescent="0.2">
      <c r="A41" s="35">
        <v>34</v>
      </c>
      <c r="B41" t="s">
        <v>1849</v>
      </c>
      <c r="D41" s="25"/>
      <c r="E41" s="25"/>
      <c r="F41" s="25"/>
      <c r="G41" s="24"/>
    </row>
    <row r="42" spans="1:7" x14ac:dyDescent="0.2">
      <c r="A42" s="35"/>
      <c r="B42" t="s">
        <v>1850</v>
      </c>
      <c r="D42" s="25"/>
      <c r="E42" s="25"/>
      <c r="F42" s="25"/>
      <c r="G42" s="24"/>
    </row>
    <row r="43" spans="1:7" x14ac:dyDescent="0.2">
      <c r="A43" s="35"/>
      <c r="B43" t="s">
        <v>1851</v>
      </c>
      <c r="D43" s="25"/>
      <c r="E43" s="25"/>
      <c r="F43" s="25"/>
      <c r="G43" s="24"/>
    </row>
    <row r="44" spans="1:7" x14ac:dyDescent="0.2">
      <c r="A44" s="35">
        <v>37</v>
      </c>
      <c r="B44" t="s">
        <v>1852</v>
      </c>
      <c r="D44" s="25" t="s">
        <v>1853</v>
      </c>
      <c r="E44" s="25" t="s">
        <v>1853</v>
      </c>
      <c r="F44" s="25">
        <v>2</v>
      </c>
      <c r="G44" s="24" t="s">
        <v>2016</v>
      </c>
    </row>
    <row r="45" spans="1:7" x14ac:dyDescent="0.2">
      <c r="A45" s="35">
        <v>38</v>
      </c>
      <c r="B45" t="s">
        <v>1705</v>
      </c>
      <c r="D45" s="25" t="s">
        <v>1854</v>
      </c>
      <c r="E45" s="25"/>
      <c r="F45" s="25"/>
      <c r="G45" s="24" t="s">
        <v>2017</v>
      </c>
    </row>
    <row r="46" spans="1:7" x14ac:dyDescent="0.2">
      <c r="A46" s="35">
        <v>39</v>
      </c>
      <c r="B46" t="s">
        <v>1855</v>
      </c>
      <c r="C46" t="s">
        <v>1856</v>
      </c>
      <c r="D46" s="25" t="s">
        <v>1857</v>
      </c>
      <c r="E46" s="25" t="s">
        <v>1857</v>
      </c>
      <c r="F46" s="25">
        <v>8</v>
      </c>
      <c r="G46" s="24">
        <v>39</v>
      </c>
    </row>
    <row r="47" spans="1:7" x14ac:dyDescent="0.2">
      <c r="A47" s="35">
        <v>40</v>
      </c>
      <c r="B47" t="s">
        <v>1858</v>
      </c>
      <c r="D47" s="25"/>
      <c r="E47" s="25"/>
      <c r="F47" s="25"/>
      <c r="G47" s="24"/>
    </row>
    <row r="48" spans="1:7" x14ac:dyDescent="0.2">
      <c r="A48" s="35">
        <v>41</v>
      </c>
      <c r="B48" t="s">
        <v>1859</v>
      </c>
      <c r="D48" s="25"/>
      <c r="E48" s="25"/>
      <c r="F48" s="25"/>
      <c r="G48" s="24"/>
    </row>
    <row r="49" spans="1:7" x14ac:dyDescent="0.2">
      <c r="A49" s="35">
        <v>42</v>
      </c>
      <c r="B49" t="s">
        <v>1860</v>
      </c>
      <c r="D49" s="25" t="s">
        <v>1861</v>
      </c>
      <c r="E49" s="25" t="s">
        <v>1862</v>
      </c>
      <c r="F49" s="25">
        <v>2</v>
      </c>
      <c r="G49" s="24" t="s">
        <v>1945</v>
      </c>
    </row>
    <row r="50" spans="1:7" x14ac:dyDescent="0.2">
      <c r="A50" s="35">
        <v>43</v>
      </c>
      <c r="B50" t="s">
        <v>1864</v>
      </c>
      <c r="D50" s="25" t="s">
        <v>1865</v>
      </c>
      <c r="E50" s="25" t="s">
        <v>1862</v>
      </c>
      <c r="F50" s="25">
        <v>2</v>
      </c>
      <c r="G50" s="24" t="s">
        <v>2024</v>
      </c>
    </row>
    <row r="51" spans="1:7" x14ac:dyDescent="0.2">
      <c r="A51" s="35">
        <v>44</v>
      </c>
      <c r="B51" t="s">
        <v>1866</v>
      </c>
      <c r="D51" s="25" t="s">
        <v>1867</v>
      </c>
      <c r="E51" s="25" t="s">
        <v>1862</v>
      </c>
      <c r="F51" s="25">
        <v>2</v>
      </c>
      <c r="G51" s="24" t="s">
        <v>1953</v>
      </c>
    </row>
    <row r="52" spans="1:7" x14ac:dyDescent="0.2">
      <c r="A52" s="35">
        <v>45</v>
      </c>
      <c r="B52" t="s">
        <v>1868</v>
      </c>
      <c r="D52" s="25"/>
      <c r="E52" s="25"/>
      <c r="F52" s="25">
        <v>2</v>
      </c>
      <c r="G52" s="24" t="s">
        <v>1863</v>
      </c>
    </row>
    <row r="53" spans="1:7" x14ac:dyDescent="0.2">
      <c r="A53" s="35">
        <v>46</v>
      </c>
      <c r="B53" t="s">
        <v>1869</v>
      </c>
      <c r="D53" s="25"/>
      <c r="E53" s="25"/>
      <c r="F53" s="25"/>
      <c r="G53" s="24"/>
    </row>
    <row r="54" spans="1:7" x14ac:dyDescent="0.2">
      <c r="A54" s="35">
        <v>47</v>
      </c>
      <c r="B54" t="s">
        <v>1870</v>
      </c>
      <c r="C54" t="s">
        <v>1871</v>
      </c>
      <c r="D54" s="25" t="s">
        <v>1872</v>
      </c>
      <c r="E54" s="25" t="s">
        <v>1872</v>
      </c>
      <c r="F54" s="25">
        <v>1</v>
      </c>
      <c r="G54" s="24">
        <v>47</v>
      </c>
    </row>
    <row r="55" spans="1:7" x14ac:dyDescent="0.2">
      <c r="A55" s="35"/>
      <c r="B55" t="s">
        <v>1873</v>
      </c>
      <c r="D55" s="25"/>
      <c r="E55" s="25"/>
      <c r="F55" s="25"/>
      <c r="G55" s="24"/>
    </row>
    <row r="56" spans="1:7" x14ac:dyDescent="0.2">
      <c r="A56" s="35">
        <v>48</v>
      </c>
      <c r="B56" t="s">
        <v>1874</v>
      </c>
      <c r="D56" s="25" t="s">
        <v>1875</v>
      </c>
      <c r="E56" s="25" t="s">
        <v>1876</v>
      </c>
      <c r="F56" s="25">
        <v>5</v>
      </c>
      <c r="G56" s="24" t="s">
        <v>1938</v>
      </c>
    </row>
    <row r="57" spans="1:7" x14ac:dyDescent="0.2">
      <c r="A57" s="35">
        <v>49</v>
      </c>
      <c r="B57" t="s">
        <v>1877</v>
      </c>
      <c r="D57" s="25" t="s">
        <v>1878</v>
      </c>
      <c r="E57" s="25" t="s">
        <v>1876</v>
      </c>
      <c r="F57" s="25">
        <v>5</v>
      </c>
      <c r="G57" s="24" t="s">
        <v>1946</v>
      </c>
    </row>
    <row r="58" spans="1:7" x14ac:dyDescent="0.2">
      <c r="A58" s="35">
        <v>50</v>
      </c>
      <c r="B58" t="s">
        <v>1879</v>
      </c>
      <c r="D58" s="25"/>
      <c r="E58" s="25"/>
      <c r="F58" s="25"/>
      <c r="G58" s="24"/>
    </row>
    <row r="59" spans="1:7" x14ac:dyDescent="0.2">
      <c r="A59" s="35">
        <v>51</v>
      </c>
      <c r="B59" t="s">
        <v>1880</v>
      </c>
      <c r="D59" s="25"/>
      <c r="E59" s="25"/>
      <c r="F59" s="25"/>
      <c r="G59" s="24"/>
    </row>
    <row r="60" spans="1:7" x14ac:dyDescent="0.2">
      <c r="A60" s="35">
        <v>52</v>
      </c>
      <c r="B60" t="s">
        <v>1881</v>
      </c>
      <c r="D60" s="25"/>
      <c r="E60" s="25"/>
      <c r="F60" s="25"/>
      <c r="G60" s="24"/>
    </row>
    <row r="61" spans="1:7" x14ac:dyDescent="0.2">
      <c r="A61" s="35">
        <v>53</v>
      </c>
      <c r="B61" t="s">
        <v>1882</v>
      </c>
      <c r="D61" s="25"/>
      <c r="E61" s="25"/>
      <c r="F61" s="25"/>
      <c r="G61" s="24"/>
    </row>
    <row r="62" spans="1:7" x14ac:dyDescent="0.2">
      <c r="A62" s="35">
        <v>54</v>
      </c>
      <c r="B62" t="s">
        <v>1883</v>
      </c>
      <c r="D62" s="25" t="s">
        <v>986</v>
      </c>
      <c r="E62" s="25" t="s">
        <v>986</v>
      </c>
      <c r="F62" s="25"/>
      <c r="G62" s="24" t="s">
        <v>1947</v>
      </c>
    </row>
    <row r="63" spans="1:7" x14ac:dyDescent="0.2">
      <c r="A63" s="35">
        <v>55</v>
      </c>
      <c r="B63" t="s">
        <v>1884</v>
      </c>
      <c r="D63" s="25"/>
      <c r="E63" s="25"/>
      <c r="F63" s="25"/>
      <c r="G63" s="24"/>
    </row>
    <row r="64" spans="1:7" x14ac:dyDescent="0.2">
      <c r="A64" s="35">
        <v>56</v>
      </c>
      <c r="B64" t="s">
        <v>1885</v>
      </c>
      <c r="D64" s="25"/>
      <c r="E64" s="25"/>
      <c r="F64" s="25"/>
      <c r="G64" s="24"/>
    </row>
    <row r="65" spans="1:7" x14ac:dyDescent="0.2">
      <c r="A65" s="35">
        <v>57</v>
      </c>
      <c r="B65" t="s">
        <v>1886</v>
      </c>
      <c r="D65" s="25"/>
      <c r="E65" s="25"/>
      <c r="F65" s="25"/>
      <c r="G65" s="24"/>
    </row>
    <row r="66" spans="1:7" x14ac:dyDescent="0.2">
      <c r="A66" s="35"/>
      <c r="B66" t="s">
        <v>1887</v>
      </c>
      <c r="D66" s="25"/>
      <c r="E66" s="25"/>
      <c r="F66" s="25"/>
      <c r="G66" s="24"/>
    </row>
    <row r="67" spans="1:7" x14ac:dyDescent="0.2">
      <c r="A67" s="35">
        <v>59</v>
      </c>
      <c r="B67" t="s">
        <v>1888</v>
      </c>
      <c r="D67" s="25"/>
      <c r="E67" s="25"/>
      <c r="F67" s="25"/>
      <c r="G67" s="24"/>
    </row>
    <row r="68" spans="1:7" x14ac:dyDescent="0.2">
      <c r="A68" s="35">
        <v>60</v>
      </c>
      <c r="B68" t="s">
        <v>1889</v>
      </c>
      <c r="D68" s="25"/>
      <c r="E68" s="25"/>
      <c r="F68" s="25"/>
      <c r="G68" s="24"/>
    </row>
    <row r="69" spans="1:7" x14ac:dyDescent="0.2">
      <c r="A69" s="35">
        <v>61</v>
      </c>
      <c r="B69" t="s">
        <v>1890</v>
      </c>
      <c r="D69" s="25"/>
      <c r="E69" s="25"/>
      <c r="F69" s="25"/>
      <c r="G69" s="24"/>
    </row>
    <row r="70" spans="1:7" x14ac:dyDescent="0.2">
      <c r="A70" s="35">
        <v>62</v>
      </c>
      <c r="B70" t="s">
        <v>1891</v>
      </c>
      <c r="D70" s="25" t="s">
        <v>1723</v>
      </c>
      <c r="E70" s="25" t="s">
        <v>1723</v>
      </c>
      <c r="F70" s="25">
        <v>2</v>
      </c>
      <c r="G70" s="24" t="s">
        <v>1952</v>
      </c>
    </row>
    <row r="71" spans="1:7" x14ac:dyDescent="0.2">
      <c r="A71" s="35"/>
      <c r="B71" t="s">
        <v>1892</v>
      </c>
      <c r="D71" s="25"/>
      <c r="E71" s="25"/>
      <c r="F71" s="25"/>
      <c r="G71" s="24"/>
    </row>
    <row r="72" spans="1:7" x14ac:dyDescent="0.2">
      <c r="A72" s="35">
        <v>64</v>
      </c>
      <c r="B72" t="s">
        <v>1893</v>
      </c>
      <c r="D72" s="25"/>
      <c r="E72" s="25"/>
      <c r="F72" s="25"/>
      <c r="G72" s="24"/>
    </row>
    <row r="73" spans="1:7" x14ac:dyDescent="0.2">
      <c r="A73" s="35">
        <v>65</v>
      </c>
      <c r="B73" t="s">
        <v>1894</v>
      </c>
      <c r="D73" s="25" t="s">
        <v>1895</v>
      </c>
      <c r="E73" s="25" t="s">
        <v>1895</v>
      </c>
      <c r="F73" s="25"/>
      <c r="G73" s="24">
        <v>30</v>
      </c>
    </row>
    <row r="74" spans="1:7" x14ac:dyDescent="0.2">
      <c r="A74" s="35">
        <v>66</v>
      </c>
      <c r="B74" t="s">
        <v>1896</v>
      </c>
      <c r="D74" s="25"/>
      <c r="E74" s="25"/>
      <c r="F74" s="25"/>
      <c r="G74" s="24"/>
    </row>
    <row r="75" spans="1:7" x14ac:dyDescent="0.2">
      <c r="A75" s="35"/>
      <c r="B75" t="s">
        <v>1897</v>
      </c>
      <c r="D75" s="25"/>
      <c r="E75" s="25"/>
      <c r="F75" s="25"/>
      <c r="G75" s="24"/>
    </row>
    <row r="76" spans="1:7" x14ac:dyDescent="0.2">
      <c r="A76" s="35">
        <v>68</v>
      </c>
      <c r="B76" t="s">
        <v>1898</v>
      </c>
      <c r="D76" s="25"/>
      <c r="E76" s="25"/>
      <c r="F76" s="25"/>
      <c r="G76" s="24"/>
    </row>
    <row r="77" spans="1:7" x14ac:dyDescent="0.2">
      <c r="A77" s="35">
        <v>69</v>
      </c>
      <c r="B77" t="s">
        <v>1899</v>
      </c>
      <c r="D77" s="25"/>
      <c r="E77" s="25"/>
      <c r="F77" s="25"/>
      <c r="G77" s="24"/>
    </row>
    <row r="78" spans="1:7" x14ac:dyDescent="0.2">
      <c r="A78" s="35">
        <v>70</v>
      </c>
      <c r="B78" t="s">
        <v>1900</v>
      </c>
      <c r="D78" s="25"/>
      <c r="E78" s="25"/>
      <c r="F78" s="25"/>
      <c r="G78" s="24"/>
    </row>
    <row r="79" spans="1:7" x14ac:dyDescent="0.2">
      <c r="A79" s="35">
        <v>71</v>
      </c>
      <c r="B79" t="s">
        <v>1901</v>
      </c>
      <c r="D79" s="25"/>
      <c r="E79" s="25"/>
      <c r="F79" s="25"/>
      <c r="G79" s="24"/>
    </row>
    <row r="80" spans="1:7" x14ac:dyDescent="0.2">
      <c r="A80" s="35">
        <v>72</v>
      </c>
      <c r="B80" t="s">
        <v>1902</v>
      </c>
      <c r="D80" s="25"/>
      <c r="E80" s="25"/>
      <c r="F80" s="25"/>
      <c r="G80" s="24"/>
    </row>
    <row r="81" spans="1:7" x14ac:dyDescent="0.2">
      <c r="A81" s="35">
        <v>73</v>
      </c>
      <c r="B81" t="s">
        <v>1903</v>
      </c>
      <c r="D81" s="25"/>
      <c r="E81" s="25"/>
      <c r="F81" s="25"/>
      <c r="G81" s="24"/>
    </row>
    <row r="82" spans="1:7" x14ac:dyDescent="0.2">
      <c r="A82" s="35"/>
      <c r="B82" t="s">
        <v>1904</v>
      </c>
      <c r="D82" s="25"/>
      <c r="E82" s="25"/>
      <c r="F82" s="25"/>
      <c r="G82" s="24"/>
    </row>
    <row r="83" spans="1:7" x14ac:dyDescent="0.2">
      <c r="A83" s="35"/>
      <c r="B83" t="s">
        <v>1905</v>
      </c>
      <c r="D83" s="25"/>
      <c r="E83" s="25"/>
      <c r="F83" s="25"/>
      <c r="G83" s="24"/>
    </row>
    <row r="84" spans="1:7" x14ac:dyDescent="0.2">
      <c r="A84" s="35"/>
      <c r="B84" t="s">
        <v>1906</v>
      </c>
      <c r="D84" s="25"/>
      <c r="E84" s="25"/>
      <c r="F84" s="25"/>
      <c r="G84" s="24"/>
    </row>
    <row r="85" spans="1:7" x14ac:dyDescent="0.2">
      <c r="A85" s="35">
        <v>77</v>
      </c>
      <c r="B85" t="s">
        <v>1907</v>
      </c>
      <c r="D85" s="25"/>
      <c r="E85" s="25"/>
      <c r="F85" s="25"/>
      <c r="G85" s="24"/>
    </row>
    <row r="86" spans="1:7" x14ac:dyDescent="0.2">
      <c r="A86" s="35">
        <v>78</v>
      </c>
      <c r="B86" t="s">
        <v>1908</v>
      </c>
      <c r="D86" s="25"/>
      <c r="E86" s="25"/>
      <c r="F86" s="25"/>
      <c r="G86" s="24"/>
    </row>
    <row r="87" spans="1:7" x14ac:dyDescent="0.2">
      <c r="A87" s="35">
        <v>79</v>
      </c>
      <c r="B87" t="s">
        <v>1909</v>
      </c>
      <c r="D87" s="25"/>
      <c r="E87" s="25"/>
      <c r="F87" s="25"/>
      <c r="G87" s="24"/>
    </row>
    <row r="88" spans="1:7" x14ac:dyDescent="0.2">
      <c r="A88" s="35">
        <v>80</v>
      </c>
      <c r="B88" t="s">
        <v>1910</v>
      </c>
      <c r="D88" s="25"/>
      <c r="E88" s="25"/>
      <c r="F88" s="25"/>
      <c r="G88" s="24"/>
    </row>
    <row r="89" spans="1:7" x14ac:dyDescent="0.2">
      <c r="D89" s="25"/>
      <c r="E89" s="25"/>
      <c r="F89" s="25"/>
      <c r="G89" s="24"/>
    </row>
    <row r="90" spans="1:7" x14ac:dyDescent="0.2">
      <c r="G90" s="24"/>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25</vt:i4>
      </vt:variant>
    </vt:vector>
  </HeadingPairs>
  <TitlesOfParts>
    <vt:vector size="25" baseType="lpstr">
      <vt:lpstr>Configuracion</vt:lpstr>
      <vt:lpstr>Rubros</vt:lpstr>
      <vt:lpstr>Unidades</vt:lpstr>
      <vt:lpstr>Flete T</vt:lpstr>
      <vt:lpstr>Usabilidad</vt:lpstr>
      <vt:lpstr>Suministros</vt:lpstr>
      <vt:lpstr>S-ArmadosMT</vt:lpstr>
      <vt:lpstr>S-RetenidasMT</vt:lpstr>
      <vt:lpstr>S-PAT-MT</vt:lpstr>
      <vt:lpstr>S-ProteMedMT</vt:lpstr>
      <vt:lpstr>S-SuministrosMT</vt:lpstr>
      <vt:lpstr>S-AccesoriosPostesMT</vt:lpstr>
      <vt:lpstr>S-FerreteriaMT</vt:lpstr>
      <vt:lpstr>S-ArmadosBT</vt:lpstr>
      <vt:lpstr>S-CD-BT</vt:lpstr>
      <vt:lpstr>S-RetenidasBT</vt:lpstr>
      <vt:lpstr>S-PAT-BT</vt:lpstr>
      <vt:lpstr>S-AccesoriosBT</vt:lpstr>
      <vt:lpstr>S-SuministrosBT</vt:lpstr>
      <vt:lpstr>S-AccesoriosPostesBT</vt:lpstr>
      <vt:lpstr>P-PartidasMT</vt:lpstr>
      <vt:lpstr>P-PartidasBT</vt:lpstr>
      <vt:lpstr>APU</vt:lpstr>
      <vt:lpstr>RECURSOS</vt:lpstr>
      <vt:lpstr>IU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2020-12-25T23:28:40Z</dcterms:created>
  <dcterms:modified xsi:type="dcterms:W3CDTF">2024-09-29T03:53:14Z</dcterms:modified>
</cp:coreProperties>
</file>